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Karel\Desktop\MY\Výběrová řízení\Máslovice - komunitní centrum IROP\Kompletní dokumentace VZ\Vysvětlení ZD č. 1\"/>
    </mc:Choice>
  </mc:AlternateContent>
  <xr:revisionPtr revIDLastSave="0" documentId="13_ncr:1_{80884F40-D529-4554-960E-6EDF7D8B4C6E}" xr6:coauthVersionLast="46" xr6:coauthVersionMax="46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Rekapitulace stavby" sheetId="1" r:id="rId1"/>
    <sheet name="KCM1 - objekt" sheetId="2" r:id="rId2"/>
    <sheet name="kanalizace" sheetId="8" r:id="rId3"/>
    <sheet name="vodovod" sheetId="10" r:id="rId4"/>
    <sheet name="plynovod" sheetId="9" r:id="rId5"/>
    <sheet name="zařizovací předměty" sheetId="11" r:id="rId6"/>
    <sheet name="UT" sheetId="6" r:id="rId7"/>
    <sheet name="SI" sheetId="12" r:id="rId8"/>
    <sheet name="EZS" sheetId="13" r:id="rId9"/>
    <sheet name="VZT" sheetId="7" r:id="rId10"/>
    <sheet name="KCM2 - zpevněné plochy" sheetId="3" r:id="rId11"/>
    <sheet name="KCM3 - VRN" sheetId="4" r:id="rId12"/>
    <sheet name="Pokyny pro vyplnění" sheetId="5" r:id="rId13"/>
  </sheets>
  <definedNames>
    <definedName name="_xlnm._FilterDatabase" localSheetId="1" hidden="1">'KCM1 - objekt'!$C$113:$K$1478</definedName>
    <definedName name="_xlnm._FilterDatabase" localSheetId="10" hidden="1">'KCM2 - zpevněné plochy'!$C$89:$K$235</definedName>
    <definedName name="_xlnm._FilterDatabase" localSheetId="11" hidden="1">'KCM3 - VRN'!$C$84:$K$96</definedName>
    <definedName name="_xlnm.Print_Titles" localSheetId="1">'KCM1 - objekt'!$113:$113</definedName>
    <definedName name="_xlnm.Print_Titles" localSheetId="10">'KCM2 - zpevněné plochy'!$89:$89</definedName>
    <definedName name="_xlnm.Print_Titles" localSheetId="11">'KCM3 - VRN'!$84:$84</definedName>
    <definedName name="_xlnm.Print_Titles" localSheetId="0">'Rekapitulace stavby'!$52:$52</definedName>
    <definedName name="_xlnm.Print_Area" localSheetId="8">EZS!$A$1:$Q$39</definedName>
    <definedName name="_xlnm.Print_Area" localSheetId="2">kanalizace!$A$1:$Q$85</definedName>
    <definedName name="_xlnm.Print_Area" localSheetId="1">'KCM1 - objekt'!$C$4:$J$39,'KCM1 - objekt'!$C$45:$J$95,'KCM1 - objekt'!$C$101:$K$1478</definedName>
    <definedName name="_xlnm.Print_Area" localSheetId="10">'KCM2 - zpevněné plochy'!$C$4:$J$39,'KCM2 - zpevněné plochy'!$C$45:$J$71,'KCM2 - zpevněné plochy'!$C$77:$K$235</definedName>
    <definedName name="_xlnm.Print_Area" localSheetId="11">'KCM3 - VRN'!$C$4:$J$39,'KCM3 - VRN'!$C$45:$J$66,'KCM3 - VRN'!$C$72:$K$96</definedName>
    <definedName name="_xlnm.Print_Area" localSheetId="4">plynovod!$A$1:$Q$46</definedName>
    <definedName name="_xlnm.Print_Area" localSheetId="1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stavby'!$C$42:$AQ$58</definedName>
    <definedName name="_xlnm.Print_Area" localSheetId="7">SI!$A$1:$T$139</definedName>
    <definedName name="_xlnm.Print_Area" localSheetId="6">UT!$A$1:$Q$87</definedName>
    <definedName name="_xlnm.Print_Area" localSheetId="3">vodovod!$A$1:$Q$73</definedName>
    <definedName name="_xlnm.Print_Area" localSheetId="9">VZT!$A$1:$Q$71</definedName>
    <definedName name="_xlnm.Print_Area" localSheetId="5">'zařizovací předměty'!$A$1:$Q$57</definedName>
  </definedNames>
  <calcPr calcId="181029"/>
</workbook>
</file>

<file path=xl/calcChain.xml><?xml version="1.0" encoding="utf-8"?>
<calcChain xmlns="http://schemas.openxmlformats.org/spreadsheetml/2006/main">
  <c r="I19" i="13" l="1"/>
  <c r="I12" i="13"/>
  <c r="I14" i="13"/>
  <c r="I15" i="13"/>
  <c r="I16" i="13"/>
  <c r="I17" i="13"/>
  <c r="I18" i="13"/>
  <c r="I20" i="13"/>
  <c r="I21" i="13"/>
  <c r="I22" i="13"/>
  <c r="I23" i="13"/>
  <c r="I13" i="13"/>
  <c r="I28" i="13" l="1"/>
  <c r="I990" i="2" s="1"/>
  <c r="AM47" i="1"/>
  <c r="I18" i="7"/>
  <c r="I39" i="11" l="1"/>
  <c r="I40" i="11"/>
  <c r="I41" i="11"/>
  <c r="I42" i="11"/>
  <c r="K125" i="12" l="1"/>
  <c r="I125" i="12"/>
  <c r="L125" i="12" s="1"/>
  <c r="K124" i="12"/>
  <c r="I124" i="12"/>
  <c r="K123" i="12"/>
  <c r="I123" i="12"/>
  <c r="K122" i="12"/>
  <c r="I122" i="12"/>
  <c r="L122" i="12" s="1"/>
  <c r="K121" i="12"/>
  <c r="I121" i="12"/>
  <c r="K114" i="12"/>
  <c r="I114" i="12"/>
  <c r="K113" i="12"/>
  <c r="I113" i="12"/>
  <c r="K112" i="12"/>
  <c r="K115" i="12" s="1"/>
  <c r="I112" i="12"/>
  <c r="K107" i="12"/>
  <c r="I107" i="12"/>
  <c r="K106" i="12"/>
  <c r="I106" i="12"/>
  <c r="K105" i="12"/>
  <c r="I105" i="12"/>
  <c r="L105" i="12" s="1"/>
  <c r="K104" i="12"/>
  <c r="I104" i="12"/>
  <c r="K103" i="12"/>
  <c r="I103" i="12"/>
  <c r="L103" i="12" s="1"/>
  <c r="K102" i="12"/>
  <c r="I102" i="12"/>
  <c r="K101" i="12"/>
  <c r="I101" i="12"/>
  <c r="K100" i="12"/>
  <c r="I100" i="12"/>
  <c r="K99" i="12"/>
  <c r="I99" i="12"/>
  <c r="L99" i="12" s="1"/>
  <c r="K98" i="12"/>
  <c r="I98" i="12"/>
  <c r="K97" i="12"/>
  <c r="I97" i="12"/>
  <c r="L97" i="12" s="1"/>
  <c r="K96" i="12"/>
  <c r="I96" i="12"/>
  <c r="K95" i="12"/>
  <c r="I95" i="12"/>
  <c r="K94" i="12"/>
  <c r="I94" i="12"/>
  <c r="K93" i="12"/>
  <c r="I93" i="12"/>
  <c r="K92" i="12"/>
  <c r="I92" i="12"/>
  <c r="K91" i="12"/>
  <c r="I91" i="12"/>
  <c r="K90" i="12"/>
  <c r="I90" i="12"/>
  <c r="K89" i="12"/>
  <c r="I89" i="12"/>
  <c r="K88" i="12"/>
  <c r="I88" i="12"/>
  <c r="K87" i="12"/>
  <c r="I87" i="12"/>
  <c r="L87" i="12" s="1"/>
  <c r="K82" i="12"/>
  <c r="I82" i="12"/>
  <c r="L82" i="12" s="1"/>
  <c r="K81" i="12"/>
  <c r="I81" i="12"/>
  <c r="K80" i="12"/>
  <c r="I80" i="12"/>
  <c r="L80" i="12" s="1"/>
  <c r="K79" i="12"/>
  <c r="I79" i="12"/>
  <c r="K75" i="12"/>
  <c r="I75" i="12"/>
  <c r="K74" i="12"/>
  <c r="I74" i="12"/>
  <c r="K73" i="12"/>
  <c r="I73" i="12"/>
  <c r="K72" i="12"/>
  <c r="I72" i="12"/>
  <c r="K71" i="12"/>
  <c r="I71" i="12"/>
  <c r="K70" i="12"/>
  <c r="I70" i="12"/>
  <c r="K69" i="12"/>
  <c r="I69" i="12"/>
  <c r="K68" i="12"/>
  <c r="I68" i="12"/>
  <c r="L68" i="12" s="1"/>
  <c r="K67" i="12"/>
  <c r="I67" i="12"/>
  <c r="K66" i="12"/>
  <c r="I66" i="12"/>
  <c r="L66" i="12" s="1"/>
  <c r="K65" i="12"/>
  <c r="I65" i="12"/>
  <c r="L65" i="12" s="1"/>
  <c r="K64" i="12"/>
  <c r="I64" i="12"/>
  <c r="L64" i="12" s="1"/>
  <c r="K63" i="12"/>
  <c r="I63" i="12"/>
  <c r="K58" i="12"/>
  <c r="I58" i="12"/>
  <c r="L58" i="12" s="1"/>
  <c r="K57" i="12"/>
  <c r="I57" i="12"/>
  <c r="L57" i="12" s="1"/>
  <c r="K56" i="12"/>
  <c r="I56" i="12"/>
  <c r="K55" i="12"/>
  <c r="I55" i="12"/>
  <c r="K54" i="12"/>
  <c r="I54" i="12"/>
  <c r="K53" i="12"/>
  <c r="I53" i="12"/>
  <c r="L53" i="12" s="1"/>
  <c r="K52" i="12"/>
  <c r="I52" i="12"/>
  <c r="K51" i="12"/>
  <c r="I51" i="12"/>
  <c r="K50" i="12"/>
  <c r="I50" i="12"/>
  <c r="K49" i="12"/>
  <c r="I49" i="12"/>
  <c r="K48" i="12"/>
  <c r="I48" i="12"/>
  <c r="K47" i="12"/>
  <c r="I47" i="12"/>
  <c r="K46" i="12"/>
  <c r="I46" i="12"/>
  <c r="K45" i="12"/>
  <c r="I45" i="12"/>
  <c r="K44" i="12"/>
  <c r="I44" i="12"/>
  <c r="P43" i="12"/>
  <c r="N43" i="12"/>
  <c r="K39" i="12"/>
  <c r="I39" i="12"/>
  <c r="K38" i="12"/>
  <c r="I38" i="12"/>
  <c r="K37" i="12"/>
  <c r="I37" i="12"/>
  <c r="K36" i="12"/>
  <c r="I36" i="12"/>
  <c r="K35" i="12"/>
  <c r="L35" i="12" s="1"/>
  <c r="I35" i="12"/>
  <c r="K34" i="12"/>
  <c r="I34" i="12"/>
  <c r="K33" i="12"/>
  <c r="I33" i="12"/>
  <c r="K28" i="12"/>
  <c r="I28" i="12"/>
  <c r="K27" i="12"/>
  <c r="I27" i="12"/>
  <c r="K22" i="12"/>
  <c r="I22" i="12"/>
  <c r="L22" i="12" s="1"/>
  <c r="K21" i="12"/>
  <c r="I21" i="12"/>
  <c r="K20" i="12"/>
  <c r="I20" i="12"/>
  <c r="K19" i="12"/>
  <c r="I19" i="12"/>
  <c r="K18" i="12"/>
  <c r="I18" i="12"/>
  <c r="L18" i="12" s="1"/>
  <c r="K17" i="12"/>
  <c r="I17" i="12"/>
  <c r="K16" i="12"/>
  <c r="I16" i="12"/>
  <c r="K15" i="12"/>
  <c r="I15" i="12"/>
  <c r="K14" i="12"/>
  <c r="I14" i="12"/>
  <c r="L14" i="12" s="1"/>
  <c r="K13" i="12"/>
  <c r="I13" i="12"/>
  <c r="M46" i="11"/>
  <c r="K46" i="11"/>
  <c r="A43" i="11"/>
  <c r="A42" i="11"/>
  <c r="A41" i="11"/>
  <c r="A40" i="11"/>
  <c r="A39" i="11"/>
  <c r="I38" i="11"/>
  <c r="A38" i="11"/>
  <c r="I37" i="11"/>
  <c r="A37" i="11"/>
  <c r="I36" i="11"/>
  <c r="A36" i="11"/>
  <c r="M35" i="11"/>
  <c r="K35" i="11"/>
  <c r="I35" i="11"/>
  <c r="A35" i="11"/>
  <c r="I34" i="11"/>
  <c r="A34" i="11"/>
  <c r="G33" i="11"/>
  <c r="I33" i="11" s="1"/>
  <c r="A33" i="11"/>
  <c r="I32" i="11"/>
  <c r="A32" i="11"/>
  <c r="I31" i="11"/>
  <c r="A31" i="11"/>
  <c r="I30" i="11"/>
  <c r="A30" i="11"/>
  <c r="I29" i="11"/>
  <c r="A29" i="11"/>
  <c r="I28" i="11"/>
  <c r="A28" i="11"/>
  <c r="I27" i="11"/>
  <c r="A27" i="11"/>
  <c r="G26" i="11"/>
  <c r="I26" i="11" s="1"/>
  <c r="A26" i="11"/>
  <c r="I25" i="11"/>
  <c r="A25" i="11"/>
  <c r="I24" i="11"/>
  <c r="A24" i="11"/>
  <c r="I23" i="11"/>
  <c r="A23" i="11"/>
  <c r="I22" i="11"/>
  <c r="A22" i="11"/>
  <c r="I21" i="11"/>
  <c r="A21" i="11"/>
  <c r="I20" i="11"/>
  <c r="A20" i="11"/>
  <c r="A60" i="10"/>
  <c r="I59" i="10"/>
  <c r="A59" i="10"/>
  <c r="I58" i="10"/>
  <c r="A58" i="10"/>
  <c r="A57" i="10"/>
  <c r="A56" i="10"/>
  <c r="G55" i="10"/>
  <c r="I55" i="10" s="1"/>
  <c r="A55" i="10"/>
  <c r="I54" i="10"/>
  <c r="A54" i="10"/>
  <c r="I53" i="10"/>
  <c r="A53" i="10"/>
  <c r="I52" i="10"/>
  <c r="A52" i="10"/>
  <c r="I51" i="10"/>
  <c r="A51" i="10"/>
  <c r="I50" i="10"/>
  <c r="A50" i="10"/>
  <c r="I49" i="10"/>
  <c r="A49" i="10"/>
  <c r="I48" i="10"/>
  <c r="A48" i="10"/>
  <c r="I47" i="10"/>
  <c r="A47" i="10"/>
  <c r="I46" i="10"/>
  <c r="A46" i="10"/>
  <c r="I45" i="10"/>
  <c r="A45" i="10"/>
  <c r="I44" i="10"/>
  <c r="A44" i="10"/>
  <c r="I43" i="10"/>
  <c r="A43" i="10"/>
  <c r="I42" i="10"/>
  <c r="A42" i="10"/>
  <c r="I41" i="10"/>
  <c r="A41" i="10"/>
  <c r="I40" i="10"/>
  <c r="A40" i="10"/>
  <c r="I39" i="10"/>
  <c r="A39" i="10"/>
  <c r="I38" i="10"/>
  <c r="A38" i="10"/>
  <c r="I37" i="10"/>
  <c r="A37" i="10"/>
  <c r="I36" i="10"/>
  <c r="A36" i="10"/>
  <c r="I35" i="10"/>
  <c r="A35" i="10"/>
  <c r="I34" i="10"/>
  <c r="A34" i="10"/>
  <c r="I33" i="10"/>
  <c r="A33" i="10"/>
  <c r="I32" i="10"/>
  <c r="A32" i="10"/>
  <c r="I31" i="10"/>
  <c r="A31" i="10"/>
  <c r="I30" i="10"/>
  <c r="A30" i="10"/>
  <c r="I29" i="10"/>
  <c r="A29" i="10"/>
  <c r="I28" i="10"/>
  <c r="A28" i="10"/>
  <c r="I27" i="10"/>
  <c r="A27" i="10"/>
  <c r="I26" i="10"/>
  <c r="A26" i="10"/>
  <c r="I25" i="10"/>
  <c r="A25" i="10"/>
  <c r="I24" i="10"/>
  <c r="A24" i="10"/>
  <c r="I23" i="10"/>
  <c r="A23" i="10"/>
  <c r="I22" i="10"/>
  <c r="A22" i="10"/>
  <c r="I21" i="10"/>
  <c r="A21" i="10"/>
  <c r="I20" i="10"/>
  <c r="A20" i="10"/>
  <c r="A33" i="9"/>
  <c r="I32" i="9"/>
  <c r="A32" i="9"/>
  <c r="I31" i="9"/>
  <c r="A31" i="9"/>
  <c r="I30" i="9"/>
  <c r="A30" i="9"/>
  <c r="I29" i="9"/>
  <c r="A29" i="9"/>
  <c r="I28" i="9"/>
  <c r="A28" i="9"/>
  <c r="I27" i="9"/>
  <c r="A27" i="9"/>
  <c r="I26" i="9"/>
  <c r="A26" i="9"/>
  <c r="I25" i="9"/>
  <c r="A25" i="9"/>
  <c r="I24" i="9"/>
  <c r="A24" i="9"/>
  <c r="I23" i="9"/>
  <c r="A23" i="9"/>
  <c r="I22" i="9"/>
  <c r="A22" i="9"/>
  <c r="I21" i="9"/>
  <c r="A21" i="9"/>
  <c r="I20" i="9"/>
  <c r="A20" i="9"/>
  <c r="A56" i="8"/>
  <c r="I55" i="8"/>
  <c r="A55" i="8"/>
  <c r="I54" i="8"/>
  <c r="A54" i="8"/>
  <c r="I53" i="8"/>
  <c r="A53" i="8"/>
  <c r="G52" i="8"/>
  <c r="I52" i="8" s="1"/>
  <c r="A52" i="8"/>
  <c r="G51" i="8"/>
  <c r="I51" i="8" s="1"/>
  <c r="A51" i="8"/>
  <c r="G50" i="8"/>
  <c r="I50" i="8" s="1"/>
  <c r="A50" i="8"/>
  <c r="I49" i="8"/>
  <c r="A49" i="8"/>
  <c r="I48" i="8"/>
  <c r="A48" i="8"/>
  <c r="I47" i="8"/>
  <c r="A47" i="8"/>
  <c r="I46" i="8"/>
  <c r="A46" i="8"/>
  <c r="I45" i="8"/>
  <c r="A45" i="8"/>
  <c r="I44" i="8"/>
  <c r="A44" i="8"/>
  <c r="I43" i="8"/>
  <c r="A43" i="8"/>
  <c r="I42" i="8"/>
  <c r="A42" i="8"/>
  <c r="I41" i="8"/>
  <c r="A41" i="8"/>
  <c r="I40" i="8"/>
  <c r="A40" i="8"/>
  <c r="I39" i="8"/>
  <c r="A39" i="8"/>
  <c r="I38" i="8"/>
  <c r="A38" i="8"/>
  <c r="I37" i="8"/>
  <c r="A37" i="8"/>
  <c r="I36" i="8"/>
  <c r="A36" i="8"/>
  <c r="I35" i="8"/>
  <c r="A35" i="8"/>
  <c r="I34" i="8"/>
  <c r="A34" i="8"/>
  <c r="I33" i="8"/>
  <c r="A33" i="8"/>
  <c r="I32" i="8"/>
  <c r="A32" i="8"/>
  <c r="I31" i="8"/>
  <c r="A31" i="8"/>
  <c r="I30" i="8"/>
  <c r="A30" i="8"/>
  <c r="I29" i="8"/>
  <c r="A29" i="8"/>
  <c r="I28" i="8"/>
  <c r="A28" i="8"/>
  <c r="I27" i="8"/>
  <c r="A27" i="8"/>
  <c r="I26" i="8"/>
  <c r="A26" i="8"/>
  <c r="I25" i="8"/>
  <c r="A25" i="8"/>
  <c r="I24" i="8"/>
  <c r="A24" i="8"/>
  <c r="I23" i="8"/>
  <c r="A23" i="8"/>
  <c r="I22" i="8"/>
  <c r="A22" i="8"/>
  <c r="I21" i="8"/>
  <c r="A21" i="8"/>
  <c r="I20" i="8"/>
  <c r="A20" i="8"/>
  <c r="M35" i="7"/>
  <c r="K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7" i="7"/>
  <c r="I16" i="7"/>
  <c r="I15" i="7"/>
  <c r="A61" i="6"/>
  <c r="I60" i="6"/>
  <c r="A60" i="6"/>
  <c r="G59" i="6"/>
  <c r="I59" i="6" s="1"/>
  <c r="A59" i="6"/>
  <c r="G58" i="6"/>
  <c r="I58" i="6" s="1"/>
  <c r="A58" i="6"/>
  <c r="A57" i="6"/>
  <c r="I56" i="6"/>
  <c r="A56" i="6"/>
  <c r="I55" i="6"/>
  <c r="A55" i="6"/>
  <c r="I54" i="6"/>
  <c r="A54" i="6"/>
  <c r="G53" i="6"/>
  <c r="I53" i="6" s="1"/>
  <c r="A53" i="6"/>
  <c r="G52" i="6"/>
  <c r="I52" i="6" s="1"/>
  <c r="A52" i="6"/>
  <c r="I51" i="6"/>
  <c r="A51" i="6"/>
  <c r="I50" i="6"/>
  <c r="A50" i="6"/>
  <c r="I49" i="6"/>
  <c r="A49" i="6"/>
  <c r="I48" i="6"/>
  <c r="A48" i="6"/>
  <c r="I47" i="6"/>
  <c r="A47" i="6"/>
  <c r="I46" i="6"/>
  <c r="A46" i="6"/>
  <c r="I45" i="6"/>
  <c r="A45" i="6"/>
  <c r="I44" i="6"/>
  <c r="A44" i="6"/>
  <c r="I43" i="6"/>
  <c r="A43" i="6"/>
  <c r="I42" i="6"/>
  <c r="A42" i="6"/>
  <c r="I41" i="6"/>
  <c r="A41" i="6"/>
  <c r="I40" i="6"/>
  <c r="A40" i="6"/>
  <c r="I39" i="6"/>
  <c r="A39" i="6"/>
  <c r="I38" i="6"/>
  <c r="A38" i="6"/>
  <c r="I37" i="6"/>
  <c r="A37" i="6"/>
  <c r="I36" i="6"/>
  <c r="A36" i="6"/>
  <c r="I35" i="6"/>
  <c r="A35" i="6"/>
  <c r="I34" i="6"/>
  <c r="A34" i="6"/>
  <c r="I33" i="6"/>
  <c r="A33" i="6"/>
  <c r="I32" i="6"/>
  <c r="A32" i="6"/>
  <c r="I31" i="6"/>
  <c r="A31" i="6"/>
  <c r="I30" i="6"/>
  <c r="A30" i="6"/>
  <c r="I29" i="6"/>
  <c r="A29" i="6"/>
  <c r="I28" i="6"/>
  <c r="A28" i="6"/>
  <c r="I27" i="6"/>
  <c r="A27" i="6"/>
  <c r="I26" i="6"/>
  <c r="A26" i="6"/>
  <c r="I25" i="6"/>
  <c r="A25" i="6"/>
  <c r="I24" i="6"/>
  <c r="A24" i="6"/>
  <c r="I23" i="6"/>
  <c r="A23" i="6"/>
  <c r="I22" i="6"/>
  <c r="A22" i="6"/>
  <c r="I21" i="6"/>
  <c r="A21" i="6"/>
  <c r="I20" i="6"/>
  <c r="A20" i="6"/>
  <c r="I115" i="12" l="1"/>
  <c r="L17" i="12"/>
  <c r="L46" i="12"/>
  <c r="L49" i="12"/>
  <c r="L50" i="12"/>
  <c r="L67" i="12"/>
  <c r="L81" i="12"/>
  <c r="L93" i="12"/>
  <c r="L104" i="12"/>
  <c r="L124" i="12"/>
  <c r="L121" i="12"/>
  <c r="L123" i="12"/>
  <c r="L101" i="12"/>
  <c r="L102" i="12"/>
  <c r="L92" i="12"/>
  <c r="L88" i="12"/>
  <c r="L89" i="12"/>
  <c r="L69" i="12"/>
  <c r="L72" i="12"/>
  <c r="L75" i="12"/>
  <c r="L71" i="12"/>
  <c r="L45" i="12"/>
  <c r="L48" i="12"/>
  <c r="L52" i="12"/>
  <c r="L36" i="12"/>
  <c r="K23" i="12"/>
  <c r="L20" i="12"/>
  <c r="I40" i="12"/>
  <c r="L47" i="12"/>
  <c r="L90" i="12"/>
  <c r="L106" i="12"/>
  <c r="K40" i="12"/>
  <c r="K126" i="12"/>
  <c r="G57" i="6"/>
  <c r="I57" i="6" s="1"/>
  <c r="I35" i="7"/>
  <c r="I992" i="2" s="1"/>
  <c r="L15" i="12"/>
  <c r="L34" i="12"/>
  <c r="L39" i="12"/>
  <c r="L73" i="12"/>
  <c r="L91" i="12"/>
  <c r="L96" i="12"/>
  <c r="L107" i="12"/>
  <c r="I76" i="12"/>
  <c r="L16" i="12"/>
  <c r="L21" i="12"/>
  <c r="L54" i="12"/>
  <c r="K76" i="12"/>
  <c r="L74" i="12"/>
  <c r="K59" i="12"/>
  <c r="L55" i="12"/>
  <c r="L98" i="12"/>
  <c r="L112" i="12"/>
  <c r="L70" i="12"/>
  <c r="I29" i="12"/>
  <c r="I83" i="12"/>
  <c r="K29" i="12"/>
  <c r="L37" i="12"/>
  <c r="L51" i="12"/>
  <c r="L56" i="12"/>
  <c r="K83" i="12"/>
  <c r="L94" i="12"/>
  <c r="L114" i="12"/>
  <c r="L19" i="12"/>
  <c r="L28" i="12"/>
  <c r="L38" i="12"/>
  <c r="L95" i="12"/>
  <c r="L100" i="12"/>
  <c r="I59" i="12"/>
  <c r="I23" i="12"/>
  <c r="L44" i="12"/>
  <c r="L63" i="12"/>
  <c r="I126" i="12"/>
  <c r="L33" i="12"/>
  <c r="L79" i="12"/>
  <c r="L83" i="12" s="1"/>
  <c r="I108" i="12"/>
  <c r="L113" i="12"/>
  <c r="K108" i="12"/>
  <c r="L13" i="12"/>
  <c r="L27" i="12"/>
  <c r="I43" i="11"/>
  <c r="I44" i="11" s="1"/>
  <c r="I16" i="11" s="1"/>
  <c r="I17" i="11" s="1"/>
  <c r="I972" i="2" s="1"/>
  <c r="G56" i="10"/>
  <c r="I33" i="9"/>
  <c r="I34" i="9" s="1"/>
  <c r="I16" i="9" s="1"/>
  <c r="I17" i="9" s="1"/>
  <c r="I970" i="2" s="1"/>
  <c r="I56" i="8"/>
  <c r="I57" i="8" s="1"/>
  <c r="I16" i="8" s="1"/>
  <c r="I17" i="8" s="1"/>
  <c r="I966" i="2" s="1"/>
  <c r="I61" i="6"/>
  <c r="I62" i="6" s="1"/>
  <c r="J37" i="4"/>
  <c r="J36" i="4"/>
  <c r="AY57" i="1" s="1"/>
  <c r="J35" i="4"/>
  <c r="AX57" i="1" s="1"/>
  <c r="BI96" i="4"/>
  <c r="BH96" i="4"/>
  <c r="BG96" i="4"/>
  <c r="BF96" i="4"/>
  <c r="T96" i="4"/>
  <c r="T95" i="4" s="1"/>
  <c r="R96" i="4"/>
  <c r="R95" i="4" s="1"/>
  <c r="P96" i="4"/>
  <c r="P95" i="4" s="1"/>
  <c r="BI94" i="4"/>
  <c r="BH94" i="4"/>
  <c r="BG94" i="4"/>
  <c r="BF94" i="4"/>
  <c r="T94" i="4"/>
  <c r="T93" i="4" s="1"/>
  <c r="R94" i="4"/>
  <c r="R93" i="4" s="1"/>
  <c r="P94" i="4"/>
  <c r="P93" i="4" s="1"/>
  <c r="BI92" i="4"/>
  <c r="BH92" i="4"/>
  <c r="BG92" i="4"/>
  <c r="BF92" i="4"/>
  <c r="T92" i="4"/>
  <c r="T91" i="4" s="1"/>
  <c r="R92" i="4"/>
  <c r="R91" i="4" s="1"/>
  <c r="P92" i="4"/>
  <c r="P91" i="4" s="1"/>
  <c r="BI90" i="4"/>
  <c r="BH90" i="4"/>
  <c r="BG90" i="4"/>
  <c r="BF90" i="4"/>
  <c r="T90" i="4"/>
  <c r="T89" i="4" s="1"/>
  <c r="R90" i="4"/>
  <c r="R89" i="4" s="1"/>
  <c r="P90" i="4"/>
  <c r="P89" i="4" s="1"/>
  <c r="BI88" i="4"/>
  <c r="BH88" i="4"/>
  <c r="BG88" i="4"/>
  <c r="BF88" i="4"/>
  <c r="T88" i="4"/>
  <c r="T87" i="4" s="1"/>
  <c r="R88" i="4"/>
  <c r="R87" i="4" s="1"/>
  <c r="P88" i="4"/>
  <c r="P87" i="4" s="1"/>
  <c r="J82" i="4"/>
  <c r="J81" i="4"/>
  <c r="F79" i="4"/>
  <c r="E77" i="4"/>
  <c r="J55" i="4"/>
  <c r="J54" i="4"/>
  <c r="F52" i="4"/>
  <c r="E50" i="4"/>
  <c r="J18" i="4"/>
  <c r="E18" i="4"/>
  <c r="F82" i="4" s="1"/>
  <c r="J17" i="4"/>
  <c r="J15" i="4"/>
  <c r="E15" i="4"/>
  <c r="F81" i="4" s="1"/>
  <c r="J14" i="4"/>
  <c r="J12" i="4"/>
  <c r="J79" i="4" s="1"/>
  <c r="E7" i="4"/>
  <c r="E75" i="4" s="1"/>
  <c r="J37" i="3"/>
  <c r="J36" i="3"/>
  <c r="AY56" i="1" s="1"/>
  <c r="J35" i="3"/>
  <c r="AX56" i="1" s="1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30" i="3"/>
  <c r="BH230" i="3"/>
  <c r="BG230" i="3"/>
  <c r="BF230" i="3"/>
  <c r="T230" i="3"/>
  <c r="R230" i="3"/>
  <c r="P230" i="3"/>
  <c r="BI227" i="3"/>
  <c r="BH227" i="3"/>
  <c r="BG227" i="3"/>
  <c r="BF227" i="3"/>
  <c r="T227" i="3"/>
  <c r="T226" i="3" s="1"/>
  <c r="R227" i="3"/>
  <c r="R226" i="3" s="1"/>
  <c r="P227" i="3"/>
  <c r="P226" i="3" s="1"/>
  <c r="BI224" i="3"/>
  <c r="BH224" i="3"/>
  <c r="BG224" i="3"/>
  <c r="BF224" i="3"/>
  <c r="T224" i="3"/>
  <c r="R224" i="3"/>
  <c r="P224" i="3"/>
  <c r="BI222" i="3"/>
  <c r="BH222" i="3"/>
  <c r="BG222" i="3"/>
  <c r="BF222" i="3"/>
  <c r="T222" i="3"/>
  <c r="R222" i="3"/>
  <c r="P222" i="3"/>
  <c r="BI220" i="3"/>
  <c r="BH220" i="3"/>
  <c r="BG220" i="3"/>
  <c r="BF220" i="3"/>
  <c r="T220" i="3"/>
  <c r="R220" i="3"/>
  <c r="P220" i="3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2" i="3"/>
  <c r="BH212" i="3"/>
  <c r="BG212" i="3"/>
  <c r="BF212" i="3"/>
  <c r="T212" i="3"/>
  <c r="R212" i="3"/>
  <c r="P212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7" i="3"/>
  <c r="BH117" i="3"/>
  <c r="BG117" i="3"/>
  <c r="BF117" i="3"/>
  <c r="T117" i="3"/>
  <c r="R117" i="3"/>
  <c r="P117" i="3"/>
  <c r="BI116" i="3"/>
  <c r="BH116" i="3"/>
  <c r="BG116" i="3"/>
  <c r="BF116" i="3"/>
  <c r="T116" i="3"/>
  <c r="R116" i="3"/>
  <c r="P116" i="3"/>
  <c r="BI115" i="3"/>
  <c r="BH115" i="3"/>
  <c r="BG115" i="3"/>
  <c r="BF115" i="3"/>
  <c r="T115" i="3"/>
  <c r="R115" i="3"/>
  <c r="P115" i="3"/>
  <c r="BI112" i="3"/>
  <c r="BH112" i="3"/>
  <c r="BG112" i="3"/>
  <c r="BF112" i="3"/>
  <c r="T112" i="3"/>
  <c r="R112" i="3"/>
  <c r="P112" i="3"/>
  <c r="BI111" i="3"/>
  <c r="BH111" i="3"/>
  <c r="BG111" i="3"/>
  <c r="BF111" i="3"/>
  <c r="T111" i="3"/>
  <c r="R111" i="3"/>
  <c r="P111" i="3"/>
  <c r="BI109" i="3"/>
  <c r="BH109" i="3"/>
  <c r="BG109" i="3"/>
  <c r="BF109" i="3"/>
  <c r="T109" i="3"/>
  <c r="R109" i="3"/>
  <c r="P109" i="3"/>
  <c r="BI108" i="3"/>
  <c r="BH108" i="3"/>
  <c r="BG108" i="3"/>
  <c r="BF108" i="3"/>
  <c r="T108" i="3"/>
  <c r="R108" i="3"/>
  <c r="P108" i="3"/>
  <c r="BI106" i="3"/>
  <c r="BH106" i="3"/>
  <c r="BG106" i="3"/>
  <c r="BF106" i="3"/>
  <c r="T106" i="3"/>
  <c r="R106" i="3"/>
  <c r="P106" i="3"/>
  <c r="BI104" i="3"/>
  <c r="BH104" i="3"/>
  <c r="BG104" i="3"/>
  <c r="BF104" i="3"/>
  <c r="T104" i="3"/>
  <c r="R104" i="3"/>
  <c r="P104" i="3"/>
  <c r="BI103" i="3"/>
  <c r="BH103" i="3"/>
  <c r="BG103" i="3"/>
  <c r="BF103" i="3"/>
  <c r="T103" i="3"/>
  <c r="R103" i="3"/>
  <c r="P103" i="3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6" i="3"/>
  <c r="BH96" i="3"/>
  <c r="BG96" i="3"/>
  <c r="BF96" i="3"/>
  <c r="T96" i="3"/>
  <c r="R96" i="3"/>
  <c r="P96" i="3"/>
  <c r="BI95" i="3"/>
  <c r="BH95" i="3"/>
  <c r="BG95" i="3"/>
  <c r="BF95" i="3"/>
  <c r="T95" i="3"/>
  <c r="R95" i="3"/>
  <c r="P95" i="3"/>
  <c r="BI93" i="3"/>
  <c r="BH93" i="3"/>
  <c r="BG93" i="3"/>
  <c r="BF93" i="3"/>
  <c r="T93" i="3"/>
  <c r="R93" i="3"/>
  <c r="P93" i="3"/>
  <c r="J87" i="3"/>
  <c r="J86" i="3"/>
  <c r="F84" i="3"/>
  <c r="E82" i="3"/>
  <c r="J55" i="3"/>
  <c r="J54" i="3"/>
  <c r="F52" i="3"/>
  <c r="E50" i="3"/>
  <c r="J18" i="3"/>
  <c r="E18" i="3"/>
  <c r="F87" i="3" s="1"/>
  <c r="J17" i="3"/>
  <c r="J15" i="3"/>
  <c r="E15" i="3"/>
  <c r="F86" i="3" s="1"/>
  <c r="J14" i="3"/>
  <c r="J12" i="3"/>
  <c r="J84" i="3" s="1"/>
  <c r="E7" i="3"/>
  <c r="E80" i="3" s="1"/>
  <c r="J37" i="2"/>
  <c r="J36" i="2"/>
  <c r="AY55" i="1" s="1"/>
  <c r="J35" i="2"/>
  <c r="AX55" i="1"/>
  <c r="BI1477" i="2"/>
  <c r="BH1477" i="2"/>
  <c r="BG1477" i="2"/>
  <c r="BF1477" i="2"/>
  <c r="T1477" i="2"/>
  <c r="T1476" i="2" s="1"/>
  <c r="R1477" i="2"/>
  <c r="R1476" i="2" s="1"/>
  <c r="P1477" i="2"/>
  <c r="P1476" i="2" s="1"/>
  <c r="BI1472" i="2"/>
  <c r="BH1472" i="2"/>
  <c r="BG1472" i="2"/>
  <c r="BF1472" i="2"/>
  <c r="T1472" i="2"/>
  <c r="R1472" i="2"/>
  <c r="P1472" i="2"/>
  <c r="BI1471" i="2"/>
  <c r="BH1471" i="2"/>
  <c r="BG1471" i="2"/>
  <c r="BF1471" i="2"/>
  <c r="T1471" i="2"/>
  <c r="R1471" i="2"/>
  <c r="P1471" i="2"/>
  <c r="BI1463" i="2"/>
  <c r="BH1463" i="2"/>
  <c r="BG1463" i="2"/>
  <c r="BF1463" i="2"/>
  <c r="T1463" i="2"/>
  <c r="R1463" i="2"/>
  <c r="P1463" i="2"/>
  <c r="BI1455" i="2"/>
  <c r="BH1455" i="2"/>
  <c r="BG1455" i="2"/>
  <c r="BF1455" i="2"/>
  <c r="T1455" i="2"/>
  <c r="R1455" i="2"/>
  <c r="P1455" i="2"/>
  <c r="BI1454" i="2"/>
  <c r="BH1454" i="2"/>
  <c r="BG1454" i="2"/>
  <c r="BF1454" i="2"/>
  <c r="T1454" i="2"/>
  <c r="R1454" i="2"/>
  <c r="P1454" i="2"/>
  <c r="BI1453" i="2"/>
  <c r="BH1453" i="2"/>
  <c r="BG1453" i="2"/>
  <c r="BF1453" i="2"/>
  <c r="T1453" i="2"/>
  <c r="R1453" i="2"/>
  <c r="P1453" i="2"/>
  <c r="BI1451" i="2"/>
  <c r="BH1451" i="2"/>
  <c r="BG1451" i="2"/>
  <c r="BF1451" i="2"/>
  <c r="T1451" i="2"/>
  <c r="R1451" i="2"/>
  <c r="P1451" i="2"/>
  <c r="BI1449" i="2"/>
  <c r="BH1449" i="2"/>
  <c r="BG1449" i="2"/>
  <c r="BF1449" i="2"/>
  <c r="T1449" i="2"/>
  <c r="R1449" i="2"/>
  <c r="P1449" i="2"/>
  <c r="BI1443" i="2"/>
  <c r="BH1443" i="2"/>
  <c r="BG1443" i="2"/>
  <c r="BF1443" i="2"/>
  <c r="T1443" i="2"/>
  <c r="R1443" i="2"/>
  <c r="P1443" i="2"/>
  <c r="BI1439" i="2"/>
  <c r="BH1439" i="2"/>
  <c r="BG1439" i="2"/>
  <c r="BF1439" i="2"/>
  <c r="T1439" i="2"/>
  <c r="R1439" i="2"/>
  <c r="P1439" i="2"/>
  <c r="BI1422" i="2"/>
  <c r="BH1422" i="2"/>
  <c r="BG1422" i="2"/>
  <c r="BF1422" i="2"/>
  <c r="T1422" i="2"/>
  <c r="R1422" i="2"/>
  <c r="P1422" i="2"/>
  <c r="BI1411" i="2"/>
  <c r="BH1411" i="2"/>
  <c r="BG1411" i="2"/>
  <c r="BF1411" i="2"/>
  <c r="T1411" i="2"/>
  <c r="R1411" i="2"/>
  <c r="P1411" i="2"/>
  <c r="BI1409" i="2"/>
  <c r="BH1409" i="2"/>
  <c r="BG1409" i="2"/>
  <c r="BF1409" i="2"/>
  <c r="T1409" i="2"/>
  <c r="R1409" i="2"/>
  <c r="P1409" i="2"/>
  <c r="BI1408" i="2"/>
  <c r="BH1408" i="2"/>
  <c r="BG1408" i="2"/>
  <c r="BF1408" i="2"/>
  <c r="T1408" i="2"/>
  <c r="R1408" i="2"/>
  <c r="P1408" i="2"/>
  <c r="BI1399" i="2"/>
  <c r="BH1399" i="2"/>
  <c r="BG1399" i="2"/>
  <c r="BF1399" i="2"/>
  <c r="T1399" i="2"/>
  <c r="R1399" i="2"/>
  <c r="P1399" i="2"/>
  <c r="BI1398" i="2"/>
  <c r="BH1398" i="2"/>
  <c r="BG1398" i="2"/>
  <c r="BF1398" i="2"/>
  <c r="T1398" i="2"/>
  <c r="R1398" i="2"/>
  <c r="P1398" i="2"/>
  <c r="BI1396" i="2"/>
  <c r="BH1396" i="2"/>
  <c r="BG1396" i="2"/>
  <c r="BF1396" i="2"/>
  <c r="T1396" i="2"/>
  <c r="R1396" i="2"/>
  <c r="P1396" i="2"/>
  <c r="BI1395" i="2"/>
  <c r="BH1395" i="2"/>
  <c r="BG1395" i="2"/>
  <c r="BF1395" i="2"/>
  <c r="T1395" i="2"/>
  <c r="R1395" i="2"/>
  <c r="P1395" i="2"/>
  <c r="BI1390" i="2"/>
  <c r="BH1390" i="2"/>
  <c r="BG1390" i="2"/>
  <c r="BF1390" i="2"/>
  <c r="T1390" i="2"/>
  <c r="R1390" i="2"/>
  <c r="P1390" i="2"/>
  <c r="BI1381" i="2"/>
  <c r="BH1381" i="2"/>
  <c r="BG1381" i="2"/>
  <c r="BF1381" i="2"/>
  <c r="T1381" i="2"/>
  <c r="R1381" i="2"/>
  <c r="P1381" i="2"/>
  <c r="BI1379" i="2"/>
  <c r="BH1379" i="2"/>
  <c r="BG1379" i="2"/>
  <c r="BF1379" i="2"/>
  <c r="T1379" i="2"/>
  <c r="R1379" i="2"/>
  <c r="P1379" i="2"/>
  <c r="BI1373" i="2"/>
  <c r="BH1373" i="2"/>
  <c r="BG1373" i="2"/>
  <c r="BF1373" i="2"/>
  <c r="T1373" i="2"/>
  <c r="R1373" i="2"/>
  <c r="P1373" i="2"/>
  <c r="BI1366" i="2"/>
  <c r="BH1366" i="2"/>
  <c r="BG1366" i="2"/>
  <c r="BF1366" i="2"/>
  <c r="T1366" i="2"/>
  <c r="R1366" i="2"/>
  <c r="P1366" i="2"/>
  <c r="BI1364" i="2"/>
  <c r="BH1364" i="2"/>
  <c r="BG1364" i="2"/>
  <c r="BF1364" i="2"/>
  <c r="T1364" i="2"/>
  <c r="R1364" i="2"/>
  <c r="P1364" i="2"/>
  <c r="BI1363" i="2"/>
  <c r="BH1363" i="2"/>
  <c r="BG1363" i="2"/>
  <c r="BF1363" i="2"/>
  <c r="T1363" i="2"/>
  <c r="R1363" i="2"/>
  <c r="P1363" i="2"/>
  <c r="BI1361" i="2"/>
  <c r="BH1361" i="2"/>
  <c r="BG1361" i="2"/>
  <c r="BF1361" i="2"/>
  <c r="T1361" i="2"/>
  <c r="R1361" i="2"/>
  <c r="P1361" i="2"/>
  <c r="BI1358" i="2"/>
  <c r="BH1358" i="2"/>
  <c r="BG1358" i="2"/>
  <c r="BF1358" i="2"/>
  <c r="T1358" i="2"/>
  <c r="R1358" i="2"/>
  <c r="P1358" i="2"/>
  <c r="BI1348" i="2"/>
  <c r="BH1348" i="2"/>
  <c r="BG1348" i="2"/>
  <c r="BF1348" i="2"/>
  <c r="T1348" i="2"/>
  <c r="R1348" i="2"/>
  <c r="P1348" i="2"/>
  <c r="BI1346" i="2"/>
  <c r="BH1346" i="2"/>
  <c r="BG1346" i="2"/>
  <c r="BF1346" i="2"/>
  <c r="T1346" i="2"/>
  <c r="R1346" i="2"/>
  <c r="P1346" i="2"/>
  <c r="BI1338" i="2"/>
  <c r="BH1338" i="2"/>
  <c r="BG1338" i="2"/>
  <c r="BF1338" i="2"/>
  <c r="T1338" i="2"/>
  <c r="R1338" i="2"/>
  <c r="P1338" i="2"/>
  <c r="BI1336" i="2"/>
  <c r="BH1336" i="2"/>
  <c r="BG1336" i="2"/>
  <c r="BF1336" i="2"/>
  <c r="T1336" i="2"/>
  <c r="R1336" i="2"/>
  <c r="P1336" i="2"/>
  <c r="BI1334" i="2"/>
  <c r="BH1334" i="2"/>
  <c r="BG1334" i="2"/>
  <c r="BF1334" i="2"/>
  <c r="T1334" i="2"/>
  <c r="R1334" i="2"/>
  <c r="P1334" i="2"/>
  <c r="BI1331" i="2"/>
  <c r="BH1331" i="2"/>
  <c r="BG1331" i="2"/>
  <c r="BF1331" i="2"/>
  <c r="T1331" i="2"/>
  <c r="R1331" i="2"/>
  <c r="P1331" i="2"/>
  <c r="BI1323" i="2"/>
  <c r="BH1323" i="2"/>
  <c r="BG1323" i="2"/>
  <c r="BF1323" i="2"/>
  <c r="T1323" i="2"/>
  <c r="R1323" i="2"/>
  <c r="P1323" i="2"/>
  <c r="BI1319" i="2"/>
  <c r="BH1319" i="2"/>
  <c r="BG1319" i="2"/>
  <c r="BF1319" i="2"/>
  <c r="T1319" i="2"/>
  <c r="R1319" i="2"/>
  <c r="P1319" i="2"/>
  <c r="BI1316" i="2"/>
  <c r="BH1316" i="2"/>
  <c r="BG1316" i="2"/>
  <c r="BF1316" i="2"/>
  <c r="T1316" i="2"/>
  <c r="R1316" i="2"/>
  <c r="P1316" i="2"/>
  <c r="BI1314" i="2"/>
  <c r="BH1314" i="2"/>
  <c r="BG1314" i="2"/>
  <c r="BF1314" i="2"/>
  <c r="T1314" i="2"/>
  <c r="R1314" i="2"/>
  <c r="P1314" i="2"/>
  <c r="BI1309" i="2"/>
  <c r="BH1309" i="2"/>
  <c r="BG1309" i="2"/>
  <c r="BF1309" i="2"/>
  <c r="T1309" i="2"/>
  <c r="R1309" i="2"/>
  <c r="P1309" i="2"/>
  <c r="BI1307" i="2"/>
  <c r="BH1307" i="2"/>
  <c r="BG1307" i="2"/>
  <c r="BF1307" i="2"/>
  <c r="T1307" i="2"/>
  <c r="R1307" i="2"/>
  <c r="P1307" i="2"/>
  <c r="BI1303" i="2"/>
  <c r="BH1303" i="2"/>
  <c r="BG1303" i="2"/>
  <c r="BF1303" i="2"/>
  <c r="T1303" i="2"/>
  <c r="R1303" i="2"/>
  <c r="P1303" i="2"/>
  <c r="BI1300" i="2"/>
  <c r="BH1300" i="2"/>
  <c r="BG1300" i="2"/>
  <c r="BF1300" i="2"/>
  <c r="T1300" i="2"/>
  <c r="R1300" i="2"/>
  <c r="P1300" i="2"/>
  <c r="BI1299" i="2"/>
  <c r="BH1299" i="2"/>
  <c r="BG1299" i="2"/>
  <c r="BF1299" i="2"/>
  <c r="T1299" i="2"/>
  <c r="R1299" i="2"/>
  <c r="P1299" i="2"/>
  <c r="BI1298" i="2"/>
  <c r="BH1298" i="2"/>
  <c r="BG1298" i="2"/>
  <c r="BF1298" i="2"/>
  <c r="T1298" i="2"/>
  <c r="R1298" i="2"/>
  <c r="P1298" i="2"/>
  <c r="BI1297" i="2"/>
  <c r="BH1297" i="2"/>
  <c r="BG1297" i="2"/>
  <c r="BF1297" i="2"/>
  <c r="T1297" i="2"/>
  <c r="R1297" i="2"/>
  <c r="P1297" i="2"/>
  <c r="BI1296" i="2"/>
  <c r="BH1296" i="2"/>
  <c r="BG1296" i="2"/>
  <c r="BF1296" i="2"/>
  <c r="T1296" i="2"/>
  <c r="R1296" i="2"/>
  <c r="P1296" i="2"/>
  <c r="BI1295" i="2"/>
  <c r="BH1295" i="2"/>
  <c r="BG1295" i="2"/>
  <c r="BF1295" i="2"/>
  <c r="T1295" i="2"/>
  <c r="R1295" i="2"/>
  <c r="P1295" i="2"/>
  <c r="BI1294" i="2"/>
  <c r="BH1294" i="2"/>
  <c r="BG1294" i="2"/>
  <c r="BF1294" i="2"/>
  <c r="T1294" i="2"/>
  <c r="R1294" i="2"/>
  <c r="P1294" i="2"/>
  <c r="BI1293" i="2"/>
  <c r="BH1293" i="2"/>
  <c r="BG1293" i="2"/>
  <c r="BF1293" i="2"/>
  <c r="T1293" i="2"/>
  <c r="R1293" i="2"/>
  <c r="P1293" i="2"/>
  <c r="BI1291" i="2"/>
  <c r="BH1291" i="2"/>
  <c r="BG1291" i="2"/>
  <c r="BF1291" i="2"/>
  <c r="T1291" i="2"/>
  <c r="R1291" i="2"/>
  <c r="P1291" i="2"/>
  <c r="BI1290" i="2"/>
  <c r="BH1290" i="2"/>
  <c r="BG1290" i="2"/>
  <c r="BF1290" i="2"/>
  <c r="T1290" i="2"/>
  <c r="R1290" i="2"/>
  <c r="P1290" i="2"/>
  <c r="BI1289" i="2"/>
  <c r="BH1289" i="2"/>
  <c r="BG1289" i="2"/>
  <c r="BF1289" i="2"/>
  <c r="T1289" i="2"/>
  <c r="R1289" i="2"/>
  <c r="P1289" i="2"/>
  <c r="BI1288" i="2"/>
  <c r="BH1288" i="2"/>
  <c r="BG1288" i="2"/>
  <c r="BF1288" i="2"/>
  <c r="T1288" i="2"/>
  <c r="R1288" i="2"/>
  <c r="P1288" i="2"/>
  <c r="BI1287" i="2"/>
  <c r="BH1287" i="2"/>
  <c r="BG1287" i="2"/>
  <c r="BF1287" i="2"/>
  <c r="T1287" i="2"/>
  <c r="R1287" i="2"/>
  <c r="P1287" i="2"/>
  <c r="BI1286" i="2"/>
  <c r="BH1286" i="2"/>
  <c r="BG1286" i="2"/>
  <c r="BF1286" i="2"/>
  <c r="T1286" i="2"/>
  <c r="R1286" i="2"/>
  <c r="P1286" i="2"/>
  <c r="BI1285" i="2"/>
  <c r="BH1285" i="2"/>
  <c r="BG1285" i="2"/>
  <c r="BF1285" i="2"/>
  <c r="T1285" i="2"/>
  <c r="R1285" i="2"/>
  <c r="P1285" i="2"/>
  <c r="BI1284" i="2"/>
  <c r="BH1284" i="2"/>
  <c r="BG1284" i="2"/>
  <c r="BF1284" i="2"/>
  <c r="T1284" i="2"/>
  <c r="R1284" i="2"/>
  <c r="P1284" i="2"/>
  <c r="BI1283" i="2"/>
  <c r="BH1283" i="2"/>
  <c r="BG1283" i="2"/>
  <c r="BF1283" i="2"/>
  <c r="T1283" i="2"/>
  <c r="R1283" i="2"/>
  <c r="P1283" i="2"/>
  <c r="BI1282" i="2"/>
  <c r="BH1282" i="2"/>
  <c r="BG1282" i="2"/>
  <c r="BF1282" i="2"/>
  <c r="T1282" i="2"/>
  <c r="R1282" i="2"/>
  <c r="P1282" i="2"/>
  <c r="BI1281" i="2"/>
  <c r="BH1281" i="2"/>
  <c r="BG1281" i="2"/>
  <c r="BF1281" i="2"/>
  <c r="T1281" i="2"/>
  <c r="R1281" i="2"/>
  <c r="P1281" i="2"/>
  <c r="BI1280" i="2"/>
  <c r="BH1280" i="2"/>
  <c r="BG1280" i="2"/>
  <c r="BF1280" i="2"/>
  <c r="T1280" i="2"/>
  <c r="R1280" i="2"/>
  <c r="P1280" i="2"/>
  <c r="BI1279" i="2"/>
  <c r="BH1279" i="2"/>
  <c r="BG1279" i="2"/>
  <c r="BF1279" i="2"/>
  <c r="T1279" i="2"/>
  <c r="R1279" i="2"/>
  <c r="P1279" i="2"/>
  <c r="BI1278" i="2"/>
  <c r="BH1278" i="2"/>
  <c r="BG1278" i="2"/>
  <c r="BF1278" i="2"/>
  <c r="T1278" i="2"/>
  <c r="R1278" i="2"/>
  <c r="P1278" i="2"/>
  <c r="BI1277" i="2"/>
  <c r="BH1277" i="2"/>
  <c r="BG1277" i="2"/>
  <c r="BF1277" i="2"/>
  <c r="T1277" i="2"/>
  <c r="R1277" i="2"/>
  <c r="P1277" i="2"/>
  <c r="BI1276" i="2"/>
  <c r="BH1276" i="2"/>
  <c r="BG1276" i="2"/>
  <c r="BF1276" i="2"/>
  <c r="T1276" i="2"/>
  <c r="R1276" i="2"/>
  <c r="P1276" i="2"/>
  <c r="BI1275" i="2"/>
  <c r="BH1275" i="2"/>
  <c r="BG1275" i="2"/>
  <c r="BF1275" i="2"/>
  <c r="T1275" i="2"/>
  <c r="R1275" i="2"/>
  <c r="P1275" i="2"/>
  <c r="BI1274" i="2"/>
  <c r="BH1274" i="2"/>
  <c r="BG1274" i="2"/>
  <c r="BF1274" i="2"/>
  <c r="T1274" i="2"/>
  <c r="R1274" i="2"/>
  <c r="P1274" i="2"/>
  <c r="BI1273" i="2"/>
  <c r="BH1273" i="2"/>
  <c r="BG1273" i="2"/>
  <c r="BF1273" i="2"/>
  <c r="T1273" i="2"/>
  <c r="R1273" i="2"/>
  <c r="P1273" i="2"/>
  <c r="BI1272" i="2"/>
  <c r="BH1272" i="2"/>
  <c r="BG1272" i="2"/>
  <c r="BF1272" i="2"/>
  <c r="T1272" i="2"/>
  <c r="R1272" i="2"/>
  <c r="P1272" i="2"/>
  <c r="BI1271" i="2"/>
  <c r="BH1271" i="2"/>
  <c r="BG1271" i="2"/>
  <c r="BF1271" i="2"/>
  <c r="T1271" i="2"/>
  <c r="R1271" i="2"/>
  <c r="P1271" i="2"/>
  <c r="BI1270" i="2"/>
  <c r="BH1270" i="2"/>
  <c r="BG1270" i="2"/>
  <c r="BF1270" i="2"/>
  <c r="T1270" i="2"/>
  <c r="R1270" i="2"/>
  <c r="P1270" i="2"/>
  <c r="BI1269" i="2"/>
  <c r="BH1269" i="2"/>
  <c r="BG1269" i="2"/>
  <c r="BF1269" i="2"/>
  <c r="T1269" i="2"/>
  <c r="R1269" i="2"/>
  <c r="P1269" i="2"/>
  <c r="BI1268" i="2"/>
  <c r="BH1268" i="2"/>
  <c r="BG1268" i="2"/>
  <c r="BF1268" i="2"/>
  <c r="T1268" i="2"/>
  <c r="R1268" i="2"/>
  <c r="P1268" i="2"/>
  <c r="BI1267" i="2"/>
  <c r="BH1267" i="2"/>
  <c r="BG1267" i="2"/>
  <c r="BF1267" i="2"/>
  <c r="T1267" i="2"/>
  <c r="R1267" i="2"/>
  <c r="P1267" i="2"/>
  <c r="BI1266" i="2"/>
  <c r="BH1266" i="2"/>
  <c r="BG1266" i="2"/>
  <c r="BF1266" i="2"/>
  <c r="T1266" i="2"/>
  <c r="R1266" i="2"/>
  <c r="P1266" i="2"/>
  <c r="BI1265" i="2"/>
  <c r="BH1265" i="2"/>
  <c r="BG1265" i="2"/>
  <c r="BF1265" i="2"/>
  <c r="T1265" i="2"/>
  <c r="R1265" i="2"/>
  <c r="P1265" i="2"/>
  <c r="BI1264" i="2"/>
  <c r="BH1264" i="2"/>
  <c r="BG1264" i="2"/>
  <c r="BF1264" i="2"/>
  <c r="T1264" i="2"/>
  <c r="R1264" i="2"/>
  <c r="P1264" i="2"/>
  <c r="BI1263" i="2"/>
  <c r="BH1263" i="2"/>
  <c r="BG1263" i="2"/>
  <c r="BF1263" i="2"/>
  <c r="T1263" i="2"/>
  <c r="R1263" i="2"/>
  <c r="P1263" i="2"/>
  <c r="BI1262" i="2"/>
  <c r="BH1262" i="2"/>
  <c r="BG1262" i="2"/>
  <c r="BF1262" i="2"/>
  <c r="T1262" i="2"/>
  <c r="R1262" i="2"/>
  <c r="P1262" i="2"/>
  <c r="BI1261" i="2"/>
  <c r="BH1261" i="2"/>
  <c r="BG1261" i="2"/>
  <c r="BF1261" i="2"/>
  <c r="T1261" i="2"/>
  <c r="R1261" i="2"/>
  <c r="P1261" i="2"/>
  <c r="BI1260" i="2"/>
  <c r="BH1260" i="2"/>
  <c r="BG1260" i="2"/>
  <c r="BF1260" i="2"/>
  <c r="T1260" i="2"/>
  <c r="R1260" i="2"/>
  <c r="P1260" i="2"/>
  <c r="BI1259" i="2"/>
  <c r="BH1259" i="2"/>
  <c r="BG1259" i="2"/>
  <c r="BF1259" i="2"/>
  <c r="T1259" i="2"/>
  <c r="R1259" i="2"/>
  <c r="P1259" i="2"/>
  <c r="BI1258" i="2"/>
  <c r="BH1258" i="2"/>
  <c r="BG1258" i="2"/>
  <c r="BF1258" i="2"/>
  <c r="T1258" i="2"/>
  <c r="R1258" i="2"/>
  <c r="P1258" i="2"/>
  <c r="BI1257" i="2"/>
  <c r="BH1257" i="2"/>
  <c r="BG1257" i="2"/>
  <c r="BF1257" i="2"/>
  <c r="T1257" i="2"/>
  <c r="R1257" i="2"/>
  <c r="P1257" i="2"/>
  <c r="BI1256" i="2"/>
  <c r="BH1256" i="2"/>
  <c r="BG1256" i="2"/>
  <c r="BF1256" i="2"/>
  <c r="T1256" i="2"/>
  <c r="R1256" i="2"/>
  <c r="P1256" i="2"/>
  <c r="BI1255" i="2"/>
  <c r="BH1255" i="2"/>
  <c r="BG1255" i="2"/>
  <c r="BF1255" i="2"/>
  <c r="T1255" i="2"/>
  <c r="R1255" i="2"/>
  <c r="P1255" i="2"/>
  <c r="BI1254" i="2"/>
  <c r="BH1254" i="2"/>
  <c r="BG1254" i="2"/>
  <c r="BF1254" i="2"/>
  <c r="T1254" i="2"/>
  <c r="R1254" i="2"/>
  <c r="P1254" i="2"/>
  <c r="BI1253" i="2"/>
  <c r="BH1253" i="2"/>
  <c r="BG1253" i="2"/>
  <c r="BF1253" i="2"/>
  <c r="T1253" i="2"/>
  <c r="R1253" i="2"/>
  <c r="P1253" i="2"/>
  <c r="BI1252" i="2"/>
  <c r="BH1252" i="2"/>
  <c r="BG1252" i="2"/>
  <c r="BF1252" i="2"/>
  <c r="T1252" i="2"/>
  <c r="R1252" i="2"/>
  <c r="P1252" i="2"/>
  <c r="BI1251" i="2"/>
  <c r="BH1251" i="2"/>
  <c r="BG1251" i="2"/>
  <c r="BF1251" i="2"/>
  <c r="T1251" i="2"/>
  <c r="R1251" i="2"/>
  <c r="P1251" i="2"/>
  <c r="BI1250" i="2"/>
  <c r="BH1250" i="2"/>
  <c r="BG1250" i="2"/>
  <c r="BF1250" i="2"/>
  <c r="T1250" i="2"/>
  <c r="R1250" i="2"/>
  <c r="P1250" i="2"/>
  <c r="BI1249" i="2"/>
  <c r="BH1249" i="2"/>
  <c r="BG1249" i="2"/>
  <c r="BF1249" i="2"/>
  <c r="T1249" i="2"/>
  <c r="R1249" i="2"/>
  <c r="P1249" i="2"/>
  <c r="BI1248" i="2"/>
  <c r="BH1248" i="2"/>
  <c r="BG1248" i="2"/>
  <c r="BF1248" i="2"/>
  <c r="T1248" i="2"/>
  <c r="R1248" i="2"/>
  <c r="P1248" i="2"/>
  <c r="BI1247" i="2"/>
  <c r="BH1247" i="2"/>
  <c r="BG1247" i="2"/>
  <c r="BF1247" i="2"/>
  <c r="T1247" i="2"/>
  <c r="R1247" i="2"/>
  <c r="P1247" i="2"/>
  <c r="BI1246" i="2"/>
  <c r="BH1246" i="2"/>
  <c r="BG1246" i="2"/>
  <c r="BF1246" i="2"/>
  <c r="T1246" i="2"/>
  <c r="R1246" i="2"/>
  <c r="P1246" i="2"/>
  <c r="BI1245" i="2"/>
  <c r="BH1245" i="2"/>
  <c r="BG1245" i="2"/>
  <c r="BF1245" i="2"/>
  <c r="T1245" i="2"/>
  <c r="R1245" i="2"/>
  <c r="P1245" i="2"/>
  <c r="BI1244" i="2"/>
  <c r="BH1244" i="2"/>
  <c r="BG1244" i="2"/>
  <c r="BF1244" i="2"/>
  <c r="T1244" i="2"/>
  <c r="R1244" i="2"/>
  <c r="P1244" i="2"/>
  <c r="BI1243" i="2"/>
  <c r="BH1243" i="2"/>
  <c r="BG1243" i="2"/>
  <c r="BF1243" i="2"/>
  <c r="T1243" i="2"/>
  <c r="R1243" i="2"/>
  <c r="P1243" i="2"/>
  <c r="BI1242" i="2"/>
  <c r="BH1242" i="2"/>
  <c r="BG1242" i="2"/>
  <c r="BF1242" i="2"/>
  <c r="T1242" i="2"/>
  <c r="R1242" i="2"/>
  <c r="P1242" i="2"/>
  <c r="BI1241" i="2"/>
  <c r="BH1241" i="2"/>
  <c r="BG1241" i="2"/>
  <c r="BF1241" i="2"/>
  <c r="T1241" i="2"/>
  <c r="R1241" i="2"/>
  <c r="P1241" i="2"/>
  <c r="BI1240" i="2"/>
  <c r="BH1240" i="2"/>
  <c r="BG1240" i="2"/>
  <c r="BF1240" i="2"/>
  <c r="T1240" i="2"/>
  <c r="R1240" i="2"/>
  <c r="P1240" i="2"/>
  <c r="BI1239" i="2"/>
  <c r="BH1239" i="2"/>
  <c r="BG1239" i="2"/>
  <c r="BF1239" i="2"/>
  <c r="T1239" i="2"/>
  <c r="R1239" i="2"/>
  <c r="P1239" i="2"/>
  <c r="BI1238" i="2"/>
  <c r="BH1238" i="2"/>
  <c r="BG1238" i="2"/>
  <c r="BF1238" i="2"/>
  <c r="T1238" i="2"/>
  <c r="R1238" i="2"/>
  <c r="P1238" i="2"/>
  <c r="BI1237" i="2"/>
  <c r="BH1237" i="2"/>
  <c r="BG1237" i="2"/>
  <c r="BF1237" i="2"/>
  <c r="T1237" i="2"/>
  <c r="R1237" i="2"/>
  <c r="P1237" i="2"/>
  <c r="BI1236" i="2"/>
  <c r="BH1236" i="2"/>
  <c r="BG1236" i="2"/>
  <c r="BF1236" i="2"/>
  <c r="T1236" i="2"/>
  <c r="R1236" i="2"/>
  <c r="P1236" i="2"/>
  <c r="BI1235" i="2"/>
  <c r="BH1235" i="2"/>
  <c r="BG1235" i="2"/>
  <c r="BF1235" i="2"/>
  <c r="T1235" i="2"/>
  <c r="R1235" i="2"/>
  <c r="P1235" i="2"/>
  <c r="BI1234" i="2"/>
  <c r="BH1234" i="2"/>
  <c r="BG1234" i="2"/>
  <c r="BF1234" i="2"/>
  <c r="T1234" i="2"/>
  <c r="R1234" i="2"/>
  <c r="P1234" i="2"/>
  <c r="BI1233" i="2"/>
  <c r="BH1233" i="2"/>
  <c r="BG1233" i="2"/>
  <c r="BF1233" i="2"/>
  <c r="T1233" i="2"/>
  <c r="R1233" i="2"/>
  <c r="P1233" i="2"/>
  <c r="BI1232" i="2"/>
  <c r="BH1232" i="2"/>
  <c r="BG1232" i="2"/>
  <c r="BF1232" i="2"/>
  <c r="T1232" i="2"/>
  <c r="R1232" i="2"/>
  <c r="P1232" i="2"/>
  <c r="BI1231" i="2"/>
  <c r="BH1231" i="2"/>
  <c r="BG1231" i="2"/>
  <c r="BF1231" i="2"/>
  <c r="T1231" i="2"/>
  <c r="R1231" i="2"/>
  <c r="P1231" i="2"/>
  <c r="BI1230" i="2"/>
  <c r="BH1230" i="2"/>
  <c r="BG1230" i="2"/>
  <c r="BF1230" i="2"/>
  <c r="T1230" i="2"/>
  <c r="R1230" i="2"/>
  <c r="P1230" i="2"/>
  <c r="BI1227" i="2"/>
  <c r="BH1227" i="2"/>
  <c r="BG1227" i="2"/>
  <c r="BF1227" i="2"/>
  <c r="T1227" i="2"/>
  <c r="R1227" i="2"/>
  <c r="P1227" i="2"/>
  <c r="BI1224" i="2"/>
  <c r="BH1224" i="2"/>
  <c r="BG1224" i="2"/>
  <c r="BF1224" i="2"/>
  <c r="T1224" i="2"/>
  <c r="R1224" i="2"/>
  <c r="P1224" i="2"/>
  <c r="BI1223" i="2"/>
  <c r="BH1223" i="2"/>
  <c r="BG1223" i="2"/>
  <c r="BF1223" i="2"/>
  <c r="T1223" i="2"/>
  <c r="R1223" i="2"/>
  <c r="P1223" i="2"/>
  <c r="BI1220" i="2"/>
  <c r="BH1220" i="2"/>
  <c r="BG1220" i="2"/>
  <c r="BF1220" i="2"/>
  <c r="T1220" i="2"/>
  <c r="R1220" i="2"/>
  <c r="P1220" i="2"/>
  <c r="BI1217" i="2"/>
  <c r="BH1217" i="2"/>
  <c r="BG1217" i="2"/>
  <c r="BF1217" i="2"/>
  <c r="T1217" i="2"/>
  <c r="R1217" i="2"/>
  <c r="P1217" i="2"/>
  <c r="BI1215" i="2"/>
  <c r="BH1215" i="2"/>
  <c r="BG1215" i="2"/>
  <c r="BF1215" i="2"/>
  <c r="T1215" i="2"/>
  <c r="R1215" i="2"/>
  <c r="P1215" i="2"/>
  <c r="BI1214" i="2"/>
  <c r="BH1214" i="2"/>
  <c r="BG1214" i="2"/>
  <c r="BF1214" i="2"/>
  <c r="T1214" i="2"/>
  <c r="R1214" i="2"/>
  <c r="P1214" i="2"/>
  <c r="BI1212" i="2"/>
  <c r="BH1212" i="2"/>
  <c r="BG1212" i="2"/>
  <c r="BF1212" i="2"/>
  <c r="T1212" i="2"/>
  <c r="R1212" i="2"/>
  <c r="P1212" i="2"/>
  <c r="BI1211" i="2"/>
  <c r="BH1211" i="2"/>
  <c r="BG1211" i="2"/>
  <c r="BF1211" i="2"/>
  <c r="T1211" i="2"/>
  <c r="R1211" i="2"/>
  <c r="P1211" i="2"/>
  <c r="BI1210" i="2"/>
  <c r="BH1210" i="2"/>
  <c r="BG1210" i="2"/>
  <c r="BF1210" i="2"/>
  <c r="T1210" i="2"/>
  <c r="R1210" i="2"/>
  <c r="P1210" i="2"/>
  <c r="BI1206" i="2"/>
  <c r="BH1206" i="2"/>
  <c r="BG1206" i="2"/>
  <c r="BF1206" i="2"/>
  <c r="T1206" i="2"/>
  <c r="R1206" i="2"/>
  <c r="P1206" i="2"/>
  <c r="BI1202" i="2"/>
  <c r="BH1202" i="2"/>
  <c r="BG1202" i="2"/>
  <c r="BF1202" i="2"/>
  <c r="T1202" i="2"/>
  <c r="R1202" i="2"/>
  <c r="P1202" i="2"/>
  <c r="BI1196" i="2"/>
  <c r="BH1196" i="2"/>
  <c r="BG1196" i="2"/>
  <c r="BF1196" i="2"/>
  <c r="T1196" i="2"/>
  <c r="R1196" i="2"/>
  <c r="P1196" i="2"/>
  <c r="BI1194" i="2"/>
  <c r="BH1194" i="2"/>
  <c r="BG1194" i="2"/>
  <c r="BF1194" i="2"/>
  <c r="T1194" i="2"/>
  <c r="R1194" i="2"/>
  <c r="P1194" i="2"/>
  <c r="BI1193" i="2"/>
  <c r="BH1193" i="2"/>
  <c r="BG1193" i="2"/>
  <c r="BF1193" i="2"/>
  <c r="T1193" i="2"/>
  <c r="R1193" i="2"/>
  <c r="P1193" i="2"/>
  <c r="BI1191" i="2"/>
  <c r="BH1191" i="2"/>
  <c r="BG1191" i="2"/>
  <c r="BF1191" i="2"/>
  <c r="T1191" i="2"/>
  <c r="R1191" i="2"/>
  <c r="P1191" i="2"/>
  <c r="BI1189" i="2"/>
  <c r="BH1189" i="2"/>
  <c r="BG1189" i="2"/>
  <c r="BF1189" i="2"/>
  <c r="T1189" i="2"/>
  <c r="R1189" i="2"/>
  <c r="P1189" i="2"/>
  <c r="BI1187" i="2"/>
  <c r="BH1187" i="2"/>
  <c r="BG1187" i="2"/>
  <c r="BF1187" i="2"/>
  <c r="T1187" i="2"/>
  <c r="R1187" i="2"/>
  <c r="P1187" i="2"/>
  <c r="BI1185" i="2"/>
  <c r="BH1185" i="2"/>
  <c r="BG1185" i="2"/>
  <c r="BF1185" i="2"/>
  <c r="T1185" i="2"/>
  <c r="R1185" i="2"/>
  <c r="P1185" i="2"/>
  <c r="BI1183" i="2"/>
  <c r="BH1183" i="2"/>
  <c r="BG1183" i="2"/>
  <c r="BF1183" i="2"/>
  <c r="T1183" i="2"/>
  <c r="R1183" i="2"/>
  <c r="P1183" i="2"/>
  <c r="BI1181" i="2"/>
  <c r="BH1181" i="2"/>
  <c r="BG1181" i="2"/>
  <c r="BF1181" i="2"/>
  <c r="T1181" i="2"/>
  <c r="R1181" i="2"/>
  <c r="P1181" i="2"/>
  <c r="BI1180" i="2"/>
  <c r="BH1180" i="2"/>
  <c r="BG1180" i="2"/>
  <c r="BF1180" i="2"/>
  <c r="T1180" i="2"/>
  <c r="R1180" i="2"/>
  <c r="P1180" i="2"/>
  <c r="BI1178" i="2"/>
  <c r="BH1178" i="2"/>
  <c r="BG1178" i="2"/>
  <c r="BF1178" i="2"/>
  <c r="T1178" i="2"/>
  <c r="R1178" i="2"/>
  <c r="P1178" i="2"/>
  <c r="BI1176" i="2"/>
  <c r="BH1176" i="2"/>
  <c r="BG1176" i="2"/>
  <c r="BF1176" i="2"/>
  <c r="T1176" i="2"/>
  <c r="R1176" i="2"/>
  <c r="P1176" i="2"/>
  <c r="BI1174" i="2"/>
  <c r="BH1174" i="2"/>
  <c r="BG1174" i="2"/>
  <c r="BF1174" i="2"/>
  <c r="T1174" i="2"/>
  <c r="R1174" i="2"/>
  <c r="P1174" i="2"/>
  <c r="BI1172" i="2"/>
  <c r="BH1172" i="2"/>
  <c r="BG1172" i="2"/>
  <c r="BF1172" i="2"/>
  <c r="T1172" i="2"/>
  <c r="R1172" i="2"/>
  <c r="P1172" i="2"/>
  <c r="BI1167" i="2"/>
  <c r="BH1167" i="2"/>
  <c r="BG1167" i="2"/>
  <c r="BF1167" i="2"/>
  <c r="T1167" i="2"/>
  <c r="R1167" i="2"/>
  <c r="P1167" i="2"/>
  <c r="BI1161" i="2"/>
  <c r="BH1161" i="2"/>
  <c r="BG1161" i="2"/>
  <c r="BF1161" i="2"/>
  <c r="T1161" i="2"/>
  <c r="R1161" i="2"/>
  <c r="P1161" i="2"/>
  <c r="BI1159" i="2"/>
  <c r="BH1159" i="2"/>
  <c r="BG1159" i="2"/>
  <c r="BF1159" i="2"/>
  <c r="T1159" i="2"/>
  <c r="R1159" i="2"/>
  <c r="P1159" i="2"/>
  <c r="BI1157" i="2"/>
  <c r="BH1157" i="2"/>
  <c r="BG1157" i="2"/>
  <c r="BF1157" i="2"/>
  <c r="T1157" i="2"/>
  <c r="R1157" i="2"/>
  <c r="P1157" i="2"/>
  <c r="BI1155" i="2"/>
  <c r="BH1155" i="2"/>
  <c r="BG1155" i="2"/>
  <c r="BF1155" i="2"/>
  <c r="T1155" i="2"/>
  <c r="R1155" i="2"/>
  <c r="P1155" i="2"/>
  <c r="BI1147" i="2"/>
  <c r="BH1147" i="2"/>
  <c r="BG1147" i="2"/>
  <c r="BF1147" i="2"/>
  <c r="T1147" i="2"/>
  <c r="R1147" i="2"/>
  <c r="P1147" i="2"/>
  <c r="BI1145" i="2"/>
  <c r="BH1145" i="2"/>
  <c r="BG1145" i="2"/>
  <c r="BF1145" i="2"/>
  <c r="T1145" i="2"/>
  <c r="R1145" i="2"/>
  <c r="P1145" i="2"/>
  <c r="BI1143" i="2"/>
  <c r="BH1143" i="2"/>
  <c r="BG1143" i="2"/>
  <c r="BF1143" i="2"/>
  <c r="T1143" i="2"/>
  <c r="R1143" i="2"/>
  <c r="P1143" i="2"/>
  <c r="BI1136" i="2"/>
  <c r="BH1136" i="2"/>
  <c r="BG1136" i="2"/>
  <c r="BF1136" i="2"/>
  <c r="T1136" i="2"/>
  <c r="R1136" i="2"/>
  <c r="P1136" i="2"/>
  <c r="BI1131" i="2"/>
  <c r="BH1131" i="2"/>
  <c r="BG1131" i="2"/>
  <c r="BF1131" i="2"/>
  <c r="T1131" i="2"/>
  <c r="R1131" i="2"/>
  <c r="P1131" i="2"/>
  <c r="BI1128" i="2"/>
  <c r="BH1128" i="2"/>
  <c r="BG1128" i="2"/>
  <c r="BF1128" i="2"/>
  <c r="T1128" i="2"/>
  <c r="R1128" i="2"/>
  <c r="P1128" i="2"/>
  <c r="BI1125" i="2"/>
  <c r="BH1125" i="2"/>
  <c r="BG1125" i="2"/>
  <c r="BF1125" i="2"/>
  <c r="T1125" i="2"/>
  <c r="R1125" i="2"/>
  <c r="P1125" i="2"/>
  <c r="BI1122" i="2"/>
  <c r="BH1122" i="2"/>
  <c r="BG1122" i="2"/>
  <c r="BF1122" i="2"/>
  <c r="T1122" i="2"/>
  <c r="R1122" i="2"/>
  <c r="P1122" i="2"/>
  <c r="BI1118" i="2"/>
  <c r="BH1118" i="2"/>
  <c r="BG1118" i="2"/>
  <c r="BF1118" i="2"/>
  <c r="T1118" i="2"/>
  <c r="R1118" i="2"/>
  <c r="P1118" i="2"/>
  <c r="BI1116" i="2"/>
  <c r="BH1116" i="2"/>
  <c r="BG1116" i="2"/>
  <c r="BF1116" i="2"/>
  <c r="T1116" i="2"/>
  <c r="R1116" i="2"/>
  <c r="P1116" i="2"/>
  <c r="BI1108" i="2"/>
  <c r="BH1108" i="2"/>
  <c r="BG1108" i="2"/>
  <c r="BF1108" i="2"/>
  <c r="T1108" i="2"/>
  <c r="R1108" i="2"/>
  <c r="P1108" i="2"/>
  <c r="BI1106" i="2"/>
  <c r="BH1106" i="2"/>
  <c r="BG1106" i="2"/>
  <c r="BF1106" i="2"/>
  <c r="T1106" i="2"/>
  <c r="R1106" i="2"/>
  <c r="P1106" i="2"/>
  <c r="BI1104" i="2"/>
  <c r="BH1104" i="2"/>
  <c r="BG1104" i="2"/>
  <c r="BF1104" i="2"/>
  <c r="T1104" i="2"/>
  <c r="R1104" i="2"/>
  <c r="P1104" i="2"/>
  <c r="BI1102" i="2"/>
  <c r="BH1102" i="2"/>
  <c r="BG1102" i="2"/>
  <c r="BF1102" i="2"/>
  <c r="T1102" i="2"/>
  <c r="R1102" i="2"/>
  <c r="P1102" i="2"/>
  <c r="BI1100" i="2"/>
  <c r="BH1100" i="2"/>
  <c r="BG1100" i="2"/>
  <c r="BF1100" i="2"/>
  <c r="T1100" i="2"/>
  <c r="R1100" i="2"/>
  <c r="P1100" i="2"/>
  <c r="BI1093" i="2"/>
  <c r="BH1093" i="2"/>
  <c r="BG1093" i="2"/>
  <c r="BF1093" i="2"/>
  <c r="T1093" i="2"/>
  <c r="R1093" i="2"/>
  <c r="P1093" i="2"/>
  <c r="BI1091" i="2"/>
  <c r="BH1091" i="2"/>
  <c r="BG1091" i="2"/>
  <c r="BF1091" i="2"/>
  <c r="T1091" i="2"/>
  <c r="R1091" i="2"/>
  <c r="P1091" i="2"/>
  <c r="BI1089" i="2"/>
  <c r="BH1089" i="2"/>
  <c r="BG1089" i="2"/>
  <c r="BF1089" i="2"/>
  <c r="T1089" i="2"/>
  <c r="R1089" i="2"/>
  <c r="P1089" i="2"/>
  <c r="BI1087" i="2"/>
  <c r="BH1087" i="2"/>
  <c r="BG1087" i="2"/>
  <c r="BF1087" i="2"/>
  <c r="T1087" i="2"/>
  <c r="R1087" i="2"/>
  <c r="P1087" i="2"/>
  <c r="BI1084" i="2"/>
  <c r="BH1084" i="2"/>
  <c r="BG1084" i="2"/>
  <c r="BF1084" i="2"/>
  <c r="T1084" i="2"/>
  <c r="R1084" i="2"/>
  <c r="P1084" i="2"/>
  <c r="BI1083" i="2"/>
  <c r="BH1083" i="2"/>
  <c r="BG1083" i="2"/>
  <c r="BF1083" i="2"/>
  <c r="T1083" i="2"/>
  <c r="R1083" i="2"/>
  <c r="P1083" i="2"/>
  <c r="BI1080" i="2"/>
  <c r="BH1080" i="2"/>
  <c r="BG1080" i="2"/>
  <c r="BF1080" i="2"/>
  <c r="T1080" i="2"/>
  <c r="R1080" i="2"/>
  <c r="P1080" i="2"/>
  <c r="BI1078" i="2"/>
  <c r="BH1078" i="2"/>
  <c r="BG1078" i="2"/>
  <c r="BF1078" i="2"/>
  <c r="T1078" i="2"/>
  <c r="R1078" i="2"/>
  <c r="P1078" i="2"/>
  <c r="BI1076" i="2"/>
  <c r="BH1076" i="2"/>
  <c r="BG1076" i="2"/>
  <c r="BF1076" i="2"/>
  <c r="T1076" i="2"/>
  <c r="R1076" i="2"/>
  <c r="P1076" i="2"/>
  <c r="BI1074" i="2"/>
  <c r="BH1074" i="2"/>
  <c r="BG1074" i="2"/>
  <c r="BF1074" i="2"/>
  <c r="T1074" i="2"/>
  <c r="R1074" i="2"/>
  <c r="P1074" i="2"/>
  <c r="BI1072" i="2"/>
  <c r="BH1072" i="2"/>
  <c r="BG1072" i="2"/>
  <c r="BF1072" i="2"/>
  <c r="T1072" i="2"/>
  <c r="R1072" i="2"/>
  <c r="P1072" i="2"/>
  <c r="BI1069" i="2"/>
  <c r="BH1069" i="2"/>
  <c r="BG1069" i="2"/>
  <c r="BF1069" i="2"/>
  <c r="T1069" i="2"/>
  <c r="R1069" i="2"/>
  <c r="P1069" i="2"/>
  <c r="BI1066" i="2"/>
  <c r="BH1066" i="2"/>
  <c r="BG1066" i="2"/>
  <c r="BF1066" i="2"/>
  <c r="T1066" i="2"/>
  <c r="R1066" i="2"/>
  <c r="P1066" i="2"/>
  <c r="BI1058" i="2"/>
  <c r="BH1058" i="2"/>
  <c r="BG1058" i="2"/>
  <c r="BF1058" i="2"/>
  <c r="T1058" i="2"/>
  <c r="R1058" i="2"/>
  <c r="P1058" i="2"/>
  <c r="BI1054" i="2"/>
  <c r="BH1054" i="2"/>
  <c r="BG1054" i="2"/>
  <c r="BF1054" i="2"/>
  <c r="T1054" i="2"/>
  <c r="R1054" i="2"/>
  <c r="P1054" i="2"/>
  <c r="BI1051" i="2"/>
  <c r="BH1051" i="2"/>
  <c r="BG1051" i="2"/>
  <c r="BF1051" i="2"/>
  <c r="T1051" i="2"/>
  <c r="R1051" i="2"/>
  <c r="P1051" i="2"/>
  <c r="BI1049" i="2"/>
  <c r="BH1049" i="2"/>
  <c r="BG1049" i="2"/>
  <c r="BF1049" i="2"/>
  <c r="T1049" i="2"/>
  <c r="R1049" i="2"/>
  <c r="P1049" i="2"/>
  <c r="BI1046" i="2"/>
  <c r="BH1046" i="2"/>
  <c r="BG1046" i="2"/>
  <c r="BF1046" i="2"/>
  <c r="T1046" i="2"/>
  <c r="R1046" i="2"/>
  <c r="P1046" i="2"/>
  <c r="BI1045" i="2"/>
  <c r="BH1045" i="2"/>
  <c r="BG1045" i="2"/>
  <c r="BF1045" i="2"/>
  <c r="T1045" i="2"/>
  <c r="R1045" i="2"/>
  <c r="P1045" i="2"/>
  <c r="BI1042" i="2"/>
  <c r="BH1042" i="2"/>
  <c r="BG1042" i="2"/>
  <c r="BF1042" i="2"/>
  <c r="T1042" i="2"/>
  <c r="R1042" i="2"/>
  <c r="P1042" i="2"/>
  <c r="BI1040" i="2"/>
  <c r="BH1040" i="2"/>
  <c r="BG1040" i="2"/>
  <c r="BF1040" i="2"/>
  <c r="T1040" i="2"/>
  <c r="R1040" i="2"/>
  <c r="P1040" i="2"/>
  <c r="BI1035" i="2"/>
  <c r="BH1035" i="2"/>
  <c r="BG1035" i="2"/>
  <c r="BF1035" i="2"/>
  <c r="T1035" i="2"/>
  <c r="R1035" i="2"/>
  <c r="P1035" i="2"/>
  <c r="BI1031" i="2"/>
  <c r="BH1031" i="2"/>
  <c r="BG1031" i="2"/>
  <c r="BF1031" i="2"/>
  <c r="T1031" i="2"/>
  <c r="R1031" i="2"/>
  <c r="P1031" i="2"/>
  <c r="BI1026" i="2"/>
  <c r="BH1026" i="2"/>
  <c r="BG1026" i="2"/>
  <c r="BF1026" i="2"/>
  <c r="T1026" i="2"/>
  <c r="R1026" i="2"/>
  <c r="P1026" i="2"/>
  <c r="BI1021" i="2"/>
  <c r="BH1021" i="2"/>
  <c r="BG1021" i="2"/>
  <c r="BF1021" i="2"/>
  <c r="T1021" i="2"/>
  <c r="R1021" i="2"/>
  <c r="P1021" i="2"/>
  <c r="BI1015" i="2"/>
  <c r="BH1015" i="2"/>
  <c r="BG1015" i="2"/>
  <c r="BF1015" i="2"/>
  <c r="T1015" i="2"/>
  <c r="R1015" i="2"/>
  <c r="P1015" i="2"/>
  <c r="BI1012" i="2"/>
  <c r="BH1012" i="2"/>
  <c r="BG1012" i="2"/>
  <c r="BF1012" i="2"/>
  <c r="T1012" i="2"/>
  <c r="R1012" i="2"/>
  <c r="P1012" i="2"/>
  <c r="BI1010" i="2"/>
  <c r="BH1010" i="2"/>
  <c r="BG1010" i="2"/>
  <c r="BF1010" i="2"/>
  <c r="T1010" i="2"/>
  <c r="R1010" i="2"/>
  <c r="P1010" i="2"/>
  <c r="BI1006" i="2"/>
  <c r="BH1006" i="2"/>
  <c r="BG1006" i="2"/>
  <c r="BF1006" i="2"/>
  <c r="T1006" i="2"/>
  <c r="R1006" i="2"/>
  <c r="P1006" i="2"/>
  <c r="BI1004" i="2"/>
  <c r="BH1004" i="2"/>
  <c r="BG1004" i="2"/>
  <c r="BF1004" i="2"/>
  <c r="T1004" i="2"/>
  <c r="R1004" i="2"/>
  <c r="P1004" i="2"/>
  <c r="BI994" i="2"/>
  <c r="BH994" i="2"/>
  <c r="BG994" i="2"/>
  <c r="BF994" i="2"/>
  <c r="T994" i="2"/>
  <c r="R994" i="2"/>
  <c r="P994" i="2"/>
  <c r="BI992" i="2"/>
  <c r="BH992" i="2"/>
  <c r="BG992" i="2"/>
  <c r="BF992" i="2"/>
  <c r="T992" i="2"/>
  <c r="T991" i="2" s="1"/>
  <c r="R992" i="2"/>
  <c r="R991" i="2" s="1"/>
  <c r="P992" i="2"/>
  <c r="P991" i="2" s="1"/>
  <c r="BI990" i="2"/>
  <c r="BH990" i="2"/>
  <c r="BG990" i="2"/>
  <c r="BF990" i="2"/>
  <c r="T990" i="2"/>
  <c r="T989" i="2" s="1"/>
  <c r="R990" i="2"/>
  <c r="R989" i="2" s="1"/>
  <c r="P990" i="2"/>
  <c r="P989" i="2" s="1"/>
  <c r="BI988" i="2"/>
  <c r="BH988" i="2"/>
  <c r="BG988" i="2"/>
  <c r="BF988" i="2"/>
  <c r="T988" i="2"/>
  <c r="R988" i="2"/>
  <c r="P988" i="2"/>
  <c r="BI987" i="2"/>
  <c r="BH987" i="2"/>
  <c r="BG987" i="2"/>
  <c r="BF987" i="2"/>
  <c r="T987" i="2"/>
  <c r="R987" i="2"/>
  <c r="P987" i="2"/>
  <c r="BI986" i="2"/>
  <c r="BH986" i="2"/>
  <c r="BG986" i="2"/>
  <c r="BF986" i="2"/>
  <c r="T986" i="2"/>
  <c r="R986" i="2"/>
  <c r="P986" i="2"/>
  <c r="BI985" i="2"/>
  <c r="BH985" i="2"/>
  <c r="BG985" i="2"/>
  <c r="BF985" i="2"/>
  <c r="T985" i="2"/>
  <c r="R985" i="2"/>
  <c r="P985" i="2"/>
  <c r="BI984" i="2"/>
  <c r="BH984" i="2"/>
  <c r="BG984" i="2"/>
  <c r="BF984" i="2"/>
  <c r="T984" i="2"/>
  <c r="R984" i="2"/>
  <c r="P984" i="2"/>
  <c r="BI983" i="2"/>
  <c r="BH983" i="2"/>
  <c r="BG983" i="2"/>
  <c r="BF983" i="2"/>
  <c r="T983" i="2"/>
  <c r="R983" i="2"/>
  <c r="P983" i="2"/>
  <c r="BI982" i="2"/>
  <c r="BH982" i="2"/>
  <c r="BG982" i="2"/>
  <c r="BF982" i="2"/>
  <c r="T982" i="2"/>
  <c r="R982" i="2"/>
  <c r="P982" i="2"/>
  <c r="BI981" i="2"/>
  <c r="BH981" i="2"/>
  <c r="BG981" i="2"/>
  <c r="BF981" i="2"/>
  <c r="T981" i="2"/>
  <c r="R981" i="2"/>
  <c r="P981" i="2"/>
  <c r="BI980" i="2"/>
  <c r="BH980" i="2"/>
  <c r="BG980" i="2"/>
  <c r="BF980" i="2"/>
  <c r="T980" i="2"/>
  <c r="R980" i="2"/>
  <c r="P980" i="2"/>
  <c r="BI979" i="2"/>
  <c r="BH979" i="2"/>
  <c r="BG979" i="2"/>
  <c r="BF979" i="2"/>
  <c r="T979" i="2"/>
  <c r="R979" i="2"/>
  <c r="P979" i="2"/>
  <c r="BI978" i="2"/>
  <c r="BH978" i="2"/>
  <c r="BG978" i="2"/>
  <c r="BF978" i="2"/>
  <c r="T978" i="2"/>
  <c r="R978" i="2"/>
  <c r="P978" i="2"/>
  <c r="BI977" i="2"/>
  <c r="BH977" i="2"/>
  <c r="BG977" i="2"/>
  <c r="BF977" i="2"/>
  <c r="T977" i="2"/>
  <c r="R977" i="2"/>
  <c r="P977" i="2"/>
  <c r="BI976" i="2"/>
  <c r="BH976" i="2"/>
  <c r="BG976" i="2"/>
  <c r="BF976" i="2"/>
  <c r="T976" i="2"/>
  <c r="R976" i="2"/>
  <c r="P976" i="2"/>
  <c r="BI974" i="2"/>
  <c r="BH974" i="2"/>
  <c r="BG974" i="2"/>
  <c r="BF974" i="2"/>
  <c r="T974" i="2"/>
  <c r="T973" i="2" s="1"/>
  <c r="R974" i="2"/>
  <c r="R973" i="2" s="1"/>
  <c r="P974" i="2"/>
  <c r="P973" i="2" s="1"/>
  <c r="BI972" i="2"/>
  <c r="BH972" i="2"/>
  <c r="BG972" i="2"/>
  <c r="BF972" i="2"/>
  <c r="T972" i="2"/>
  <c r="T971" i="2" s="1"/>
  <c r="R972" i="2"/>
  <c r="R971" i="2" s="1"/>
  <c r="P972" i="2"/>
  <c r="P971" i="2" s="1"/>
  <c r="BI970" i="2"/>
  <c r="BH970" i="2"/>
  <c r="BG970" i="2"/>
  <c r="BF970" i="2"/>
  <c r="T970" i="2"/>
  <c r="T969" i="2" s="1"/>
  <c r="R970" i="2"/>
  <c r="R969" i="2" s="1"/>
  <c r="P970" i="2"/>
  <c r="P969" i="2" s="1"/>
  <c r="BI968" i="2"/>
  <c r="BH968" i="2"/>
  <c r="BG968" i="2"/>
  <c r="BF968" i="2"/>
  <c r="T968" i="2"/>
  <c r="T967" i="2" s="1"/>
  <c r="R968" i="2"/>
  <c r="R967" i="2" s="1"/>
  <c r="P968" i="2"/>
  <c r="P967" i="2" s="1"/>
  <c r="BI966" i="2"/>
  <c r="BH966" i="2"/>
  <c r="BG966" i="2"/>
  <c r="BF966" i="2"/>
  <c r="T966" i="2"/>
  <c r="T965" i="2" s="1"/>
  <c r="R966" i="2"/>
  <c r="R965" i="2" s="1"/>
  <c r="P966" i="2"/>
  <c r="P965" i="2"/>
  <c r="BI964" i="2"/>
  <c r="BH964" i="2"/>
  <c r="BG964" i="2"/>
  <c r="BF964" i="2"/>
  <c r="T964" i="2"/>
  <c r="R964" i="2"/>
  <c r="P964" i="2"/>
  <c r="BI962" i="2"/>
  <c r="BH962" i="2"/>
  <c r="BG962" i="2"/>
  <c r="BF962" i="2"/>
  <c r="T962" i="2"/>
  <c r="R962" i="2"/>
  <c r="P962" i="2"/>
  <c r="BI958" i="2"/>
  <c r="BH958" i="2"/>
  <c r="BG958" i="2"/>
  <c r="BF958" i="2"/>
  <c r="T958" i="2"/>
  <c r="R958" i="2"/>
  <c r="P958" i="2"/>
  <c r="BI956" i="2"/>
  <c r="BH956" i="2"/>
  <c r="BG956" i="2"/>
  <c r="BF956" i="2"/>
  <c r="T956" i="2"/>
  <c r="R956" i="2"/>
  <c r="P956" i="2"/>
  <c r="BI952" i="2"/>
  <c r="BH952" i="2"/>
  <c r="BG952" i="2"/>
  <c r="BF952" i="2"/>
  <c r="T952" i="2"/>
  <c r="R952" i="2"/>
  <c r="P952" i="2"/>
  <c r="BI950" i="2"/>
  <c r="BH950" i="2"/>
  <c r="BG950" i="2"/>
  <c r="BF950" i="2"/>
  <c r="T950" i="2"/>
  <c r="R950" i="2"/>
  <c r="P950" i="2"/>
  <c r="BI948" i="2"/>
  <c r="BH948" i="2"/>
  <c r="BG948" i="2"/>
  <c r="BF948" i="2"/>
  <c r="T948" i="2"/>
  <c r="R948" i="2"/>
  <c r="P948" i="2"/>
  <c r="BI946" i="2"/>
  <c r="BH946" i="2"/>
  <c r="BG946" i="2"/>
  <c r="BF946" i="2"/>
  <c r="T946" i="2"/>
  <c r="R946" i="2"/>
  <c r="P946" i="2"/>
  <c r="BI944" i="2"/>
  <c r="BH944" i="2"/>
  <c r="BG944" i="2"/>
  <c r="BF944" i="2"/>
  <c r="T944" i="2"/>
  <c r="R944" i="2"/>
  <c r="P944" i="2"/>
  <c r="BI942" i="2"/>
  <c r="BH942" i="2"/>
  <c r="BG942" i="2"/>
  <c r="BF942" i="2"/>
  <c r="T942" i="2"/>
  <c r="R942" i="2"/>
  <c r="P942" i="2"/>
  <c r="BI940" i="2"/>
  <c r="BH940" i="2"/>
  <c r="BG940" i="2"/>
  <c r="BF940" i="2"/>
  <c r="T940" i="2"/>
  <c r="R940" i="2"/>
  <c r="P940" i="2"/>
  <c r="BI938" i="2"/>
  <c r="BH938" i="2"/>
  <c r="BG938" i="2"/>
  <c r="BF938" i="2"/>
  <c r="T938" i="2"/>
  <c r="R938" i="2"/>
  <c r="P938" i="2"/>
  <c r="BI936" i="2"/>
  <c r="BH936" i="2"/>
  <c r="BG936" i="2"/>
  <c r="BF936" i="2"/>
  <c r="T936" i="2"/>
  <c r="R936" i="2"/>
  <c r="P936" i="2"/>
  <c r="BI918" i="2"/>
  <c r="BH918" i="2"/>
  <c r="BG918" i="2"/>
  <c r="BF918" i="2"/>
  <c r="T918" i="2"/>
  <c r="R918" i="2"/>
  <c r="P918" i="2"/>
  <c r="BI916" i="2"/>
  <c r="BH916" i="2"/>
  <c r="BG916" i="2"/>
  <c r="BF916" i="2"/>
  <c r="T916" i="2"/>
  <c r="R916" i="2"/>
  <c r="P916" i="2"/>
  <c r="BI914" i="2"/>
  <c r="BH914" i="2"/>
  <c r="BG914" i="2"/>
  <c r="BF914" i="2"/>
  <c r="T914" i="2"/>
  <c r="R914" i="2"/>
  <c r="P914" i="2"/>
  <c r="BI911" i="2"/>
  <c r="BH911" i="2"/>
  <c r="BG911" i="2"/>
  <c r="BF911" i="2"/>
  <c r="T911" i="2"/>
  <c r="R911" i="2"/>
  <c r="P911" i="2"/>
  <c r="BI909" i="2"/>
  <c r="BH909" i="2"/>
  <c r="BG909" i="2"/>
  <c r="BF909" i="2"/>
  <c r="T909" i="2"/>
  <c r="R909" i="2"/>
  <c r="P909" i="2"/>
  <c r="BI905" i="2"/>
  <c r="BH905" i="2"/>
  <c r="BG905" i="2"/>
  <c r="BF905" i="2"/>
  <c r="T905" i="2"/>
  <c r="R905" i="2"/>
  <c r="P905" i="2"/>
  <c r="BI903" i="2"/>
  <c r="BH903" i="2"/>
  <c r="BG903" i="2"/>
  <c r="BF903" i="2"/>
  <c r="T903" i="2"/>
  <c r="R903" i="2"/>
  <c r="P903" i="2"/>
  <c r="BI902" i="2"/>
  <c r="BH902" i="2"/>
  <c r="BG902" i="2"/>
  <c r="BF902" i="2"/>
  <c r="T902" i="2"/>
  <c r="R902" i="2"/>
  <c r="P902" i="2"/>
  <c r="BI900" i="2"/>
  <c r="BH900" i="2"/>
  <c r="BG900" i="2"/>
  <c r="BF900" i="2"/>
  <c r="T900" i="2"/>
  <c r="R900" i="2"/>
  <c r="P900" i="2"/>
  <c r="BI895" i="2"/>
  <c r="BH895" i="2"/>
  <c r="BG895" i="2"/>
  <c r="BF895" i="2"/>
  <c r="T895" i="2"/>
  <c r="R895" i="2"/>
  <c r="P895" i="2"/>
  <c r="BI893" i="2"/>
  <c r="BH893" i="2"/>
  <c r="BG893" i="2"/>
  <c r="BF893" i="2"/>
  <c r="T893" i="2"/>
  <c r="R893" i="2"/>
  <c r="P893" i="2"/>
  <c r="BI891" i="2"/>
  <c r="BH891" i="2"/>
  <c r="BG891" i="2"/>
  <c r="BF891" i="2"/>
  <c r="T891" i="2"/>
  <c r="R891" i="2"/>
  <c r="P891" i="2"/>
  <c r="BI889" i="2"/>
  <c r="BH889" i="2"/>
  <c r="BG889" i="2"/>
  <c r="BF889" i="2"/>
  <c r="T889" i="2"/>
  <c r="R889" i="2"/>
  <c r="P889" i="2"/>
  <c r="BI887" i="2"/>
  <c r="BH887" i="2"/>
  <c r="BG887" i="2"/>
  <c r="BF887" i="2"/>
  <c r="T887" i="2"/>
  <c r="R887" i="2"/>
  <c r="P887" i="2"/>
  <c r="BI884" i="2"/>
  <c r="BH884" i="2"/>
  <c r="BG884" i="2"/>
  <c r="BF884" i="2"/>
  <c r="T884" i="2"/>
  <c r="R884" i="2"/>
  <c r="P884" i="2"/>
  <c r="BI877" i="2"/>
  <c r="BH877" i="2"/>
  <c r="BG877" i="2"/>
  <c r="BF877" i="2"/>
  <c r="T877" i="2"/>
  <c r="R877" i="2"/>
  <c r="P877" i="2"/>
  <c r="BI874" i="2"/>
  <c r="BH874" i="2"/>
  <c r="BG874" i="2"/>
  <c r="BF874" i="2"/>
  <c r="T874" i="2"/>
  <c r="R874" i="2"/>
  <c r="P874" i="2"/>
  <c r="BI872" i="2"/>
  <c r="BH872" i="2"/>
  <c r="BG872" i="2"/>
  <c r="BF872" i="2"/>
  <c r="T872" i="2"/>
  <c r="R872" i="2"/>
  <c r="P872" i="2"/>
  <c r="BI870" i="2"/>
  <c r="BH870" i="2"/>
  <c r="BG870" i="2"/>
  <c r="BF870" i="2"/>
  <c r="T870" i="2"/>
  <c r="R870" i="2"/>
  <c r="P870" i="2"/>
  <c r="BI867" i="2"/>
  <c r="BH867" i="2"/>
  <c r="BG867" i="2"/>
  <c r="BF867" i="2"/>
  <c r="T867" i="2"/>
  <c r="T866" i="2" s="1"/>
  <c r="R867" i="2"/>
  <c r="R866" i="2"/>
  <c r="P867" i="2"/>
  <c r="P866" i="2" s="1"/>
  <c r="BI865" i="2"/>
  <c r="BH865" i="2"/>
  <c r="BG865" i="2"/>
  <c r="BF865" i="2"/>
  <c r="T865" i="2"/>
  <c r="R865" i="2"/>
  <c r="P865" i="2"/>
  <c r="BI863" i="2"/>
  <c r="BH863" i="2"/>
  <c r="BG863" i="2"/>
  <c r="BF863" i="2"/>
  <c r="T863" i="2"/>
  <c r="R863" i="2"/>
  <c r="P863" i="2"/>
  <c r="BI861" i="2"/>
  <c r="BH861" i="2"/>
  <c r="BG861" i="2"/>
  <c r="BF861" i="2"/>
  <c r="T861" i="2"/>
  <c r="R861" i="2"/>
  <c r="P861" i="2"/>
  <c r="BI860" i="2"/>
  <c r="BH860" i="2"/>
  <c r="BG860" i="2"/>
  <c r="BF860" i="2"/>
  <c r="T860" i="2"/>
  <c r="R860" i="2"/>
  <c r="P860" i="2"/>
  <c r="BI854" i="2"/>
  <c r="BH854" i="2"/>
  <c r="BG854" i="2"/>
  <c r="BF854" i="2"/>
  <c r="T854" i="2"/>
  <c r="R854" i="2"/>
  <c r="P854" i="2"/>
  <c r="BI850" i="2"/>
  <c r="BH850" i="2"/>
  <c r="BG850" i="2"/>
  <c r="BF850" i="2"/>
  <c r="T850" i="2"/>
  <c r="R850" i="2"/>
  <c r="P850" i="2"/>
  <c r="BI847" i="2"/>
  <c r="BH847" i="2"/>
  <c r="BG847" i="2"/>
  <c r="BF847" i="2"/>
  <c r="T847" i="2"/>
  <c r="R847" i="2"/>
  <c r="P847" i="2"/>
  <c r="BI844" i="2"/>
  <c r="BH844" i="2"/>
  <c r="BG844" i="2"/>
  <c r="BF844" i="2"/>
  <c r="T844" i="2"/>
  <c r="R844" i="2"/>
  <c r="P844" i="2"/>
  <c r="BI842" i="2"/>
  <c r="BH842" i="2"/>
  <c r="BG842" i="2"/>
  <c r="BF842" i="2"/>
  <c r="T842" i="2"/>
  <c r="R842" i="2"/>
  <c r="P842" i="2"/>
  <c r="BI839" i="2"/>
  <c r="BH839" i="2"/>
  <c r="BG839" i="2"/>
  <c r="BF839" i="2"/>
  <c r="T839" i="2"/>
  <c r="R839" i="2"/>
  <c r="P839" i="2"/>
  <c r="BI837" i="2"/>
  <c r="BH837" i="2"/>
  <c r="BG837" i="2"/>
  <c r="BF837" i="2"/>
  <c r="T837" i="2"/>
  <c r="R837" i="2"/>
  <c r="P837" i="2"/>
  <c r="BI834" i="2"/>
  <c r="BH834" i="2"/>
  <c r="BG834" i="2"/>
  <c r="BF834" i="2"/>
  <c r="T834" i="2"/>
  <c r="R834" i="2"/>
  <c r="P834" i="2"/>
  <c r="BI828" i="2"/>
  <c r="BH828" i="2"/>
  <c r="BG828" i="2"/>
  <c r="BF828" i="2"/>
  <c r="T828" i="2"/>
  <c r="R828" i="2"/>
  <c r="P828" i="2"/>
  <c r="BI826" i="2"/>
  <c r="BH826" i="2"/>
  <c r="BG826" i="2"/>
  <c r="BF826" i="2"/>
  <c r="T826" i="2"/>
  <c r="R826" i="2"/>
  <c r="P826" i="2"/>
  <c r="BI824" i="2"/>
  <c r="BH824" i="2"/>
  <c r="BG824" i="2"/>
  <c r="BF824" i="2"/>
  <c r="T824" i="2"/>
  <c r="R824" i="2"/>
  <c r="P824" i="2"/>
  <c r="BI820" i="2"/>
  <c r="BH820" i="2"/>
  <c r="BG820" i="2"/>
  <c r="BF820" i="2"/>
  <c r="T820" i="2"/>
  <c r="R820" i="2"/>
  <c r="P820" i="2"/>
  <c r="BI810" i="2"/>
  <c r="BH810" i="2"/>
  <c r="BG810" i="2"/>
  <c r="BF810" i="2"/>
  <c r="T810" i="2"/>
  <c r="R810" i="2"/>
  <c r="P810" i="2"/>
  <c r="BI790" i="2"/>
  <c r="BH790" i="2"/>
  <c r="BG790" i="2"/>
  <c r="BF790" i="2"/>
  <c r="T790" i="2"/>
  <c r="R790" i="2"/>
  <c r="P790" i="2"/>
  <c r="BI779" i="2"/>
  <c r="BH779" i="2"/>
  <c r="BG779" i="2"/>
  <c r="BF779" i="2"/>
  <c r="T779" i="2"/>
  <c r="R779" i="2"/>
  <c r="P779" i="2"/>
  <c r="BI777" i="2"/>
  <c r="BH777" i="2"/>
  <c r="BG777" i="2"/>
  <c r="BF777" i="2"/>
  <c r="T777" i="2"/>
  <c r="R777" i="2"/>
  <c r="P777" i="2"/>
  <c r="BI774" i="2"/>
  <c r="BH774" i="2"/>
  <c r="BG774" i="2"/>
  <c r="BF774" i="2"/>
  <c r="T774" i="2"/>
  <c r="R774" i="2"/>
  <c r="P774" i="2"/>
  <c r="BI768" i="2"/>
  <c r="BH768" i="2"/>
  <c r="BG768" i="2"/>
  <c r="BF768" i="2"/>
  <c r="T768" i="2"/>
  <c r="R768" i="2"/>
  <c r="P768" i="2"/>
  <c r="BI766" i="2"/>
  <c r="BH766" i="2"/>
  <c r="BG766" i="2"/>
  <c r="BF766" i="2"/>
  <c r="T766" i="2"/>
  <c r="R766" i="2"/>
  <c r="P766" i="2"/>
  <c r="BI763" i="2"/>
  <c r="BH763" i="2"/>
  <c r="BG763" i="2"/>
  <c r="BF763" i="2"/>
  <c r="T763" i="2"/>
  <c r="R763" i="2"/>
  <c r="P763" i="2"/>
  <c r="BI761" i="2"/>
  <c r="BH761" i="2"/>
  <c r="BG761" i="2"/>
  <c r="BF761" i="2"/>
  <c r="T761" i="2"/>
  <c r="R761" i="2"/>
  <c r="P761" i="2"/>
  <c r="BI759" i="2"/>
  <c r="BH759" i="2"/>
  <c r="BG759" i="2"/>
  <c r="BF759" i="2"/>
  <c r="T759" i="2"/>
  <c r="R759" i="2"/>
  <c r="P759" i="2"/>
  <c r="BI757" i="2"/>
  <c r="BH757" i="2"/>
  <c r="BG757" i="2"/>
  <c r="BF757" i="2"/>
  <c r="T757" i="2"/>
  <c r="R757" i="2"/>
  <c r="P757" i="2"/>
  <c r="BI754" i="2"/>
  <c r="BH754" i="2"/>
  <c r="BG754" i="2"/>
  <c r="BF754" i="2"/>
  <c r="T754" i="2"/>
  <c r="R754" i="2"/>
  <c r="P754" i="2"/>
  <c r="BI752" i="2"/>
  <c r="BH752" i="2"/>
  <c r="BG752" i="2"/>
  <c r="BF752" i="2"/>
  <c r="T752" i="2"/>
  <c r="R752" i="2"/>
  <c r="P752" i="2"/>
  <c r="BI747" i="2"/>
  <c r="BH747" i="2"/>
  <c r="BG747" i="2"/>
  <c r="BF747" i="2"/>
  <c r="T747" i="2"/>
  <c r="R747" i="2"/>
  <c r="P747" i="2"/>
  <c r="BI743" i="2"/>
  <c r="BH743" i="2"/>
  <c r="BG743" i="2"/>
  <c r="BF743" i="2"/>
  <c r="T743" i="2"/>
  <c r="R743" i="2"/>
  <c r="P743" i="2"/>
  <c r="BI734" i="2"/>
  <c r="BH734" i="2"/>
  <c r="BG734" i="2"/>
  <c r="BF734" i="2"/>
  <c r="T734" i="2"/>
  <c r="R734" i="2"/>
  <c r="P734" i="2"/>
  <c r="BI726" i="2"/>
  <c r="BH726" i="2"/>
  <c r="BG726" i="2"/>
  <c r="BF726" i="2"/>
  <c r="T726" i="2"/>
  <c r="R726" i="2"/>
  <c r="P726" i="2"/>
  <c r="BI725" i="2"/>
  <c r="BH725" i="2"/>
  <c r="BG725" i="2"/>
  <c r="BF725" i="2"/>
  <c r="T725" i="2"/>
  <c r="R725" i="2"/>
  <c r="P725" i="2"/>
  <c r="BI721" i="2"/>
  <c r="BH721" i="2"/>
  <c r="BG721" i="2"/>
  <c r="BF721" i="2"/>
  <c r="T721" i="2"/>
  <c r="R721" i="2"/>
  <c r="P721" i="2"/>
  <c r="BI719" i="2"/>
  <c r="BH719" i="2"/>
  <c r="BG719" i="2"/>
  <c r="BF719" i="2"/>
  <c r="T719" i="2"/>
  <c r="R719" i="2"/>
  <c r="P719" i="2"/>
  <c r="BI717" i="2"/>
  <c r="BH717" i="2"/>
  <c r="BG717" i="2"/>
  <c r="BF717" i="2"/>
  <c r="T717" i="2"/>
  <c r="R717" i="2"/>
  <c r="P717" i="2"/>
  <c r="BI715" i="2"/>
  <c r="BH715" i="2"/>
  <c r="BG715" i="2"/>
  <c r="BF715" i="2"/>
  <c r="T715" i="2"/>
  <c r="R715" i="2"/>
  <c r="P715" i="2"/>
  <c r="BI713" i="2"/>
  <c r="BH713" i="2"/>
  <c r="BG713" i="2"/>
  <c r="BF713" i="2"/>
  <c r="T713" i="2"/>
  <c r="R713" i="2"/>
  <c r="P713" i="2"/>
  <c r="BI711" i="2"/>
  <c r="BH711" i="2"/>
  <c r="BG711" i="2"/>
  <c r="BF711" i="2"/>
  <c r="T711" i="2"/>
  <c r="R711" i="2"/>
  <c r="P711" i="2"/>
  <c r="BI709" i="2"/>
  <c r="BH709" i="2"/>
  <c r="BG709" i="2"/>
  <c r="BF709" i="2"/>
  <c r="T709" i="2"/>
  <c r="R709" i="2"/>
  <c r="P709" i="2"/>
  <c r="BI706" i="2"/>
  <c r="BH706" i="2"/>
  <c r="BG706" i="2"/>
  <c r="BF706" i="2"/>
  <c r="T706" i="2"/>
  <c r="R706" i="2"/>
  <c r="P706" i="2"/>
  <c r="BI700" i="2"/>
  <c r="BH700" i="2"/>
  <c r="BG700" i="2"/>
  <c r="BF700" i="2"/>
  <c r="T700" i="2"/>
  <c r="R700" i="2"/>
  <c r="P700" i="2"/>
  <c r="BI694" i="2"/>
  <c r="BH694" i="2"/>
  <c r="BG694" i="2"/>
  <c r="BF694" i="2"/>
  <c r="T694" i="2"/>
  <c r="R694" i="2"/>
  <c r="P694" i="2"/>
  <c r="BI692" i="2"/>
  <c r="BH692" i="2"/>
  <c r="BG692" i="2"/>
  <c r="BF692" i="2"/>
  <c r="T692" i="2"/>
  <c r="R692" i="2"/>
  <c r="P692" i="2"/>
  <c r="BI686" i="2"/>
  <c r="BH686" i="2"/>
  <c r="BG686" i="2"/>
  <c r="BF686" i="2"/>
  <c r="T686" i="2"/>
  <c r="R686" i="2"/>
  <c r="P686" i="2"/>
  <c r="BI684" i="2"/>
  <c r="BH684" i="2"/>
  <c r="BG684" i="2"/>
  <c r="BF684" i="2"/>
  <c r="T684" i="2"/>
  <c r="R684" i="2"/>
  <c r="P684" i="2"/>
  <c r="BI682" i="2"/>
  <c r="BH682" i="2"/>
  <c r="BG682" i="2"/>
  <c r="BF682" i="2"/>
  <c r="T682" i="2"/>
  <c r="R682" i="2"/>
  <c r="P682" i="2"/>
  <c r="BI679" i="2"/>
  <c r="BH679" i="2"/>
  <c r="BG679" i="2"/>
  <c r="BF679" i="2"/>
  <c r="T679" i="2"/>
  <c r="R679" i="2"/>
  <c r="P679" i="2"/>
  <c r="BI676" i="2"/>
  <c r="BH676" i="2"/>
  <c r="BG676" i="2"/>
  <c r="BF676" i="2"/>
  <c r="T676" i="2"/>
  <c r="R676" i="2"/>
  <c r="P676" i="2"/>
  <c r="BI674" i="2"/>
  <c r="BH674" i="2"/>
  <c r="BG674" i="2"/>
  <c r="BF674" i="2"/>
  <c r="T674" i="2"/>
  <c r="R674" i="2"/>
  <c r="P674" i="2"/>
  <c r="BI672" i="2"/>
  <c r="BH672" i="2"/>
  <c r="BG672" i="2"/>
  <c r="BF672" i="2"/>
  <c r="T672" i="2"/>
  <c r="R672" i="2"/>
  <c r="P672" i="2"/>
  <c r="BI669" i="2"/>
  <c r="BH669" i="2"/>
  <c r="BG669" i="2"/>
  <c r="BF669" i="2"/>
  <c r="T669" i="2"/>
  <c r="R669" i="2"/>
  <c r="P669" i="2"/>
  <c r="BI667" i="2"/>
  <c r="BH667" i="2"/>
  <c r="BG667" i="2"/>
  <c r="BF667" i="2"/>
  <c r="T667" i="2"/>
  <c r="R667" i="2"/>
  <c r="P667" i="2"/>
  <c r="BI655" i="2"/>
  <c r="BH655" i="2"/>
  <c r="BG655" i="2"/>
  <c r="BF655" i="2"/>
  <c r="T655" i="2"/>
  <c r="R655" i="2"/>
  <c r="P655" i="2"/>
  <c r="BI653" i="2"/>
  <c r="BH653" i="2"/>
  <c r="BG653" i="2"/>
  <c r="BF653" i="2"/>
  <c r="T653" i="2"/>
  <c r="R653" i="2"/>
  <c r="P653" i="2"/>
  <c r="BI649" i="2"/>
  <c r="BH649" i="2"/>
  <c r="BG649" i="2"/>
  <c r="BF649" i="2"/>
  <c r="T649" i="2"/>
  <c r="R649" i="2"/>
  <c r="P649" i="2"/>
  <c r="BI646" i="2"/>
  <c r="BH646" i="2"/>
  <c r="BG646" i="2"/>
  <c r="BF646" i="2"/>
  <c r="T646" i="2"/>
  <c r="R646" i="2"/>
  <c r="P646" i="2"/>
  <c r="BI645" i="2"/>
  <c r="BH645" i="2"/>
  <c r="BG645" i="2"/>
  <c r="BF645" i="2"/>
  <c r="T645" i="2"/>
  <c r="R645" i="2"/>
  <c r="P645" i="2"/>
  <c r="BI644" i="2"/>
  <c r="BH644" i="2"/>
  <c r="BG644" i="2"/>
  <c r="BF644" i="2"/>
  <c r="T644" i="2"/>
  <c r="R644" i="2"/>
  <c r="P644" i="2"/>
  <c r="BI643" i="2"/>
  <c r="BH643" i="2"/>
  <c r="BG643" i="2"/>
  <c r="BF643" i="2"/>
  <c r="T643" i="2"/>
  <c r="R643" i="2"/>
  <c r="P643" i="2"/>
  <c r="BI641" i="2"/>
  <c r="BH641" i="2"/>
  <c r="BG641" i="2"/>
  <c r="BF641" i="2"/>
  <c r="T641" i="2"/>
  <c r="R641" i="2"/>
  <c r="P641" i="2"/>
  <c r="BI640" i="2"/>
  <c r="BH640" i="2"/>
  <c r="BG640" i="2"/>
  <c r="BF640" i="2"/>
  <c r="T640" i="2"/>
  <c r="R640" i="2"/>
  <c r="P640" i="2"/>
  <c r="BI637" i="2"/>
  <c r="BH637" i="2"/>
  <c r="BG637" i="2"/>
  <c r="BF637" i="2"/>
  <c r="T637" i="2"/>
  <c r="R637" i="2"/>
  <c r="P637" i="2"/>
  <c r="BI636" i="2"/>
  <c r="BH636" i="2"/>
  <c r="BG636" i="2"/>
  <c r="BF636" i="2"/>
  <c r="T636" i="2"/>
  <c r="R636" i="2"/>
  <c r="P636" i="2"/>
  <c r="BI635" i="2"/>
  <c r="BH635" i="2"/>
  <c r="BG635" i="2"/>
  <c r="BF635" i="2"/>
  <c r="T635" i="2"/>
  <c r="R635" i="2"/>
  <c r="P635" i="2"/>
  <c r="BI634" i="2"/>
  <c r="BH634" i="2"/>
  <c r="BG634" i="2"/>
  <c r="BF634" i="2"/>
  <c r="T634" i="2"/>
  <c r="R634" i="2"/>
  <c r="P634" i="2"/>
  <c r="BI633" i="2"/>
  <c r="BH633" i="2"/>
  <c r="BG633" i="2"/>
  <c r="BF633" i="2"/>
  <c r="T633" i="2"/>
  <c r="R633" i="2"/>
  <c r="P633" i="2"/>
  <c r="BI632" i="2"/>
  <c r="BH632" i="2"/>
  <c r="BG632" i="2"/>
  <c r="BF632" i="2"/>
  <c r="T632" i="2"/>
  <c r="R632" i="2"/>
  <c r="P632" i="2"/>
  <c r="BI631" i="2"/>
  <c r="BH631" i="2"/>
  <c r="BG631" i="2"/>
  <c r="BF631" i="2"/>
  <c r="T631" i="2"/>
  <c r="R631" i="2"/>
  <c r="P631" i="2"/>
  <c r="BI630" i="2"/>
  <c r="BH630" i="2"/>
  <c r="BG630" i="2"/>
  <c r="BF630" i="2"/>
  <c r="T630" i="2"/>
  <c r="R630" i="2"/>
  <c r="P630" i="2"/>
  <c r="BI629" i="2"/>
  <c r="BH629" i="2"/>
  <c r="BG629" i="2"/>
  <c r="BF629" i="2"/>
  <c r="T629" i="2"/>
  <c r="R629" i="2"/>
  <c r="P629" i="2"/>
  <c r="BI628" i="2"/>
  <c r="BH628" i="2"/>
  <c r="BG628" i="2"/>
  <c r="BF628" i="2"/>
  <c r="T628" i="2"/>
  <c r="R628" i="2"/>
  <c r="P628" i="2"/>
  <c r="BI627" i="2"/>
  <c r="BH627" i="2"/>
  <c r="BG627" i="2"/>
  <c r="BF627" i="2"/>
  <c r="T627" i="2"/>
  <c r="R627" i="2"/>
  <c r="P627" i="2"/>
  <c r="BI626" i="2"/>
  <c r="BH626" i="2"/>
  <c r="BG626" i="2"/>
  <c r="BF626" i="2"/>
  <c r="T626" i="2"/>
  <c r="R626" i="2"/>
  <c r="P626" i="2"/>
  <c r="BI625" i="2"/>
  <c r="BH625" i="2"/>
  <c r="BG625" i="2"/>
  <c r="BF625" i="2"/>
  <c r="T625" i="2"/>
  <c r="R625" i="2"/>
  <c r="P625" i="2"/>
  <c r="BI624" i="2"/>
  <c r="BH624" i="2"/>
  <c r="BG624" i="2"/>
  <c r="BF624" i="2"/>
  <c r="T624" i="2"/>
  <c r="R624" i="2"/>
  <c r="P624" i="2"/>
  <c r="BI623" i="2"/>
  <c r="BH623" i="2"/>
  <c r="BG623" i="2"/>
  <c r="BF623" i="2"/>
  <c r="T623" i="2"/>
  <c r="R623" i="2"/>
  <c r="P623" i="2"/>
  <c r="BI622" i="2"/>
  <c r="BH622" i="2"/>
  <c r="BG622" i="2"/>
  <c r="BF622" i="2"/>
  <c r="T622" i="2"/>
  <c r="R622" i="2"/>
  <c r="P622" i="2"/>
  <c r="BI621" i="2"/>
  <c r="BH621" i="2"/>
  <c r="BG621" i="2"/>
  <c r="BF621" i="2"/>
  <c r="T621" i="2"/>
  <c r="R621" i="2"/>
  <c r="P621" i="2"/>
  <c r="BI620" i="2"/>
  <c r="BH620" i="2"/>
  <c r="BG620" i="2"/>
  <c r="BF620" i="2"/>
  <c r="T620" i="2"/>
  <c r="R620" i="2"/>
  <c r="P620" i="2"/>
  <c r="BI619" i="2"/>
  <c r="BH619" i="2"/>
  <c r="BG619" i="2"/>
  <c r="BF619" i="2"/>
  <c r="T619" i="2"/>
  <c r="R619" i="2"/>
  <c r="P619" i="2"/>
  <c r="BI618" i="2"/>
  <c r="BH618" i="2"/>
  <c r="BG618" i="2"/>
  <c r="BF618" i="2"/>
  <c r="T618" i="2"/>
  <c r="R618" i="2"/>
  <c r="P618" i="2"/>
  <c r="BI617" i="2"/>
  <c r="BH617" i="2"/>
  <c r="BG617" i="2"/>
  <c r="BF617" i="2"/>
  <c r="T617" i="2"/>
  <c r="R617" i="2"/>
  <c r="P617" i="2"/>
  <c r="BI616" i="2"/>
  <c r="BH616" i="2"/>
  <c r="BG616" i="2"/>
  <c r="BF616" i="2"/>
  <c r="T616" i="2"/>
  <c r="R616" i="2"/>
  <c r="P616" i="2"/>
  <c r="BI615" i="2"/>
  <c r="BH615" i="2"/>
  <c r="BG615" i="2"/>
  <c r="BF615" i="2"/>
  <c r="T615" i="2"/>
  <c r="R615" i="2"/>
  <c r="P615" i="2"/>
  <c r="BI614" i="2"/>
  <c r="BH614" i="2"/>
  <c r="BG614" i="2"/>
  <c r="BF614" i="2"/>
  <c r="T614" i="2"/>
  <c r="R614" i="2"/>
  <c r="P614" i="2"/>
  <c r="BI613" i="2"/>
  <c r="BH613" i="2"/>
  <c r="BG613" i="2"/>
  <c r="BF613" i="2"/>
  <c r="T613" i="2"/>
  <c r="R613" i="2"/>
  <c r="P613" i="2"/>
  <c r="BI612" i="2"/>
  <c r="BH612" i="2"/>
  <c r="BG612" i="2"/>
  <c r="BF612" i="2"/>
  <c r="T612" i="2"/>
  <c r="R612" i="2"/>
  <c r="P612" i="2"/>
  <c r="BI611" i="2"/>
  <c r="BH611" i="2"/>
  <c r="BG611" i="2"/>
  <c r="BF611" i="2"/>
  <c r="T611" i="2"/>
  <c r="R611" i="2"/>
  <c r="P611" i="2"/>
  <c r="BI610" i="2"/>
  <c r="BH610" i="2"/>
  <c r="BG610" i="2"/>
  <c r="BF610" i="2"/>
  <c r="T610" i="2"/>
  <c r="R610" i="2"/>
  <c r="P610" i="2"/>
  <c r="BI609" i="2"/>
  <c r="BH609" i="2"/>
  <c r="BG609" i="2"/>
  <c r="BF609" i="2"/>
  <c r="T609" i="2"/>
  <c r="R609" i="2"/>
  <c r="P609" i="2"/>
  <c r="BI608" i="2"/>
  <c r="BH608" i="2"/>
  <c r="BG608" i="2"/>
  <c r="BF608" i="2"/>
  <c r="T608" i="2"/>
  <c r="R608" i="2"/>
  <c r="P608" i="2"/>
  <c r="BI607" i="2"/>
  <c r="BH607" i="2"/>
  <c r="BG607" i="2"/>
  <c r="BF607" i="2"/>
  <c r="T607" i="2"/>
  <c r="R607" i="2"/>
  <c r="P607" i="2"/>
  <c r="BI603" i="2"/>
  <c r="BH603" i="2"/>
  <c r="BG603" i="2"/>
  <c r="BF603" i="2"/>
  <c r="T603" i="2"/>
  <c r="R603" i="2"/>
  <c r="P603" i="2"/>
  <c r="BI602" i="2"/>
  <c r="BH602" i="2"/>
  <c r="BG602" i="2"/>
  <c r="BF602" i="2"/>
  <c r="T602" i="2"/>
  <c r="R602" i="2"/>
  <c r="P602" i="2"/>
  <c r="BI600" i="2"/>
  <c r="BH600" i="2"/>
  <c r="BG600" i="2"/>
  <c r="BF600" i="2"/>
  <c r="T600" i="2"/>
  <c r="R600" i="2"/>
  <c r="P600" i="2"/>
  <c r="BI596" i="2"/>
  <c r="BH596" i="2"/>
  <c r="BG596" i="2"/>
  <c r="BF596" i="2"/>
  <c r="T596" i="2"/>
  <c r="R596" i="2"/>
  <c r="P596" i="2"/>
  <c r="BI584" i="2"/>
  <c r="BH584" i="2"/>
  <c r="BG584" i="2"/>
  <c r="BF584" i="2"/>
  <c r="T584" i="2"/>
  <c r="R584" i="2"/>
  <c r="P584" i="2"/>
  <c r="BI574" i="2"/>
  <c r="BH574" i="2"/>
  <c r="BG574" i="2"/>
  <c r="BF574" i="2"/>
  <c r="T574" i="2"/>
  <c r="R574" i="2"/>
  <c r="P574" i="2"/>
  <c r="BI568" i="2"/>
  <c r="BH568" i="2"/>
  <c r="BG568" i="2"/>
  <c r="BF568" i="2"/>
  <c r="T568" i="2"/>
  <c r="R568" i="2"/>
  <c r="P568" i="2"/>
  <c r="BI560" i="2"/>
  <c r="BH560" i="2"/>
  <c r="BG560" i="2"/>
  <c r="BF560" i="2"/>
  <c r="T560" i="2"/>
  <c r="R560" i="2"/>
  <c r="P560" i="2"/>
  <c r="BI559" i="2"/>
  <c r="BH559" i="2"/>
  <c r="BG559" i="2"/>
  <c r="BF559" i="2"/>
  <c r="T559" i="2"/>
  <c r="R559" i="2"/>
  <c r="P559" i="2"/>
  <c r="BI557" i="2"/>
  <c r="BH557" i="2"/>
  <c r="BG557" i="2"/>
  <c r="BF557" i="2"/>
  <c r="T557" i="2"/>
  <c r="R557" i="2"/>
  <c r="P557" i="2"/>
  <c r="BI549" i="2"/>
  <c r="BH549" i="2"/>
  <c r="BG549" i="2"/>
  <c r="BF549" i="2"/>
  <c r="T549" i="2"/>
  <c r="R549" i="2"/>
  <c r="P549" i="2"/>
  <c r="BI546" i="2"/>
  <c r="BH546" i="2"/>
  <c r="BG546" i="2"/>
  <c r="BF546" i="2"/>
  <c r="T546" i="2"/>
  <c r="R546" i="2"/>
  <c r="P546" i="2"/>
  <c r="BI542" i="2"/>
  <c r="BH542" i="2"/>
  <c r="BG542" i="2"/>
  <c r="BF542" i="2"/>
  <c r="T542" i="2"/>
  <c r="R542" i="2"/>
  <c r="P542" i="2"/>
  <c r="BI541" i="2"/>
  <c r="BH541" i="2"/>
  <c r="BG541" i="2"/>
  <c r="BF541" i="2"/>
  <c r="T541" i="2"/>
  <c r="R541" i="2"/>
  <c r="P541" i="2"/>
  <c r="BI540" i="2"/>
  <c r="BH540" i="2"/>
  <c r="BG540" i="2"/>
  <c r="BF540" i="2"/>
  <c r="T540" i="2"/>
  <c r="R540" i="2"/>
  <c r="P540" i="2"/>
  <c r="BI537" i="2"/>
  <c r="BH537" i="2"/>
  <c r="BG537" i="2"/>
  <c r="BF537" i="2"/>
  <c r="T537" i="2"/>
  <c r="R537" i="2"/>
  <c r="P537" i="2"/>
  <c r="BI527" i="2"/>
  <c r="BH527" i="2"/>
  <c r="BG527" i="2"/>
  <c r="BF527" i="2"/>
  <c r="T527" i="2"/>
  <c r="R527" i="2"/>
  <c r="P527" i="2"/>
  <c r="BI524" i="2"/>
  <c r="BH524" i="2"/>
  <c r="BG524" i="2"/>
  <c r="BF524" i="2"/>
  <c r="T524" i="2"/>
  <c r="R524" i="2"/>
  <c r="P524" i="2"/>
  <c r="BI521" i="2"/>
  <c r="BH521" i="2"/>
  <c r="BG521" i="2"/>
  <c r="BF521" i="2"/>
  <c r="T521" i="2"/>
  <c r="R521" i="2"/>
  <c r="P521" i="2"/>
  <c r="BI519" i="2"/>
  <c r="BH519" i="2"/>
  <c r="BG519" i="2"/>
  <c r="BF519" i="2"/>
  <c r="T519" i="2"/>
  <c r="R519" i="2"/>
  <c r="P519" i="2"/>
  <c r="BI516" i="2"/>
  <c r="BH516" i="2"/>
  <c r="BG516" i="2"/>
  <c r="BF516" i="2"/>
  <c r="T516" i="2"/>
  <c r="R516" i="2"/>
  <c r="P516" i="2"/>
  <c r="BI509" i="2"/>
  <c r="BH509" i="2"/>
  <c r="BG509" i="2"/>
  <c r="BF509" i="2"/>
  <c r="T509" i="2"/>
  <c r="R509" i="2"/>
  <c r="P509" i="2"/>
  <c r="BI508" i="2"/>
  <c r="BH508" i="2"/>
  <c r="BG508" i="2"/>
  <c r="BF508" i="2"/>
  <c r="T508" i="2"/>
  <c r="R508" i="2"/>
  <c r="P508" i="2"/>
  <c r="BI506" i="2"/>
  <c r="BH506" i="2"/>
  <c r="BG506" i="2"/>
  <c r="BF506" i="2"/>
  <c r="T506" i="2"/>
  <c r="R506" i="2"/>
  <c r="P506" i="2"/>
  <c r="BI493" i="2"/>
  <c r="BH493" i="2"/>
  <c r="BG493" i="2"/>
  <c r="BF493" i="2"/>
  <c r="T493" i="2"/>
  <c r="R493" i="2"/>
  <c r="P493" i="2"/>
  <c r="BI491" i="2"/>
  <c r="BH491" i="2"/>
  <c r="BG491" i="2"/>
  <c r="BF491" i="2"/>
  <c r="T491" i="2"/>
  <c r="R491" i="2"/>
  <c r="P491" i="2"/>
  <c r="BI489" i="2"/>
  <c r="BH489" i="2"/>
  <c r="BG489" i="2"/>
  <c r="BF489" i="2"/>
  <c r="T489" i="2"/>
  <c r="R489" i="2"/>
  <c r="P489" i="2"/>
  <c r="BI487" i="2"/>
  <c r="BH487" i="2"/>
  <c r="BG487" i="2"/>
  <c r="BF487" i="2"/>
  <c r="T487" i="2"/>
  <c r="R487" i="2"/>
  <c r="P487" i="2"/>
  <c r="BI485" i="2"/>
  <c r="BH485" i="2"/>
  <c r="BG485" i="2"/>
  <c r="BF485" i="2"/>
  <c r="T485" i="2"/>
  <c r="R485" i="2"/>
  <c r="P485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7" i="2"/>
  <c r="BH477" i="2"/>
  <c r="BG477" i="2"/>
  <c r="BF477" i="2"/>
  <c r="T477" i="2"/>
  <c r="R477" i="2"/>
  <c r="P477" i="2"/>
  <c r="BI475" i="2"/>
  <c r="BH475" i="2"/>
  <c r="BG475" i="2"/>
  <c r="BF475" i="2"/>
  <c r="T475" i="2"/>
  <c r="R475" i="2"/>
  <c r="P475" i="2"/>
  <c r="BI473" i="2"/>
  <c r="BH473" i="2"/>
  <c r="BG473" i="2"/>
  <c r="BF473" i="2"/>
  <c r="T473" i="2"/>
  <c r="R473" i="2"/>
  <c r="P473" i="2"/>
  <c r="BI471" i="2"/>
  <c r="BH471" i="2"/>
  <c r="BG471" i="2"/>
  <c r="BF471" i="2"/>
  <c r="T471" i="2"/>
  <c r="R471" i="2"/>
  <c r="P471" i="2"/>
  <c r="BI467" i="2"/>
  <c r="BH467" i="2"/>
  <c r="BG467" i="2"/>
  <c r="BF467" i="2"/>
  <c r="T467" i="2"/>
  <c r="R467" i="2"/>
  <c r="P467" i="2"/>
  <c r="BI463" i="2"/>
  <c r="BH463" i="2"/>
  <c r="BG463" i="2"/>
  <c r="BF463" i="2"/>
  <c r="T463" i="2"/>
  <c r="R463" i="2"/>
  <c r="P463" i="2"/>
  <c r="BI462" i="2"/>
  <c r="BH462" i="2"/>
  <c r="BG462" i="2"/>
  <c r="BF462" i="2"/>
  <c r="T462" i="2"/>
  <c r="R462" i="2"/>
  <c r="P462" i="2"/>
  <c r="BI454" i="2"/>
  <c r="BH454" i="2"/>
  <c r="BG454" i="2"/>
  <c r="BF454" i="2"/>
  <c r="T454" i="2"/>
  <c r="R454" i="2"/>
  <c r="P454" i="2"/>
  <c r="BI453" i="2"/>
  <c r="BH453" i="2"/>
  <c r="BG453" i="2"/>
  <c r="BF453" i="2"/>
  <c r="T453" i="2"/>
  <c r="R453" i="2"/>
  <c r="P453" i="2"/>
  <c r="BI451" i="2"/>
  <c r="BH451" i="2"/>
  <c r="BG451" i="2"/>
  <c r="BF451" i="2"/>
  <c r="T451" i="2"/>
  <c r="R451" i="2"/>
  <c r="P451" i="2"/>
  <c r="BI437" i="2"/>
  <c r="BH437" i="2"/>
  <c r="BG437" i="2"/>
  <c r="BF437" i="2"/>
  <c r="T437" i="2"/>
  <c r="R437" i="2"/>
  <c r="P437" i="2"/>
  <c r="BI427" i="2"/>
  <c r="BH427" i="2"/>
  <c r="BG427" i="2"/>
  <c r="BF427" i="2"/>
  <c r="T427" i="2"/>
  <c r="R427" i="2"/>
  <c r="P427" i="2"/>
  <c r="BI418" i="2"/>
  <c r="BH418" i="2"/>
  <c r="BG418" i="2"/>
  <c r="BF418" i="2"/>
  <c r="T418" i="2"/>
  <c r="R418" i="2"/>
  <c r="P418" i="2"/>
  <c r="BI417" i="2"/>
  <c r="BH417" i="2"/>
  <c r="BG417" i="2"/>
  <c r="BF417" i="2"/>
  <c r="T417" i="2"/>
  <c r="R417" i="2"/>
  <c r="P417" i="2"/>
  <c r="BI415" i="2"/>
  <c r="BH415" i="2"/>
  <c r="BG415" i="2"/>
  <c r="BF415" i="2"/>
  <c r="T415" i="2"/>
  <c r="R415" i="2"/>
  <c r="P415" i="2"/>
  <c r="BI411" i="2"/>
  <c r="BH411" i="2"/>
  <c r="BG411" i="2"/>
  <c r="BF411" i="2"/>
  <c r="T411" i="2"/>
  <c r="R411" i="2"/>
  <c r="P411" i="2"/>
  <c r="BI408" i="2"/>
  <c r="BH408" i="2"/>
  <c r="BG408" i="2"/>
  <c r="BF408" i="2"/>
  <c r="T408" i="2"/>
  <c r="R408" i="2"/>
  <c r="P408" i="2"/>
  <c r="BI406" i="2"/>
  <c r="BH406" i="2"/>
  <c r="BG406" i="2"/>
  <c r="BF406" i="2"/>
  <c r="T406" i="2"/>
  <c r="R406" i="2"/>
  <c r="P406" i="2"/>
  <c r="BI400" i="2"/>
  <c r="BH400" i="2"/>
  <c r="BG400" i="2"/>
  <c r="BF400" i="2"/>
  <c r="T400" i="2"/>
  <c r="R400" i="2"/>
  <c r="P400" i="2"/>
  <c r="BI394" i="2"/>
  <c r="BH394" i="2"/>
  <c r="BG394" i="2"/>
  <c r="BF394" i="2"/>
  <c r="T394" i="2"/>
  <c r="R394" i="2"/>
  <c r="P394" i="2"/>
  <c r="BI393" i="2"/>
  <c r="BH393" i="2"/>
  <c r="BG393" i="2"/>
  <c r="BF393" i="2"/>
  <c r="T393" i="2"/>
  <c r="R393" i="2"/>
  <c r="P393" i="2"/>
  <c r="BI387" i="2"/>
  <c r="BH387" i="2"/>
  <c r="BG387" i="2"/>
  <c r="BF387" i="2"/>
  <c r="T387" i="2"/>
  <c r="R387" i="2"/>
  <c r="P387" i="2"/>
  <c r="BI380" i="2"/>
  <c r="BH380" i="2"/>
  <c r="BG380" i="2"/>
  <c r="BF380" i="2"/>
  <c r="T380" i="2"/>
  <c r="R380" i="2"/>
  <c r="P380" i="2"/>
  <c r="BI376" i="2"/>
  <c r="BH376" i="2"/>
  <c r="BG376" i="2"/>
  <c r="BF376" i="2"/>
  <c r="T376" i="2"/>
  <c r="R376" i="2"/>
  <c r="P376" i="2"/>
  <c r="BI370" i="2"/>
  <c r="BH370" i="2"/>
  <c r="BG370" i="2"/>
  <c r="BF370" i="2"/>
  <c r="T370" i="2"/>
  <c r="R370" i="2"/>
  <c r="P370" i="2"/>
  <c r="BI369" i="2"/>
  <c r="BH369" i="2"/>
  <c r="BG369" i="2"/>
  <c r="BF369" i="2"/>
  <c r="T369" i="2"/>
  <c r="R369" i="2"/>
  <c r="P369" i="2"/>
  <c r="BI368" i="2"/>
  <c r="BH368" i="2"/>
  <c r="BG368" i="2"/>
  <c r="BF368" i="2"/>
  <c r="T368" i="2"/>
  <c r="R368" i="2"/>
  <c r="P368" i="2"/>
  <c r="BI364" i="2"/>
  <c r="BH364" i="2"/>
  <c r="BG364" i="2"/>
  <c r="BF364" i="2"/>
  <c r="T364" i="2"/>
  <c r="R364" i="2"/>
  <c r="P364" i="2"/>
  <c r="BI361" i="2"/>
  <c r="BH361" i="2"/>
  <c r="BG361" i="2"/>
  <c r="BF361" i="2"/>
  <c r="T361" i="2"/>
  <c r="R361" i="2"/>
  <c r="P361" i="2"/>
  <c r="BI360" i="2"/>
  <c r="BH360" i="2"/>
  <c r="BG360" i="2"/>
  <c r="BF360" i="2"/>
  <c r="T360" i="2"/>
  <c r="R360" i="2"/>
  <c r="P360" i="2"/>
  <c r="BI359" i="2"/>
  <c r="BH359" i="2"/>
  <c r="BG359" i="2"/>
  <c r="BF359" i="2"/>
  <c r="T359" i="2"/>
  <c r="R359" i="2"/>
  <c r="P359" i="2"/>
  <c r="BI356" i="2"/>
  <c r="BH356" i="2"/>
  <c r="BG356" i="2"/>
  <c r="BF356" i="2"/>
  <c r="T356" i="2"/>
  <c r="R356" i="2"/>
  <c r="P356" i="2"/>
  <c r="BI355" i="2"/>
  <c r="BH355" i="2"/>
  <c r="BG355" i="2"/>
  <c r="BF355" i="2"/>
  <c r="T355" i="2"/>
  <c r="R355" i="2"/>
  <c r="P355" i="2"/>
  <c r="BI350" i="2"/>
  <c r="BH350" i="2"/>
  <c r="BG350" i="2"/>
  <c r="BF350" i="2"/>
  <c r="T350" i="2"/>
  <c r="R350" i="2"/>
  <c r="P350" i="2"/>
  <c r="BI349" i="2"/>
  <c r="BH349" i="2"/>
  <c r="BG349" i="2"/>
  <c r="BF349" i="2"/>
  <c r="T349" i="2"/>
  <c r="R349" i="2"/>
  <c r="P349" i="2"/>
  <c r="BI344" i="2"/>
  <c r="BH344" i="2"/>
  <c r="BG344" i="2"/>
  <c r="BF344" i="2"/>
  <c r="T344" i="2"/>
  <c r="R344" i="2"/>
  <c r="P344" i="2"/>
  <c r="BI341" i="2"/>
  <c r="BH341" i="2"/>
  <c r="BG341" i="2"/>
  <c r="BF341" i="2"/>
  <c r="T341" i="2"/>
  <c r="R341" i="2"/>
  <c r="P341" i="2"/>
  <c r="BI340" i="2"/>
  <c r="BH340" i="2"/>
  <c r="BG340" i="2"/>
  <c r="BF340" i="2"/>
  <c r="T340" i="2"/>
  <c r="R340" i="2"/>
  <c r="P340" i="2"/>
  <c r="BI339" i="2"/>
  <c r="BH339" i="2"/>
  <c r="BG339" i="2"/>
  <c r="BF339" i="2"/>
  <c r="T339" i="2"/>
  <c r="R339" i="2"/>
  <c r="P339" i="2"/>
  <c r="BI338" i="2"/>
  <c r="BH338" i="2"/>
  <c r="BG338" i="2"/>
  <c r="BF338" i="2"/>
  <c r="T338" i="2"/>
  <c r="R338" i="2"/>
  <c r="P338" i="2"/>
  <c r="BI330" i="2"/>
  <c r="BH330" i="2"/>
  <c r="BG330" i="2"/>
  <c r="BF330" i="2"/>
  <c r="T330" i="2"/>
  <c r="R330" i="2"/>
  <c r="P330" i="2"/>
  <c r="BI325" i="2"/>
  <c r="BH325" i="2"/>
  <c r="BG325" i="2"/>
  <c r="BF325" i="2"/>
  <c r="T325" i="2"/>
  <c r="R325" i="2"/>
  <c r="P325" i="2"/>
  <c r="BI321" i="2"/>
  <c r="BH321" i="2"/>
  <c r="BG321" i="2"/>
  <c r="BF321" i="2"/>
  <c r="T321" i="2"/>
  <c r="R321" i="2"/>
  <c r="P321" i="2"/>
  <c r="BI318" i="2"/>
  <c r="BH318" i="2"/>
  <c r="BG318" i="2"/>
  <c r="BF318" i="2"/>
  <c r="T318" i="2"/>
  <c r="R318" i="2"/>
  <c r="P318" i="2"/>
  <c r="BI314" i="2"/>
  <c r="BH314" i="2"/>
  <c r="BG314" i="2"/>
  <c r="BF314" i="2"/>
  <c r="T314" i="2"/>
  <c r="R314" i="2"/>
  <c r="P314" i="2"/>
  <c r="BI304" i="2"/>
  <c r="BH304" i="2"/>
  <c r="BG304" i="2"/>
  <c r="BF304" i="2"/>
  <c r="T304" i="2"/>
  <c r="R304" i="2"/>
  <c r="P304" i="2"/>
  <c r="BI295" i="2"/>
  <c r="BH295" i="2"/>
  <c r="BG295" i="2"/>
  <c r="BF295" i="2"/>
  <c r="T295" i="2"/>
  <c r="R295" i="2"/>
  <c r="P295" i="2"/>
  <c r="BI290" i="2"/>
  <c r="BH290" i="2"/>
  <c r="BG290" i="2"/>
  <c r="BF290" i="2"/>
  <c r="T290" i="2"/>
  <c r="R290" i="2"/>
  <c r="P290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80" i="2"/>
  <c r="BH280" i="2"/>
  <c r="BG280" i="2"/>
  <c r="BF280" i="2"/>
  <c r="T280" i="2"/>
  <c r="R280" i="2"/>
  <c r="P280" i="2"/>
  <c r="BI272" i="2"/>
  <c r="BH272" i="2"/>
  <c r="BG272" i="2"/>
  <c r="BF272" i="2"/>
  <c r="T272" i="2"/>
  <c r="R272" i="2"/>
  <c r="P272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3" i="2"/>
  <c r="BH243" i="2"/>
  <c r="BG243" i="2"/>
  <c r="BF243" i="2"/>
  <c r="T243" i="2"/>
  <c r="R243" i="2"/>
  <c r="P243" i="2"/>
  <c r="BI238" i="2"/>
  <c r="BH238" i="2"/>
  <c r="BG238" i="2"/>
  <c r="BF238" i="2"/>
  <c r="T238" i="2"/>
  <c r="R238" i="2"/>
  <c r="P238" i="2"/>
  <c r="BI233" i="2"/>
  <c r="BH233" i="2"/>
  <c r="BG233" i="2"/>
  <c r="BF233" i="2"/>
  <c r="T233" i="2"/>
  <c r="R233" i="2"/>
  <c r="P233" i="2"/>
  <c r="BI227" i="2"/>
  <c r="BH227" i="2"/>
  <c r="BG227" i="2"/>
  <c r="BF227" i="2"/>
  <c r="T227" i="2"/>
  <c r="R227" i="2"/>
  <c r="P227" i="2"/>
  <c r="BI216" i="2"/>
  <c r="BH216" i="2"/>
  <c r="BG216" i="2"/>
  <c r="BF216" i="2"/>
  <c r="T216" i="2"/>
  <c r="R216" i="2"/>
  <c r="P216" i="2"/>
  <c r="BI212" i="2"/>
  <c r="BH212" i="2"/>
  <c r="BG212" i="2"/>
  <c r="BF212" i="2"/>
  <c r="T212" i="2"/>
  <c r="R212" i="2"/>
  <c r="P212" i="2"/>
  <c r="BI209" i="2"/>
  <c r="BH209" i="2"/>
  <c r="BG209" i="2"/>
  <c r="BF209" i="2"/>
  <c r="T209" i="2"/>
  <c r="R209" i="2"/>
  <c r="P209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192" i="2"/>
  <c r="BH192" i="2"/>
  <c r="BG192" i="2"/>
  <c r="BF192" i="2"/>
  <c r="T192" i="2"/>
  <c r="R192" i="2"/>
  <c r="P192" i="2"/>
  <c r="BI188" i="2"/>
  <c r="BH188" i="2"/>
  <c r="BG188" i="2"/>
  <c r="BF188" i="2"/>
  <c r="T188" i="2"/>
  <c r="R188" i="2"/>
  <c r="P188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0" i="2"/>
  <c r="BH140" i="2"/>
  <c r="BG140" i="2"/>
  <c r="BF140" i="2"/>
  <c r="T140" i="2"/>
  <c r="R140" i="2"/>
  <c r="P140" i="2"/>
  <c r="BI136" i="2"/>
  <c r="BH136" i="2"/>
  <c r="BG136" i="2"/>
  <c r="BF136" i="2"/>
  <c r="T136" i="2"/>
  <c r="R136" i="2"/>
  <c r="P136" i="2"/>
  <c r="BI132" i="2"/>
  <c r="BH132" i="2"/>
  <c r="BG132" i="2"/>
  <c r="BF132" i="2"/>
  <c r="T132" i="2"/>
  <c r="R132" i="2"/>
  <c r="P132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17" i="2"/>
  <c r="BH117" i="2"/>
  <c r="BG117" i="2"/>
  <c r="BF117" i="2"/>
  <c r="T117" i="2"/>
  <c r="R117" i="2"/>
  <c r="P117" i="2"/>
  <c r="J111" i="2"/>
  <c r="J110" i="2"/>
  <c r="F108" i="2"/>
  <c r="E106" i="2"/>
  <c r="J55" i="2"/>
  <c r="J54" i="2"/>
  <c r="F52" i="2"/>
  <c r="E50" i="2"/>
  <c r="J18" i="2"/>
  <c r="E18" i="2"/>
  <c r="F55" i="2" s="1"/>
  <c r="J17" i="2"/>
  <c r="J15" i="2"/>
  <c r="E15" i="2"/>
  <c r="F110" i="2" s="1"/>
  <c r="J14" i="2"/>
  <c r="J12" i="2"/>
  <c r="J52" i="2" s="1"/>
  <c r="E7" i="2"/>
  <c r="E48" i="2" s="1"/>
  <c r="L50" i="1"/>
  <c r="AM50" i="1"/>
  <c r="AM49" i="1"/>
  <c r="L49" i="1"/>
  <c r="L47" i="1"/>
  <c r="L45" i="1"/>
  <c r="L44" i="1"/>
  <c r="J96" i="4"/>
  <c r="BK1471" i="2"/>
  <c r="BK1463" i="2"/>
  <c r="BK1455" i="2"/>
  <c r="BK1454" i="2"/>
  <c r="BK1453" i="2"/>
  <c r="BK1451" i="2"/>
  <c r="BK1449" i="2"/>
  <c r="BK1443" i="2"/>
  <c r="BK1439" i="2"/>
  <c r="BK1422" i="2"/>
  <c r="BK1411" i="2"/>
  <c r="BK1409" i="2"/>
  <c r="J1408" i="2"/>
  <c r="J1399" i="2"/>
  <c r="J1398" i="2"/>
  <c r="J1396" i="2"/>
  <c r="BK1390" i="2"/>
  <c r="J1381" i="2"/>
  <c r="BK1373" i="2"/>
  <c r="BK1364" i="2"/>
  <c r="BK1363" i="2"/>
  <c r="BK1358" i="2"/>
  <c r="J1348" i="2"/>
  <c r="BK1338" i="2"/>
  <c r="BK1334" i="2"/>
  <c r="J1323" i="2"/>
  <c r="J1319" i="2"/>
  <c r="BK1314" i="2"/>
  <c r="BK1309" i="2"/>
  <c r="BK1303" i="2"/>
  <c r="BK1297" i="2"/>
  <c r="BK1296" i="2"/>
  <c r="BK1295" i="2"/>
  <c r="BK1293" i="2"/>
  <c r="J1291" i="2"/>
  <c r="J1290" i="2"/>
  <c r="BK1288" i="2"/>
  <c r="BK1287" i="2"/>
  <c r="J1286" i="2"/>
  <c r="J1285" i="2"/>
  <c r="J1283" i="2"/>
  <c r="J1282" i="2"/>
  <c r="BK1280" i="2"/>
  <c r="BK1278" i="2"/>
  <c r="BK1277" i="2"/>
  <c r="BK1275" i="2"/>
  <c r="BK1274" i="2"/>
  <c r="BK1273" i="2"/>
  <c r="BK1270" i="2"/>
  <c r="BK1269" i="2"/>
  <c r="BK1267" i="2"/>
  <c r="BK1265" i="2"/>
  <c r="J1264" i="2"/>
  <c r="J1263" i="2"/>
  <c r="J1262" i="2"/>
  <c r="BK1260" i="2"/>
  <c r="BK1258" i="2"/>
  <c r="BK1257" i="2"/>
  <c r="BK1256" i="2"/>
  <c r="BK1254" i="2"/>
  <c r="J1253" i="2"/>
  <c r="BK1251" i="2"/>
  <c r="BK1249" i="2"/>
  <c r="BK1247" i="2"/>
  <c r="BK1245" i="2"/>
  <c r="J1244" i="2"/>
  <c r="BK1242" i="2"/>
  <c r="BK1240" i="2"/>
  <c r="J1239" i="2"/>
  <c r="BK1237" i="2"/>
  <c r="J1236" i="2"/>
  <c r="J1235" i="2"/>
  <c r="BK1233" i="2"/>
  <c r="J1232" i="2"/>
  <c r="J1231" i="2"/>
  <c r="BK1227" i="2"/>
  <c r="BK1224" i="2"/>
  <c r="J1220" i="2"/>
  <c r="J1215" i="2"/>
  <c r="J1212" i="2"/>
  <c r="J1210" i="2"/>
  <c r="BK1202" i="2"/>
  <c r="BK1194" i="2"/>
  <c r="J1193" i="2"/>
  <c r="BK1189" i="2"/>
  <c r="BK1185" i="2"/>
  <c r="J1185" i="2"/>
  <c r="BK1181" i="2"/>
  <c r="J1178" i="2"/>
  <c r="BK1172" i="2"/>
  <c r="BK1161" i="2"/>
  <c r="J1157" i="2"/>
  <c r="J1147" i="2"/>
  <c r="BK1143" i="2"/>
  <c r="J1136" i="2"/>
  <c r="BK1128" i="2"/>
  <c r="BK1122" i="2"/>
  <c r="BK1118" i="2"/>
  <c r="BK1108" i="2"/>
  <c r="J1106" i="2"/>
  <c r="J1104" i="2"/>
  <c r="BK1100" i="2"/>
  <c r="J1093" i="2"/>
  <c r="J1091" i="2"/>
  <c r="BK1087" i="2"/>
  <c r="J1084" i="2"/>
  <c r="BK1078" i="2"/>
  <c r="BK1076" i="2"/>
  <c r="J1074" i="2"/>
  <c r="J1072" i="2"/>
  <c r="BK1066" i="2"/>
  <c r="BK1058" i="2"/>
  <c r="J1051" i="2"/>
  <c r="J1049" i="2"/>
  <c r="J1046" i="2"/>
  <c r="BK1042" i="2"/>
  <c r="J1035" i="2"/>
  <c r="J1031" i="2"/>
  <c r="J1021" i="2"/>
  <c r="J1015" i="2"/>
  <c r="BK1010" i="2"/>
  <c r="BK1006" i="2"/>
  <c r="BK1004" i="2"/>
  <c r="J994" i="2"/>
  <c r="J992" i="2"/>
  <c r="BK990" i="2"/>
  <c r="J990" i="2"/>
  <c r="BK988" i="2"/>
  <c r="BK987" i="2"/>
  <c r="BK986" i="2"/>
  <c r="BK985" i="2"/>
  <c r="BK984" i="2"/>
  <c r="J981" i="2"/>
  <c r="J980" i="2"/>
  <c r="BK978" i="2"/>
  <c r="J977" i="2"/>
  <c r="BK964" i="2"/>
  <c r="J962" i="2"/>
  <c r="BK956" i="2"/>
  <c r="BK952" i="2"/>
  <c r="BK950" i="2"/>
  <c r="BK944" i="2"/>
  <c r="BK940" i="2"/>
  <c r="BK918" i="2"/>
  <c r="J916" i="2"/>
  <c r="J914" i="2"/>
  <c r="BK911" i="2"/>
  <c r="BK905" i="2"/>
  <c r="BK900" i="2"/>
  <c r="BK895" i="2"/>
  <c r="J891" i="2"/>
  <c r="BK887" i="2"/>
  <c r="BK884" i="2"/>
  <c r="BK874" i="2"/>
  <c r="J870" i="2"/>
  <c r="BK865" i="2"/>
  <c r="J863" i="2"/>
  <c r="J861" i="2"/>
  <c r="BK854" i="2"/>
  <c r="BK847" i="2"/>
  <c r="BK844" i="2"/>
  <c r="BK839" i="2"/>
  <c r="BK834" i="2"/>
  <c r="BK826" i="2"/>
  <c r="BK820" i="2"/>
  <c r="BK790" i="2"/>
  <c r="BK777" i="2"/>
  <c r="BK766" i="2"/>
  <c r="BK761" i="2"/>
  <c r="BK759" i="2"/>
  <c r="BK757" i="2"/>
  <c r="BK752" i="2"/>
  <c r="BK743" i="2"/>
  <c r="BK734" i="2"/>
  <c r="J721" i="2"/>
  <c r="BK719" i="2"/>
  <c r="BK717" i="2"/>
  <c r="BK713" i="2"/>
  <c r="BK709" i="2"/>
  <c r="J706" i="2"/>
  <c r="J700" i="2"/>
  <c r="J692" i="2"/>
  <c r="BK684" i="2"/>
  <c r="J684" i="2"/>
  <c r="BK679" i="2"/>
  <c r="BK674" i="2"/>
  <c r="BK669" i="2"/>
  <c r="BK655" i="2"/>
  <c r="BK649" i="2"/>
  <c r="J646" i="2"/>
  <c r="J645" i="2"/>
  <c r="J644" i="2"/>
  <c r="BK641" i="2"/>
  <c r="BK637" i="2"/>
  <c r="BK633" i="2"/>
  <c r="BK631" i="2"/>
  <c r="J627" i="2"/>
  <c r="BK625" i="2"/>
  <c r="J620" i="2"/>
  <c r="J617" i="2"/>
  <c r="J614" i="2"/>
  <c r="J612" i="2"/>
  <c r="J611" i="2"/>
  <c r="J609" i="2"/>
  <c r="J602" i="2"/>
  <c r="J596" i="2"/>
  <c r="BK574" i="2"/>
  <c r="J549" i="2"/>
  <c r="J542" i="2"/>
  <c r="J541" i="2"/>
  <c r="BK524" i="2"/>
  <c r="BK509" i="2"/>
  <c r="J493" i="2"/>
  <c r="BK485" i="2"/>
  <c r="J481" i="2"/>
  <c r="BK477" i="2"/>
  <c r="J471" i="2"/>
  <c r="BK454" i="2"/>
  <c r="BK451" i="2"/>
  <c r="BK418" i="2"/>
  <c r="J411" i="2"/>
  <c r="BK387" i="2"/>
  <c r="J370" i="2"/>
  <c r="BK364" i="2"/>
  <c r="J359" i="2"/>
  <c r="BK355" i="2"/>
  <c r="BK349" i="2"/>
  <c r="BK340" i="2"/>
  <c r="J330" i="2"/>
  <c r="BK318" i="2"/>
  <c r="J304" i="2"/>
  <c r="J286" i="2"/>
  <c r="J283" i="2"/>
  <c r="BK264" i="2"/>
  <c r="J259" i="2"/>
  <c r="BK256" i="2"/>
  <c r="J253" i="2"/>
  <c r="J251" i="2"/>
  <c r="J247" i="2"/>
  <c r="BK227" i="2"/>
  <c r="J212" i="2"/>
  <c r="J202" i="2"/>
  <c r="J192" i="2"/>
  <c r="BK183" i="2"/>
  <c r="BK171" i="2"/>
  <c r="J165" i="2"/>
  <c r="J161" i="2"/>
  <c r="BK155" i="2"/>
  <c r="J146" i="2"/>
  <c r="BK136" i="2"/>
  <c r="J126" i="2"/>
  <c r="J122" i="2"/>
  <c r="BK96" i="4"/>
  <c r="BK90" i="4"/>
  <c r="J1477" i="2"/>
  <c r="J1472" i="2"/>
  <c r="J1390" i="2"/>
  <c r="J1373" i="2"/>
  <c r="J1363" i="2"/>
  <c r="J1358" i="2"/>
  <c r="J1338" i="2"/>
  <c r="J1334" i="2"/>
  <c r="BK1323" i="2"/>
  <c r="J1309" i="2"/>
  <c r="J1303" i="2"/>
  <c r="J1299" i="2"/>
  <c r="J1294" i="2"/>
  <c r="J1289" i="2"/>
  <c r="J1284" i="2"/>
  <c r="J1281" i="2"/>
  <c r="BK1279" i="2"/>
  <c r="BK1276" i="2"/>
  <c r="J1271" i="2"/>
  <c r="J1269" i="2"/>
  <c r="J1267" i="2"/>
  <c r="BK1264" i="2"/>
  <c r="J1260" i="2"/>
  <c r="J1256" i="2"/>
  <c r="BK1255" i="2"/>
  <c r="J1252" i="2"/>
  <c r="J1250" i="2"/>
  <c r="J1248" i="2"/>
  <c r="J1246" i="2"/>
  <c r="BK1243" i="2"/>
  <c r="J1241" i="2"/>
  <c r="BK1238" i="2"/>
  <c r="BK1234" i="2"/>
  <c r="J1230" i="2"/>
  <c r="J1223" i="2"/>
  <c r="J1217" i="2"/>
  <c r="J1214" i="2"/>
  <c r="J1211" i="2"/>
  <c r="BK1210" i="2"/>
  <c r="J1202" i="2"/>
  <c r="J1194" i="2"/>
  <c r="J1189" i="2"/>
  <c r="J1183" i="2"/>
  <c r="J1180" i="2"/>
  <c r="J1176" i="2"/>
  <c r="J1174" i="2"/>
  <c r="J1167" i="2"/>
  <c r="J1159" i="2"/>
  <c r="J1155" i="2"/>
  <c r="J1145" i="2"/>
  <c r="J1131" i="2"/>
  <c r="J1118" i="2"/>
  <c r="J1108" i="2"/>
  <c r="BK1093" i="2"/>
  <c r="BK1084" i="2"/>
  <c r="J1080" i="2"/>
  <c r="J1069" i="2"/>
  <c r="J1054" i="2"/>
  <c r="J1045" i="2"/>
  <c r="BK1035" i="2"/>
  <c r="BK1021" i="2"/>
  <c r="BK994" i="2"/>
  <c r="J987" i="2"/>
  <c r="J984" i="2"/>
  <c r="J982" i="2"/>
  <c r="J979" i="2"/>
  <c r="BK966" i="2"/>
  <c r="BK958" i="2"/>
  <c r="BK946" i="2"/>
  <c r="J944" i="2"/>
  <c r="J940" i="2"/>
  <c r="J936" i="2"/>
  <c r="J911" i="2"/>
  <c r="J905" i="2"/>
  <c r="J903" i="2"/>
  <c r="J893" i="2"/>
  <c r="BK889" i="2"/>
  <c r="J877" i="2"/>
  <c r="BK872" i="2"/>
  <c r="J865" i="2"/>
  <c r="J854" i="2"/>
  <c r="J844" i="2"/>
  <c r="J839" i="2"/>
  <c r="J834" i="2"/>
  <c r="J826" i="2"/>
  <c r="J820" i="2"/>
  <c r="J790" i="2"/>
  <c r="J779" i="2"/>
  <c r="J768" i="2"/>
  <c r="J763" i="2"/>
  <c r="J757" i="2"/>
  <c r="BK747" i="2"/>
  <c r="J726" i="2"/>
  <c r="BK721" i="2"/>
  <c r="J717" i="2"/>
  <c r="BK711" i="2"/>
  <c r="BK694" i="2"/>
  <c r="BK682" i="2"/>
  <c r="J676" i="2"/>
  <c r="BK672" i="2"/>
  <c r="J655" i="2"/>
  <c r="J649" i="2"/>
  <c r="BK643" i="2"/>
  <c r="BK636" i="2"/>
  <c r="J630" i="2"/>
  <c r="J628" i="2"/>
  <c r="J624" i="2"/>
  <c r="J623" i="2"/>
  <c r="BK620" i="2"/>
  <c r="J618" i="2"/>
  <c r="BK616" i="2"/>
  <c r="BK612" i="2"/>
  <c r="BK609" i="2"/>
  <c r="BK603" i="2"/>
  <c r="BK568" i="2"/>
  <c r="BK557" i="2"/>
  <c r="BK540" i="2"/>
  <c r="BK521" i="2"/>
  <c r="BK516" i="2"/>
  <c r="BK508" i="2"/>
  <c r="J506" i="2"/>
  <c r="BK481" i="2"/>
  <c r="J475" i="2"/>
  <c r="J467" i="2"/>
  <c r="BK453" i="2"/>
  <c r="J418" i="2"/>
  <c r="J400" i="2"/>
  <c r="BK393" i="2"/>
  <c r="BK369" i="2"/>
  <c r="J368" i="2"/>
  <c r="J356" i="2"/>
  <c r="BK344" i="2"/>
  <c r="J339" i="2"/>
  <c r="BK325" i="2"/>
  <c r="BK290" i="2"/>
  <c r="BK286" i="2"/>
  <c r="J272" i="2"/>
  <c r="BK263" i="2"/>
  <c r="J256" i="2"/>
  <c r="BK250" i="2"/>
  <c r="J245" i="2"/>
  <c r="J233" i="2"/>
  <c r="J209" i="2"/>
  <c r="BK188" i="2"/>
  <c r="BK176" i="2"/>
  <c r="J171" i="2"/>
  <c r="BK165" i="2"/>
  <c r="J153" i="2"/>
  <c r="J148" i="2"/>
  <c r="J136" i="2"/>
  <c r="BK126" i="2"/>
  <c r="AS54" i="1"/>
  <c r="BK234" i="3"/>
  <c r="J232" i="3"/>
  <c r="BK231" i="3"/>
  <c r="BK230" i="3"/>
  <c r="BK227" i="3"/>
  <c r="BK224" i="3"/>
  <c r="BK222" i="3"/>
  <c r="BK220" i="3"/>
  <c r="J220" i="3"/>
  <c r="BK218" i="3"/>
  <c r="BK216" i="3"/>
  <c r="BK215" i="3"/>
  <c r="BK214" i="3"/>
  <c r="BK212" i="3"/>
  <c r="BK210" i="3"/>
  <c r="BK206" i="3"/>
  <c r="BK205" i="3"/>
  <c r="BK203" i="3"/>
  <c r="BK201" i="3"/>
  <c r="J201" i="3"/>
  <c r="BK198" i="3"/>
  <c r="BK197" i="3"/>
  <c r="BK196" i="3"/>
  <c r="BK195" i="3"/>
  <c r="BK193" i="3"/>
  <c r="BK191" i="3"/>
  <c r="BK190" i="3"/>
  <c r="BK176" i="3"/>
  <c r="BK175" i="3"/>
  <c r="BK171" i="3"/>
  <c r="J171" i="3"/>
  <c r="J170" i="3"/>
  <c r="BK166" i="3"/>
  <c r="BK165" i="3"/>
  <c r="BK163" i="3"/>
  <c r="BK162" i="3"/>
  <c r="BK160" i="3"/>
  <c r="BK159" i="3"/>
  <c r="BK158" i="3"/>
  <c r="J157" i="3"/>
  <c r="J156" i="3"/>
  <c r="J155" i="3"/>
  <c r="BK153" i="3"/>
  <c r="BK151" i="3"/>
  <c r="BK150" i="3"/>
  <c r="BK149" i="3"/>
  <c r="J147" i="3"/>
  <c r="J145" i="3"/>
  <c r="BK143" i="3"/>
  <c r="BK141" i="3"/>
  <c r="BK135" i="3"/>
  <c r="BK133" i="3"/>
  <c r="J132" i="3"/>
  <c r="J131" i="3"/>
  <c r="J130" i="3"/>
  <c r="BK129" i="3"/>
  <c r="BK127" i="3"/>
  <c r="BK126" i="3"/>
  <c r="BK124" i="3"/>
  <c r="BK120" i="3"/>
  <c r="BK119" i="3"/>
  <c r="J119" i="3"/>
  <c r="J117" i="3"/>
  <c r="J116" i="3"/>
  <c r="J115" i="3"/>
  <c r="BK111" i="3"/>
  <c r="BK109" i="3"/>
  <c r="BK108" i="3"/>
  <c r="J108" i="3"/>
  <c r="J106" i="3"/>
  <c r="J104" i="3"/>
  <c r="J103" i="3"/>
  <c r="BK98" i="3"/>
  <c r="BK96" i="3"/>
  <c r="J96" i="3"/>
  <c r="J95" i="3"/>
  <c r="J93" i="3"/>
  <c r="J641" i="2"/>
  <c r="BK634" i="2"/>
  <c r="BK632" i="2"/>
  <c r="BK630" i="2"/>
  <c r="BK627" i="2"/>
  <c r="BK623" i="2"/>
  <c r="BK621" i="2"/>
  <c r="BK614" i="2"/>
  <c r="BK608" i="2"/>
  <c r="J603" i="2"/>
  <c r="BK600" i="2"/>
  <c r="J574" i="2"/>
  <c r="J560" i="2"/>
  <c r="BK549" i="2"/>
  <c r="BK541" i="2"/>
  <c r="BK537" i="2"/>
  <c r="J524" i="2"/>
  <c r="J516" i="2"/>
  <c r="BK493" i="2"/>
  <c r="J487" i="2"/>
  <c r="BK483" i="2"/>
  <c r="BK473" i="2"/>
  <c r="BK467" i="2"/>
  <c r="BK462" i="2"/>
  <c r="J451" i="2"/>
  <c r="J427" i="2"/>
  <c r="J415" i="2"/>
  <c r="BK408" i="2"/>
  <c r="BK400" i="2"/>
  <c r="J393" i="2"/>
  <c r="J380" i="2"/>
  <c r="BK370" i="2"/>
  <c r="J364" i="2"/>
  <c r="J360" i="2"/>
  <c r="BK350" i="2"/>
  <c r="J344" i="2"/>
  <c r="BK339" i="2"/>
  <c r="J325" i="2"/>
  <c r="J318" i="2"/>
  <c r="J295" i="2"/>
  <c r="BK285" i="2"/>
  <c r="J264" i="2"/>
  <c r="J263" i="2"/>
  <c r="BK257" i="2"/>
  <c r="BK253" i="2"/>
  <c r="J250" i="2"/>
  <c r="BK245" i="2"/>
  <c r="BK233" i="2"/>
  <c r="BK212" i="2"/>
  <c r="BK202" i="2"/>
  <c r="BK192" i="2"/>
  <c r="J183" i="2"/>
  <c r="J169" i="2"/>
  <c r="BK163" i="2"/>
  <c r="J155" i="2"/>
  <c r="J149" i="2"/>
  <c r="J145" i="2"/>
  <c r="BK122" i="2"/>
  <c r="BK92" i="4"/>
  <c r="J1471" i="2"/>
  <c r="J1463" i="2"/>
  <c r="J1455" i="2"/>
  <c r="J1454" i="2"/>
  <c r="J1453" i="2"/>
  <c r="J1451" i="2"/>
  <c r="J1449" i="2"/>
  <c r="J1443" i="2"/>
  <c r="J1439" i="2"/>
  <c r="J1422" i="2"/>
  <c r="J1411" i="2"/>
  <c r="J1409" i="2"/>
  <c r="BK1408" i="2"/>
  <c r="BK1399" i="2"/>
  <c r="BK1398" i="2"/>
  <c r="BK1396" i="2"/>
  <c r="BK1395" i="2"/>
  <c r="BK1381" i="2"/>
  <c r="BK1379" i="2"/>
  <c r="BK1366" i="2"/>
  <c r="J1364" i="2"/>
  <c r="BK1361" i="2"/>
  <c r="BK1348" i="2"/>
  <c r="BK1346" i="2"/>
  <c r="BK1336" i="2"/>
  <c r="BK1331" i="2"/>
  <c r="BK1319" i="2"/>
  <c r="BK1316" i="2"/>
  <c r="J1314" i="2"/>
  <c r="J1307" i="2"/>
  <c r="J1300" i="2"/>
  <c r="BK1299" i="2"/>
  <c r="BK1298" i="2"/>
  <c r="J1298" i="2"/>
  <c r="J1297" i="2"/>
  <c r="J1296" i="2"/>
  <c r="BK1294" i="2"/>
  <c r="BK1291" i="2"/>
  <c r="BK1290" i="2"/>
  <c r="BK1289" i="2"/>
  <c r="J1288" i="2"/>
  <c r="BK1286" i="2"/>
  <c r="BK1285" i="2"/>
  <c r="BK1284" i="2"/>
  <c r="BK1282" i="2"/>
  <c r="BK1281" i="2"/>
  <c r="J1279" i="2"/>
  <c r="J1278" i="2"/>
  <c r="J1276" i="2"/>
  <c r="J1275" i="2"/>
  <c r="J1274" i="2"/>
  <c r="J1272" i="2"/>
  <c r="BK1271" i="2"/>
  <c r="BK1268" i="2"/>
  <c r="J1266" i="2"/>
  <c r="J1265" i="2"/>
  <c r="BK1263" i="2"/>
  <c r="BK1262" i="2"/>
  <c r="BK1261" i="2"/>
  <c r="J1259" i="2"/>
  <c r="J1258" i="2"/>
  <c r="J1257" i="2"/>
  <c r="J1255" i="2"/>
  <c r="J1254" i="2"/>
  <c r="BK1252" i="2"/>
  <c r="BK1250" i="2"/>
  <c r="BK1248" i="2"/>
  <c r="BK1246" i="2"/>
  <c r="BK1244" i="2"/>
  <c r="J1243" i="2"/>
  <c r="BK1241" i="2"/>
  <c r="BK1239" i="2"/>
  <c r="J1238" i="2"/>
  <c r="BK1236" i="2"/>
  <c r="BK1235" i="2"/>
  <c r="J1234" i="2"/>
  <c r="BK1232" i="2"/>
  <c r="BK1231" i="2"/>
  <c r="BK1230" i="2"/>
  <c r="J1227" i="2"/>
  <c r="BK1223" i="2"/>
  <c r="BK1217" i="2"/>
  <c r="BK1214" i="2"/>
  <c r="BK1211" i="2"/>
  <c r="J1206" i="2"/>
  <c r="BK1196" i="2"/>
  <c r="BK1193" i="2"/>
  <c r="J1191" i="2"/>
  <c r="BK1187" i="2"/>
  <c r="BK1183" i="2"/>
  <c r="BK1180" i="2"/>
  <c r="BK1176" i="2"/>
  <c r="BK1174" i="2"/>
  <c r="BK1167" i="2"/>
  <c r="BK1159" i="2"/>
  <c r="BK1155" i="2"/>
  <c r="BK1145" i="2"/>
  <c r="J1143" i="2"/>
  <c r="BK1131" i="2"/>
  <c r="BK1125" i="2"/>
  <c r="J1122" i="2"/>
  <c r="BK1116" i="2"/>
  <c r="BK1106" i="2"/>
  <c r="BK1104" i="2"/>
  <c r="BK1102" i="2"/>
  <c r="J1100" i="2"/>
  <c r="BK1091" i="2"/>
  <c r="BK1089" i="2"/>
  <c r="J1087" i="2"/>
  <c r="BK1083" i="2"/>
  <c r="BK1080" i="2"/>
  <c r="J1078" i="2"/>
  <c r="BK1074" i="2"/>
  <c r="BK1072" i="2"/>
  <c r="BK1069" i="2"/>
  <c r="J1066" i="2"/>
  <c r="BK1054" i="2"/>
  <c r="BK1049" i="2"/>
  <c r="BK1046" i="2"/>
  <c r="BK1045" i="2"/>
  <c r="BK1040" i="2"/>
  <c r="BK1031" i="2"/>
  <c r="BK1026" i="2"/>
  <c r="BK1015" i="2"/>
  <c r="BK1012" i="2"/>
  <c r="J1010" i="2"/>
  <c r="J1006" i="2"/>
  <c r="J1004" i="2"/>
  <c r="BK992" i="2"/>
  <c r="J985" i="2"/>
  <c r="J983" i="2"/>
  <c r="BK982" i="2"/>
  <c r="BK980" i="2"/>
  <c r="BK979" i="2"/>
  <c r="BK977" i="2"/>
  <c r="BK970" i="2"/>
  <c r="J970" i="2"/>
  <c r="J966" i="2"/>
  <c r="BK962" i="2"/>
  <c r="J958" i="2"/>
  <c r="J956" i="2"/>
  <c r="J952" i="2"/>
  <c r="BK948" i="2"/>
  <c r="BK942" i="2"/>
  <c r="BK938" i="2"/>
  <c r="BK936" i="2"/>
  <c r="BK916" i="2"/>
  <c r="BK914" i="2"/>
  <c r="BK909" i="2"/>
  <c r="BK903" i="2"/>
  <c r="J902" i="2"/>
  <c r="J900" i="2"/>
  <c r="BK893" i="2"/>
  <c r="J889" i="2"/>
  <c r="J887" i="2"/>
  <c r="BK877" i="2"/>
  <c r="J872" i="2"/>
  <c r="BK870" i="2"/>
  <c r="BK867" i="2"/>
  <c r="BK863" i="2"/>
  <c r="BK861" i="2"/>
  <c r="BK860" i="2"/>
  <c r="BK850" i="2"/>
  <c r="J847" i="2"/>
  <c r="BK842" i="2"/>
  <c r="BK837" i="2"/>
  <c r="BK828" i="2"/>
  <c r="BK824" i="2"/>
  <c r="BK810" i="2"/>
  <c r="BK779" i="2"/>
  <c r="BK774" i="2"/>
  <c r="BK768" i="2"/>
  <c r="BK763" i="2"/>
  <c r="J761" i="2"/>
  <c r="J754" i="2"/>
  <c r="J752" i="2"/>
  <c r="J747" i="2"/>
  <c r="J743" i="2"/>
  <c r="BK726" i="2"/>
  <c r="J725" i="2"/>
  <c r="J719" i="2"/>
  <c r="J715" i="2"/>
  <c r="J711" i="2"/>
  <c r="J709" i="2"/>
  <c r="BK700" i="2"/>
  <c r="J694" i="2"/>
  <c r="BK692" i="2"/>
  <c r="BK686" i="2"/>
  <c r="J682" i="2"/>
  <c r="BK676" i="2"/>
  <c r="J672" i="2"/>
  <c r="J669" i="2"/>
  <c r="BK667" i="2"/>
  <c r="BK653" i="2"/>
  <c r="BK645" i="2"/>
  <c r="BK644" i="2"/>
  <c r="J640" i="2"/>
  <c r="J636" i="2"/>
  <c r="BK635" i="2"/>
  <c r="J632" i="2"/>
  <c r="BK628" i="2"/>
  <c r="J626" i="2"/>
  <c r="BK624" i="2"/>
  <c r="BK618" i="2"/>
  <c r="J616" i="2"/>
  <c r="J615" i="2"/>
  <c r="BK613" i="2"/>
  <c r="BK610" i="2"/>
  <c r="J608" i="2"/>
  <c r="J600" i="2"/>
  <c r="BK584" i="2"/>
  <c r="BK560" i="2"/>
  <c r="J557" i="2"/>
  <c r="BK546" i="2"/>
  <c r="J537" i="2"/>
  <c r="J519" i="2"/>
  <c r="J508" i="2"/>
  <c r="J491" i="2"/>
  <c r="BK487" i="2"/>
  <c r="J483" i="2"/>
  <c r="J479" i="2"/>
  <c r="J473" i="2"/>
  <c r="J463" i="2"/>
  <c r="J453" i="2"/>
  <c r="BK427" i="2"/>
  <c r="J417" i="2"/>
  <c r="BK415" i="2"/>
  <c r="J406" i="2"/>
  <c r="J376" i="2"/>
  <c r="J369" i="2"/>
  <c r="BK360" i="2"/>
  <c r="BK356" i="2"/>
  <c r="J350" i="2"/>
  <c r="J341" i="2"/>
  <c r="J338" i="2"/>
  <c r="BK321" i="2"/>
  <c r="J314" i="2"/>
  <c r="J290" i="2"/>
  <c r="J285" i="2"/>
  <c r="J280" i="2"/>
  <c r="BK272" i="2"/>
  <c r="J257" i="2"/>
  <c r="BK255" i="2"/>
  <c r="BK252" i="2"/>
  <c r="J249" i="2"/>
  <c r="J243" i="2"/>
  <c r="BK238" i="2"/>
  <c r="J216" i="2"/>
  <c r="BK209" i="2"/>
  <c r="BK201" i="2"/>
  <c r="J188" i="2"/>
  <c r="J176" i="2"/>
  <c r="BK169" i="2"/>
  <c r="J163" i="2"/>
  <c r="J157" i="2"/>
  <c r="BK148" i="2"/>
  <c r="J140" i="2"/>
  <c r="BK132" i="2"/>
  <c r="J123" i="2"/>
  <c r="BK117" i="2"/>
  <c r="J94" i="4"/>
  <c r="J92" i="4"/>
  <c r="BK1477" i="2"/>
  <c r="BK1472" i="2"/>
  <c r="J1395" i="2"/>
  <c r="J1379" i="2"/>
  <c r="J1366" i="2"/>
  <c r="J1361" i="2"/>
  <c r="J1346" i="2"/>
  <c r="J1336" i="2"/>
  <c r="J1331" i="2"/>
  <c r="J1316" i="2"/>
  <c r="BK1307" i="2"/>
  <c r="BK1300" i="2"/>
  <c r="J1295" i="2"/>
  <c r="J1293" i="2"/>
  <c r="J1287" i="2"/>
  <c r="BK1283" i="2"/>
  <c r="J1280" i="2"/>
  <c r="J1277" i="2"/>
  <c r="J1273" i="2"/>
  <c r="BK1272" i="2"/>
  <c r="J1270" i="2"/>
  <c r="J1268" i="2"/>
  <c r="BK1266" i="2"/>
  <c r="J1261" i="2"/>
  <c r="BK1259" i="2"/>
  <c r="BK1253" i="2"/>
  <c r="J1251" i="2"/>
  <c r="J1249" i="2"/>
  <c r="J1247" i="2"/>
  <c r="J1245" i="2"/>
  <c r="J1242" i="2"/>
  <c r="J1240" i="2"/>
  <c r="J1237" i="2"/>
  <c r="J1233" i="2"/>
  <c r="J1224" i="2"/>
  <c r="BK1220" i="2"/>
  <c r="BK1215" i="2"/>
  <c r="BK1212" i="2"/>
  <c r="BK1206" i="2"/>
  <c r="J1196" i="2"/>
  <c r="BK1191" i="2"/>
  <c r="J1187" i="2"/>
  <c r="J1181" i="2"/>
  <c r="BK1178" i="2"/>
  <c r="J1172" i="2"/>
  <c r="J1161" i="2"/>
  <c r="BK1157" i="2"/>
  <c r="BK1147" i="2"/>
  <c r="BK1136" i="2"/>
  <c r="J1128" i="2"/>
  <c r="J1125" i="2"/>
  <c r="J1116" i="2"/>
  <c r="J1102" i="2"/>
  <c r="J1089" i="2"/>
  <c r="J1083" i="2"/>
  <c r="J1076" i="2"/>
  <c r="J1058" i="2"/>
  <c r="BK1051" i="2"/>
  <c r="J1042" i="2"/>
  <c r="J1040" i="2"/>
  <c r="J1026" i="2"/>
  <c r="J1012" i="2"/>
  <c r="J988" i="2"/>
  <c r="J986" i="2"/>
  <c r="BK983" i="2"/>
  <c r="BK981" i="2"/>
  <c r="J978" i="2"/>
  <c r="J964" i="2"/>
  <c r="J950" i="2"/>
  <c r="J948" i="2"/>
  <c r="J946" i="2"/>
  <c r="J942" i="2"/>
  <c r="J938" i="2"/>
  <c r="J918" i="2"/>
  <c r="J909" i="2"/>
  <c r="BK902" i="2"/>
  <c r="J895" i="2"/>
  <c r="BK891" i="2"/>
  <c r="J884" i="2"/>
  <c r="J874" i="2"/>
  <c r="J867" i="2"/>
  <c r="J860" i="2"/>
  <c r="J850" i="2"/>
  <c r="J842" i="2"/>
  <c r="J837" i="2"/>
  <c r="J828" i="2"/>
  <c r="J824" i="2"/>
  <c r="J810" i="2"/>
  <c r="J777" i="2"/>
  <c r="J774" i="2"/>
  <c r="J766" i="2"/>
  <c r="J759" i="2"/>
  <c r="BK754" i="2"/>
  <c r="J734" i="2"/>
  <c r="BK725" i="2"/>
  <c r="BK715" i="2"/>
  <c r="J713" i="2"/>
  <c r="BK706" i="2"/>
  <c r="J686" i="2"/>
  <c r="J679" i="2"/>
  <c r="J674" i="2"/>
  <c r="J667" i="2"/>
  <c r="J653" i="2"/>
  <c r="BK646" i="2"/>
  <c r="J637" i="2"/>
  <c r="J634" i="2"/>
  <c r="J629" i="2"/>
  <c r="BK626" i="2"/>
  <c r="BK622" i="2"/>
  <c r="J621" i="2"/>
  <c r="BK619" i="2"/>
  <c r="BK617" i="2"/>
  <c r="BK615" i="2"/>
  <c r="J610" i="2"/>
  <c r="J607" i="2"/>
  <c r="BK596" i="2"/>
  <c r="J559" i="2"/>
  <c r="BK542" i="2"/>
  <c r="BK527" i="2"/>
  <c r="BK519" i="2"/>
  <c r="J509" i="2"/>
  <c r="BK491" i="2"/>
  <c r="BK489" i="2"/>
  <c r="BK479" i="2"/>
  <c r="BK471" i="2"/>
  <c r="J462" i="2"/>
  <c r="J437" i="2"/>
  <c r="J408" i="2"/>
  <c r="BK394" i="2"/>
  <c r="BK380" i="2"/>
  <c r="BK361" i="2"/>
  <c r="J355" i="2"/>
  <c r="J340" i="2"/>
  <c r="BK330" i="2"/>
  <c r="BK304" i="2"/>
  <c r="BK295" i="2"/>
  <c r="BK288" i="2"/>
  <c r="BK283" i="2"/>
  <c r="BK265" i="2"/>
  <c r="BK258" i="2"/>
  <c r="BK251" i="2"/>
  <c r="BK249" i="2"/>
  <c r="J238" i="2"/>
  <c r="BK216" i="2"/>
  <c r="J205" i="2"/>
  <c r="BK184" i="2"/>
  <c r="BK174" i="2"/>
  <c r="J166" i="2"/>
  <c r="BK161" i="2"/>
  <c r="BK149" i="2"/>
  <c r="BK145" i="2"/>
  <c r="J132" i="2"/>
  <c r="BK123" i="2"/>
  <c r="BK94" i="4"/>
  <c r="J90" i="4"/>
  <c r="BK88" i="4"/>
  <c r="J88" i="4"/>
  <c r="BK235" i="3"/>
  <c r="J235" i="3"/>
  <c r="J234" i="3"/>
  <c r="BK232" i="3"/>
  <c r="J231" i="3"/>
  <c r="J230" i="3"/>
  <c r="J227" i="3"/>
  <c r="J224" i="3"/>
  <c r="J222" i="3"/>
  <c r="J218" i="3"/>
  <c r="J216" i="3"/>
  <c r="J215" i="3"/>
  <c r="J214" i="3"/>
  <c r="J212" i="3"/>
  <c r="J210" i="3"/>
  <c r="BK209" i="3"/>
  <c r="J209" i="3"/>
  <c r="J206" i="3"/>
  <c r="J205" i="3"/>
  <c r="J203" i="3"/>
  <c r="BK200" i="3"/>
  <c r="J200" i="3"/>
  <c r="BK199" i="3"/>
  <c r="J199" i="3"/>
  <c r="J198" i="3"/>
  <c r="J197" i="3"/>
  <c r="J196" i="3"/>
  <c r="J195" i="3"/>
  <c r="J193" i="3"/>
  <c r="J191" i="3"/>
  <c r="J190" i="3"/>
  <c r="J176" i="3"/>
  <c r="J175" i="3"/>
  <c r="BK170" i="3"/>
  <c r="BK167" i="3"/>
  <c r="J167" i="3"/>
  <c r="J166" i="3"/>
  <c r="J165" i="3"/>
  <c r="J163" i="3"/>
  <c r="J162" i="3"/>
  <c r="J160" i="3"/>
  <c r="J159" i="3"/>
  <c r="J158" i="3"/>
  <c r="BK157" i="3"/>
  <c r="BK156" i="3"/>
  <c r="BK155" i="3"/>
  <c r="J153" i="3"/>
  <c r="J151" i="3"/>
  <c r="J150" i="3"/>
  <c r="J149" i="3"/>
  <c r="BK147" i="3"/>
  <c r="BK145" i="3"/>
  <c r="J143" i="3"/>
  <c r="J141" i="3"/>
  <c r="J135" i="3"/>
  <c r="J133" i="3"/>
  <c r="BK132" i="3"/>
  <c r="BK131" i="3"/>
  <c r="BK130" i="3"/>
  <c r="J129" i="3"/>
  <c r="J127" i="3"/>
  <c r="J126" i="3"/>
  <c r="J124" i="3"/>
  <c r="BK123" i="3"/>
  <c r="J123" i="3"/>
  <c r="J120" i="3"/>
  <c r="BK117" i="3"/>
  <c r="BK116" i="3"/>
  <c r="BK115" i="3"/>
  <c r="BK112" i="3"/>
  <c r="J112" i="3"/>
  <c r="J111" i="3"/>
  <c r="J109" i="3"/>
  <c r="BK106" i="3"/>
  <c r="BK104" i="3"/>
  <c r="BK103" i="3"/>
  <c r="BK99" i="3"/>
  <c r="J99" i="3"/>
  <c r="J98" i="3"/>
  <c r="BK95" i="3"/>
  <c r="BK93" i="3"/>
  <c r="J643" i="2"/>
  <c r="BK640" i="2"/>
  <c r="J635" i="2"/>
  <c r="J633" i="2"/>
  <c r="J631" i="2"/>
  <c r="BK629" i="2"/>
  <c r="J625" i="2"/>
  <c r="J622" i="2"/>
  <c r="J619" i="2"/>
  <c r="J613" i="2"/>
  <c r="BK611" i="2"/>
  <c r="BK607" i="2"/>
  <c r="BK602" i="2"/>
  <c r="J584" i="2"/>
  <c r="J568" i="2"/>
  <c r="BK559" i="2"/>
  <c r="J546" i="2"/>
  <c r="J540" i="2"/>
  <c r="J527" i="2"/>
  <c r="J521" i="2"/>
  <c r="BK506" i="2"/>
  <c r="J489" i="2"/>
  <c r="J485" i="2"/>
  <c r="J477" i="2"/>
  <c r="BK475" i="2"/>
  <c r="BK463" i="2"/>
  <c r="J454" i="2"/>
  <c r="BK437" i="2"/>
  <c r="BK417" i="2"/>
  <c r="BK411" i="2"/>
  <c r="BK406" i="2"/>
  <c r="J394" i="2"/>
  <c r="J387" i="2"/>
  <c r="BK376" i="2"/>
  <c r="BK368" i="2"/>
  <c r="J361" i="2"/>
  <c r="BK359" i="2"/>
  <c r="J349" i="2"/>
  <c r="BK341" i="2"/>
  <c r="BK338" i="2"/>
  <c r="J321" i="2"/>
  <c r="BK314" i="2"/>
  <c r="J288" i="2"/>
  <c r="BK280" i="2"/>
  <c r="J265" i="2"/>
  <c r="BK259" i="2"/>
  <c r="J258" i="2"/>
  <c r="J255" i="2"/>
  <c r="J252" i="2"/>
  <c r="BK247" i="2"/>
  <c r="BK243" i="2"/>
  <c r="J227" i="2"/>
  <c r="BK205" i="2"/>
  <c r="J201" i="2"/>
  <c r="J184" i="2"/>
  <c r="J174" i="2"/>
  <c r="BK166" i="2"/>
  <c r="BK157" i="2"/>
  <c r="BK153" i="2"/>
  <c r="BK146" i="2"/>
  <c r="BK140" i="2"/>
  <c r="J117" i="2"/>
  <c r="L126" i="12" l="1"/>
  <c r="L108" i="12"/>
  <c r="L76" i="12"/>
  <c r="L23" i="12"/>
  <c r="J972" i="2"/>
  <c r="BE972" i="2" s="1"/>
  <c r="BK972" i="2"/>
  <c r="BK971" i="2" s="1"/>
  <c r="J971" i="2" s="1"/>
  <c r="J77" i="2" s="1"/>
  <c r="I16" i="6"/>
  <c r="I17" i="6" s="1"/>
  <c r="I974" i="2"/>
  <c r="L40" i="12"/>
  <c r="L59" i="12"/>
  <c r="L29" i="12"/>
  <c r="K128" i="12"/>
  <c r="L115" i="12"/>
  <c r="T86" i="4"/>
  <c r="T85" i="4" s="1"/>
  <c r="P86" i="4"/>
  <c r="P85" i="4" s="1"/>
  <c r="AU57" i="1" s="1"/>
  <c r="R86" i="4"/>
  <c r="R85" i="4" s="1"/>
  <c r="I128" i="12"/>
  <c r="G57" i="10"/>
  <c r="I57" i="10" s="1"/>
  <c r="I56" i="10"/>
  <c r="BK116" i="2"/>
  <c r="J116" i="2" s="1"/>
  <c r="J61" i="2" s="1"/>
  <c r="P116" i="2"/>
  <c r="R116" i="2"/>
  <c r="T116" i="2"/>
  <c r="BK154" i="2"/>
  <c r="J154" i="2" s="1"/>
  <c r="J62" i="2" s="1"/>
  <c r="P154" i="2"/>
  <c r="R154" i="2"/>
  <c r="T154" i="2"/>
  <c r="BK211" i="2"/>
  <c r="J211" i="2" s="1"/>
  <c r="J63" i="2" s="1"/>
  <c r="P211" i="2"/>
  <c r="R211" i="2"/>
  <c r="T211" i="2"/>
  <c r="BK329" i="2"/>
  <c r="J329" i="2" s="1"/>
  <c r="J64" i="2" s="1"/>
  <c r="P329" i="2"/>
  <c r="R329" i="2"/>
  <c r="T329" i="2"/>
  <c r="BK407" i="2"/>
  <c r="J407" i="2" s="1"/>
  <c r="J65" i="2" s="1"/>
  <c r="P407" i="2"/>
  <c r="R407" i="2"/>
  <c r="T407" i="2"/>
  <c r="BK414" i="2"/>
  <c r="J414" i="2" s="1"/>
  <c r="J66" i="2" s="1"/>
  <c r="P414" i="2"/>
  <c r="R414" i="2"/>
  <c r="T414" i="2"/>
  <c r="BK595" i="2"/>
  <c r="J595" i="2" s="1"/>
  <c r="J67" i="2" s="1"/>
  <c r="P595" i="2"/>
  <c r="R595" i="2"/>
  <c r="T595" i="2"/>
  <c r="BK853" i="2"/>
  <c r="J853" i="2" s="1"/>
  <c r="J68" i="2" s="1"/>
  <c r="P853" i="2"/>
  <c r="R853" i="2"/>
  <c r="T853" i="2"/>
  <c r="BK869" i="2"/>
  <c r="J869" i="2" s="1"/>
  <c r="J71" i="2" s="1"/>
  <c r="P869" i="2"/>
  <c r="R869" i="2"/>
  <c r="T869" i="2"/>
  <c r="BK910" i="2"/>
  <c r="J910" i="2" s="1"/>
  <c r="J72" i="2" s="1"/>
  <c r="P910" i="2"/>
  <c r="R910" i="2"/>
  <c r="T910" i="2"/>
  <c r="BK917" i="2"/>
  <c r="J917" i="2" s="1"/>
  <c r="J73" i="2" s="1"/>
  <c r="P917" i="2"/>
  <c r="R917" i="2"/>
  <c r="T917" i="2"/>
  <c r="P975" i="2"/>
  <c r="R975" i="2"/>
  <c r="T975" i="2"/>
  <c r="BK993" i="2"/>
  <c r="J993" i="2" s="1"/>
  <c r="J82" i="2" s="1"/>
  <c r="P993" i="2"/>
  <c r="R993" i="2"/>
  <c r="T993" i="2"/>
  <c r="BK1117" i="2"/>
  <c r="J1117" i="2" s="1"/>
  <c r="J83" i="2" s="1"/>
  <c r="P1117" i="2"/>
  <c r="R1117" i="2"/>
  <c r="T1117" i="2"/>
  <c r="BK1173" i="2"/>
  <c r="J1173" i="2" s="1"/>
  <c r="J84" i="2" s="1"/>
  <c r="P1173" i="2"/>
  <c r="R1173" i="2"/>
  <c r="T1173" i="2"/>
  <c r="BK1195" i="2"/>
  <c r="J1195" i="2" s="1"/>
  <c r="J85" i="2" s="1"/>
  <c r="P1195" i="2"/>
  <c r="R1195" i="2"/>
  <c r="T1195" i="2"/>
  <c r="BK1216" i="2"/>
  <c r="J1216" i="2" s="1"/>
  <c r="J86" i="2" s="1"/>
  <c r="P1216" i="2"/>
  <c r="R1216" i="2"/>
  <c r="T1216" i="2"/>
  <c r="BK1292" i="2"/>
  <c r="J1292" i="2"/>
  <c r="J87" i="2" s="1"/>
  <c r="P1292" i="2"/>
  <c r="R1292" i="2"/>
  <c r="T1292" i="2"/>
  <c r="BK1315" i="2"/>
  <c r="J1315" i="2" s="1"/>
  <c r="J88" i="2" s="1"/>
  <c r="P1315" i="2"/>
  <c r="R1315" i="2"/>
  <c r="T1315" i="2"/>
  <c r="BK1337" i="2"/>
  <c r="J1337" i="2" s="1"/>
  <c r="J89" i="2" s="1"/>
  <c r="P1337" i="2"/>
  <c r="R1337" i="2"/>
  <c r="T1337" i="2"/>
  <c r="BK1362" i="2"/>
  <c r="J1362" i="2" s="1"/>
  <c r="J90" i="2" s="1"/>
  <c r="P1362" i="2"/>
  <c r="R1362" i="2"/>
  <c r="T1362" i="2"/>
  <c r="BK1380" i="2"/>
  <c r="J1380" i="2"/>
  <c r="J91" i="2" s="1"/>
  <c r="P1380" i="2"/>
  <c r="R1380" i="2"/>
  <c r="T1380" i="2"/>
  <c r="BK1410" i="2"/>
  <c r="J1410" i="2" s="1"/>
  <c r="J92" i="2" s="1"/>
  <c r="P1410" i="2"/>
  <c r="R1410" i="2"/>
  <c r="T1410" i="2"/>
  <c r="BK1452" i="2"/>
  <c r="J1452" i="2" s="1"/>
  <c r="J93" i="2" s="1"/>
  <c r="P1452" i="2"/>
  <c r="R1452" i="2"/>
  <c r="T1452" i="2"/>
  <c r="BK92" i="3"/>
  <c r="J92" i="3" s="1"/>
  <c r="J61" i="3" s="1"/>
  <c r="P92" i="3"/>
  <c r="R92" i="3"/>
  <c r="T92" i="3"/>
  <c r="BK134" i="3"/>
  <c r="J134" i="3" s="1"/>
  <c r="J62" i="3" s="1"/>
  <c r="P134" i="3"/>
  <c r="R134" i="3"/>
  <c r="T134" i="3"/>
  <c r="BK146" i="3"/>
  <c r="J146" i="3" s="1"/>
  <c r="J63" i="3" s="1"/>
  <c r="P146" i="3"/>
  <c r="R146" i="3"/>
  <c r="T146" i="3"/>
  <c r="BK164" i="3"/>
  <c r="J164" i="3" s="1"/>
  <c r="J64" i="3" s="1"/>
  <c r="P164" i="3"/>
  <c r="R164" i="3"/>
  <c r="T164" i="3"/>
  <c r="BK174" i="3"/>
  <c r="J174" i="3" s="1"/>
  <c r="J65" i="3" s="1"/>
  <c r="P174" i="3"/>
  <c r="R174" i="3"/>
  <c r="T174" i="3"/>
  <c r="BK208" i="3"/>
  <c r="J208" i="3"/>
  <c r="J66" i="3" s="1"/>
  <c r="P208" i="3"/>
  <c r="R208" i="3"/>
  <c r="T208" i="3"/>
  <c r="BK229" i="3"/>
  <c r="J229" i="3" s="1"/>
  <c r="J69" i="3" s="1"/>
  <c r="P229" i="3"/>
  <c r="R229" i="3"/>
  <c r="T229" i="3"/>
  <c r="BK233" i="3"/>
  <c r="J233" i="3" s="1"/>
  <c r="J70" i="3" s="1"/>
  <c r="P233" i="3"/>
  <c r="R233" i="3"/>
  <c r="T233" i="3"/>
  <c r="F54" i="2"/>
  <c r="F111" i="2"/>
  <c r="BE117" i="2"/>
  <c r="BE136" i="2"/>
  <c r="BE145" i="2"/>
  <c r="BE148" i="2"/>
  <c r="BE149" i="2"/>
  <c r="BE155" i="2"/>
  <c r="BE176" i="2"/>
  <c r="BE183" i="2"/>
  <c r="BE188" i="2"/>
  <c r="BE216" i="2"/>
  <c r="BE227" i="2"/>
  <c r="BE245" i="2"/>
  <c r="BE249" i="2"/>
  <c r="BE252" i="2"/>
  <c r="BE256" i="2"/>
  <c r="BE263" i="2"/>
  <c r="BE330" i="2"/>
  <c r="BE338" i="2"/>
  <c r="BE369" i="2"/>
  <c r="BE406" i="2"/>
  <c r="BE408" i="2"/>
  <c r="BE415" i="2"/>
  <c r="BE418" i="2"/>
  <c r="BE427" i="2"/>
  <c r="BE453" i="2"/>
  <c r="BE471" i="2"/>
  <c r="BE473" i="2"/>
  <c r="BE481" i="2"/>
  <c r="BE483" i="2"/>
  <c r="BE485" i="2"/>
  <c r="BE491" i="2"/>
  <c r="BE493" i="2"/>
  <c r="BE508" i="2"/>
  <c r="BE516" i="2"/>
  <c r="BE519" i="2"/>
  <c r="BE527" i="2"/>
  <c r="BE540" i="2"/>
  <c r="BE542" i="2"/>
  <c r="BE557" i="2"/>
  <c r="BE574" i="2"/>
  <c r="BE603" i="2"/>
  <c r="BE607" i="2"/>
  <c r="BE609" i="2"/>
  <c r="BE610" i="2"/>
  <c r="BE613" i="2"/>
  <c r="BE618" i="2"/>
  <c r="BE620" i="2"/>
  <c r="BE622" i="2"/>
  <c r="BE624" i="2"/>
  <c r="BE626" i="2"/>
  <c r="BE628" i="2"/>
  <c r="BE629" i="2"/>
  <c r="BE633" i="2"/>
  <c r="BE637" i="2"/>
  <c r="BK87" i="4"/>
  <c r="J87" i="4" s="1"/>
  <c r="J61" i="4" s="1"/>
  <c r="BK89" i="4"/>
  <c r="J89" i="4" s="1"/>
  <c r="J62" i="4" s="1"/>
  <c r="BK91" i="4"/>
  <c r="J91" i="4" s="1"/>
  <c r="J63" i="4" s="1"/>
  <c r="BK93" i="4"/>
  <c r="J93" i="4" s="1"/>
  <c r="J64" i="4" s="1"/>
  <c r="BK95" i="4"/>
  <c r="J95" i="4" s="1"/>
  <c r="J65" i="4" s="1"/>
  <c r="BK866" i="2"/>
  <c r="J866" i="2" s="1"/>
  <c r="J69" i="2" s="1"/>
  <c r="BK965" i="2"/>
  <c r="J965" i="2" s="1"/>
  <c r="J74" i="2" s="1"/>
  <c r="BK969" i="2"/>
  <c r="J969" i="2"/>
  <c r="J76" i="2" s="1"/>
  <c r="BK989" i="2"/>
  <c r="J989" i="2" s="1"/>
  <c r="J80" i="2" s="1"/>
  <c r="BK991" i="2"/>
  <c r="J991" i="2"/>
  <c r="J81" i="2" s="1"/>
  <c r="BK1476" i="2"/>
  <c r="J1476" i="2" s="1"/>
  <c r="J94" i="2" s="1"/>
  <c r="E48" i="3"/>
  <c r="J52" i="3"/>
  <c r="F54" i="3"/>
  <c r="F55" i="3"/>
  <c r="BE93" i="3"/>
  <c r="BE95" i="3"/>
  <c r="BE96" i="3"/>
  <c r="BE98" i="3"/>
  <c r="BE99" i="3"/>
  <c r="BE103" i="3"/>
  <c r="BE104" i="3"/>
  <c r="BE106" i="3"/>
  <c r="BE108" i="3"/>
  <c r="BE109" i="3"/>
  <c r="BE111" i="3"/>
  <c r="BE112" i="3"/>
  <c r="BE115" i="3"/>
  <c r="BE116" i="3"/>
  <c r="BE117" i="3"/>
  <c r="BE119" i="3"/>
  <c r="BE120" i="3"/>
  <c r="BE123" i="3"/>
  <c r="BE124" i="3"/>
  <c r="BE126" i="3"/>
  <c r="BE127" i="3"/>
  <c r="BE129" i="3"/>
  <c r="BE130" i="3"/>
  <c r="BE131" i="3"/>
  <c r="BE132" i="3"/>
  <c r="BE133" i="3"/>
  <c r="BE135" i="3"/>
  <c r="BE141" i="3"/>
  <c r="BE143" i="3"/>
  <c r="BE145" i="3"/>
  <c r="BE147" i="3"/>
  <c r="BE149" i="3"/>
  <c r="BE150" i="3"/>
  <c r="BE151" i="3"/>
  <c r="BE153" i="3"/>
  <c r="BE155" i="3"/>
  <c r="BE156" i="3"/>
  <c r="BE157" i="3"/>
  <c r="BE158" i="3"/>
  <c r="BE159" i="3"/>
  <c r="BE160" i="3"/>
  <c r="BE162" i="3"/>
  <c r="BE163" i="3"/>
  <c r="BE165" i="3"/>
  <c r="BE166" i="3"/>
  <c r="BE167" i="3"/>
  <c r="BE170" i="3"/>
  <c r="BE171" i="3"/>
  <c r="BE175" i="3"/>
  <c r="BE176" i="3"/>
  <c r="BE190" i="3"/>
  <c r="BE191" i="3"/>
  <c r="BE193" i="3"/>
  <c r="BE195" i="3"/>
  <c r="BE196" i="3"/>
  <c r="BE197" i="3"/>
  <c r="BE198" i="3"/>
  <c r="BE199" i="3"/>
  <c r="BE200" i="3"/>
  <c r="BE201" i="3"/>
  <c r="BE203" i="3"/>
  <c r="BE205" i="3"/>
  <c r="BE206" i="3"/>
  <c r="BE209" i="3"/>
  <c r="BE210" i="3"/>
  <c r="BE212" i="3"/>
  <c r="BE214" i="3"/>
  <c r="BE215" i="3"/>
  <c r="BE216" i="3"/>
  <c r="BE218" i="3"/>
  <c r="BE220" i="3"/>
  <c r="BE222" i="3"/>
  <c r="BE224" i="3"/>
  <c r="BE227" i="3"/>
  <c r="BE230" i="3"/>
  <c r="BE231" i="3"/>
  <c r="BE232" i="3"/>
  <c r="BE234" i="3"/>
  <c r="BE235" i="3"/>
  <c r="BK226" i="3"/>
  <c r="J226" i="3"/>
  <c r="J67" i="3" s="1"/>
  <c r="E48" i="4"/>
  <c r="J52" i="4"/>
  <c r="F54" i="4"/>
  <c r="F55" i="4"/>
  <c r="BE88" i="4"/>
  <c r="BE94" i="4"/>
  <c r="BE96" i="4"/>
  <c r="E104" i="2"/>
  <c r="J108" i="2"/>
  <c r="BE132" i="2"/>
  <c r="BE140" i="2"/>
  <c r="BE153" i="2"/>
  <c r="BE157" i="2"/>
  <c r="BE163" i="2"/>
  <c r="BE171" i="2"/>
  <c r="BE201" i="2"/>
  <c r="BE202" i="2"/>
  <c r="BE209" i="2"/>
  <c r="BE233" i="2"/>
  <c r="BE243" i="2"/>
  <c r="BE247" i="2"/>
  <c r="BE257" i="2"/>
  <c r="BE258" i="2"/>
  <c r="BE259" i="2"/>
  <c r="BE264" i="2"/>
  <c r="BE272" i="2"/>
  <c r="BE280" i="2"/>
  <c r="BE283" i="2"/>
  <c r="BE286" i="2"/>
  <c r="BE290" i="2"/>
  <c r="BE314" i="2"/>
  <c r="BE321" i="2"/>
  <c r="BE339" i="2"/>
  <c r="BE340" i="2"/>
  <c r="BE341" i="2"/>
  <c r="BE360" i="2"/>
  <c r="BE376" i="2"/>
  <c r="BE387" i="2"/>
  <c r="BE393" i="2"/>
  <c r="BE411" i="2"/>
  <c r="BE437" i="2"/>
  <c r="BE451" i="2"/>
  <c r="BE463" i="2"/>
  <c r="BE467" i="2"/>
  <c r="BE475" i="2"/>
  <c r="BE477" i="2"/>
  <c r="BE487" i="2"/>
  <c r="BE509" i="2"/>
  <c r="BE521" i="2"/>
  <c r="BE524" i="2"/>
  <c r="BE537" i="2"/>
  <c r="BE549" i="2"/>
  <c r="BE560" i="2"/>
  <c r="BE584" i="2"/>
  <c r="BE602" i="2"/>
  <c r="BE608" i="2"/>
  <c r="BE614" i="2"/>
  <c r="BE615" i="2"/>
  <c r="BE616" i="2"/>
  <c r="BE617" i="2"/>
  <c r="BE619" i="2"/>
  <c r="BE621" i="2"/>
  <c r="BE625" i="2"/>
  <c r="BE635" i="2"/>
  <c r="BE641" i="2"/>
  <c r="BE645" i="2"/>
  <c r="BE649" i="2"/>
  <c r="BE653" i="2"/>
  <c r="BE655" i="2"/>
  <c r="BE669" i="2"/>
  <c r="BE686" i="2"/>
  <c r="BE692" i="2"/>
  <c r="BE700" i="2"/>
  <c r="BE709" i="2"/>
  <c r="BE717" i="2"/>
  <c r="BE719" i="2"/>
  <c r="BE734" i="2"/>
  <c r="BE743" i="2"/>
  <c r="BE747" i="2"/>
  <c r="BE752" i="2"/>
  <c r="BE761" i="2"/>
  <c r="BE763" i="2"/>
  <c r="BE766" i="2"/>
  <c r="BE768" i="2"/>
  <c r="BE777" i="2"/>
  <c r="BE870" i="2"/>
  <c r="BE887" i="2"/>
  <c r="BE889" i="2"/>
  <c r="BE893" i="2"/>
  <c r="BE900" i="2"/>
  <c r="BE911" i="2"/>
  <c r="BE914" i="2"/>
  <c r="BE916" i="2"/>
  <c r="BE944" i="2"/>
  <c r="BE946" i="2"/>
  <c r="BE956" i="2"/>
  <c r="BE962" i="2"/>
  <c r="BE970" i="2"/>
  <c r="BE977" i="2"/>
  <c r="BE980" i="2"/>
  <c r="BE982" i="2"/>
  <c r="BE984" i="2"/>
  <c r="BE985" i="2"/>
  <c r="BE990" i="2"/>
  <c r="BE992" i="2"/>
  <c r="BE1006" i="2"/>
  <c r="BE1015" i="2"/>
  <c r="BE1031" i="2"/>
  <c r="BE1040" i="2"/>
  <c r="BE1042" i="2"/>
  <c r="BE1049" i="2"/>
  <c r="BE1058" i="2"/>
  <c r="BE1066" i="2"/>
  <c r="BE1072" i="2"/>
  <c r="BE1078" i="2"/>
  <c r="BE1083" i="2"/>
  <c r="BE1089" i="2"/>
  <c r="BE1091" i="2"/>
  <c r="BE1104" i="2"/>
  <c r="BE1106" i="2"/>
  <c r="BE1116" i="2"/>
  <c r="BE1122" i="2"/>
  <c r="BE1131" i="2"/>
  <c r="BE1143" i="2"/>
  <c r="BE1145" i="2"/>
  <c r="BE1147" i="2"/>
  <c r="BE1159" i="2"/>
  <c r="BE1167" i="2"/>
  <c r="BE1185" i="2"/>
  <c r="BE1189" i="2"/>
  <c r="BE1193" i="2"/>
  <c r="BE1196" i="2"/>
  <c r="BE1202" i="2"/>
  <c r="BE1211" i="2"/>
  <c r="BE1217" i="2"/>
  <c r="BE1227" i="2"/>
  <c r="BE1232" i="2"/>
  <c r="BE1233" i="2"/>
  <c r="BE1235" i="2"/>
  <c r="BE1236" i="2"/>
  <c r="BE1237" i="2"/>
  <c r="BE1239" i="2"/>
  <c r="BE1244" i="2"/>
  <c r="BE1247" i="2"/>
  <c r="BE1254" i="2"/>
  <c r="BE1257" i="2"/>
  <c r="BE1258" i="2"/>
  <c r="BE1263" i="2"/>
  <c r="BE1265" i="2"/>
  <c r="BE1275" i="2"/>
  <c r="BE1277" i="2"/>
  <c r="BE1278" i="2"/>
  <c r="BE1281" i="2"/>
  <c r="BE1282" i="2"/>
  <c r="BE1291" i="2"/>
  <c r="BE1293" i="2"/>
  <c r="BE1296" i="2"/>
  <c r="BE1303" i="2"/>
  <c r="BE1314" i="2"/>
  <c r="BE1319" i="2"/>
  <c r="BE1336" i="2"/>
  <c r="BE1364" i="2"/>
  <c r="BE1379" i="2"/>
  <c r="BE1381" i="2"/>
  <c r="BE1472" i="2"/>
  <c r="BE1477" i="2"/>
  <c r="BE90" i="4"/>
  <c r="BE122" i="2"/>
  <c r="BE123" i="2"/>
  <c r="BE126" i="2"/>
  <c r="BE146" i="2"/>
  <c r="BE161" i="2"/>
  <c r="BE165" i="2"/>
  <c r="BE166" i="2"/>
  <c r="BE169" i="2"/>
  <c r="BE174" i="2"/>
  <c r="BE184" i="2"/>
  <c r="BE192" i="2"/>
  <c r="BE205" i="2"/>
  <c r="BE212" i="2"/>
  <c r="BE238" i="2"/>
  <c r="BE250" i="2"/>
  <c r="BE251" i="2"/>
  <c r="BE253" i="2"/>
  <c r="BE255" i="2"/>
  <c r="BE265" i="2"/>
  <c r="BE285" i="2"/>
  <c r="BE288" i="2"/>
  <c r="BE295" i="2"/>
  <c r="BE304" i="2"/>
  <c r="BE318" i="2"/>
  <c r="BE325" i="2"/>
  <c r="BE344" i="2"/>
  <c r="BE349" i="2"/>
  <c r="BE350" i="2"/>
  <c r="BE355" i="2"/>
  <c r="BE356" i="2"/>
  <c r="BE359" i="2"/>
  <c r="BE361" i="2"/>
  <c r="BE364" i="2"/>
  <c r="BE368" i="2"/>
  <c r="BE370" i="2"/>
  <c r="BE380" i="2"/>
  <c r="BE394" i="2"/>
  <c r="BE400" i="2"/>
  <c r="BE417" i="2"/>
  <c r="BE454" i="2"/>
  <c r="BE462" i="2"/>
  <c r="BE479" i="2"/>
  <c r="BE489" i="2"/>
  <c r="BE506" i="2"/>
  <c r="BE541" i="2"/>
  <c r="BE546" i="2"/>
  <c r="BE559" i="2"/>
  <c r="BE568" i="2"/>
  <c r="BE596" i="2"/>
  <c r="BE600" i="2"/>
  <c r="BE611" i="2"/>
  <c r="BE612" i="2"/>
  <c r="BE623" i="2"/>
  <c r="BE627" i="2"/>
  <c r="BE630" i="2"/>
  <c r="BE631" i="2"/>
  <c r="BE632" i="2"/>
  <c r="BE634" i="2"/>
  <c r="BE636" i="2"/>
  <c r="BE640" i="2"/>
  <c r="BE643" i="2"/>
  <c r="BE644" i="2"/>
  <c r="BE646" i="2"/>
  <c r="BE667" i="2"/>
  <c r="BE672" i="2"/>
  <c r="BE674" i="2"/>
  <c r="BE676" i="2"/>
  <c r="BE679" i="2"/>
  <c r="BE682" i="2"/>
  <c r="BE684" i="2"/>
  <c r="BE694" i="2"/>
  <c r="BE706" i="2"/>
  <c r="BE711" i="2"/>
  <c r="BE713" i="2"/>
  <c r="BE715" i="2"/>
  <c r="BE721" i="2"/>
  <c r="BE725" i="2"/>
  <c r="BE726" i="2"/>
  <c r="BE754" i="2"/>
  <c r="BE757" i="2"/>
  <c r="BE759" i="2"/>
  <c r="BE774" i="2"/>
  <c r="BE779" i="2"/>
  <c r="BE790" i="2"/>
  <c r="BE810" i="2"/>
  <c r="BE820" i="2"/>
  <c r="BE824" i="2"/>
  <c r="BE826" i="2"/>
  <c r="BE828" i="2"/>
  <c r="BE834" i="2"/>
  <c r="BE837" i="2"/>
  <c r="BE839" i="2"/>
  <c r="BE842" i="2"/>
  <c r="BE844" i="2"/>
  <c r="BE847" i="2"/>
  <c r="BE850" i="2"/>
  <c r="BE854" i="2"/>
  <c r="BE860" i="2"/>
  <c r="BE861" i="2"/>
  <c r="BE863" i="2"/>
  <c r="BE865" i="2"/>
  <c r="BE867" i="2"/>
  <c r="BE872" i="2"/>
  <c r="BE874" i="2"/>
  <c r="BE877" i="2"/>
  <c r="BE884" i="2"/>
  <c r="BE891" i="2"/>
  <c r="BE895" i="2"/>
  <c r="BE902" i="2"/>
  <c r="BE903" i="2"/>
  <c r="BE905" i="2"/>
  <c r="BE909" i="2"/>
  <c r="BE918" i="2"/>
  <c r="BE936" i="2"/>
  <c r="BE938" i="2"/>
  <c r="BE940" i="2"/>
  <c r="BE942" i="2"/>
  <c r="BE948" i="2"/>
  <c r="BE950" i="2"/>
  <c r="BE952" i="2"/>
  <c r="BE958" i="2"/>
  <c r="BE964" i="2"/>
  <c r="BE966" i="2"/>
  <c r="BE978" i="2"/>
  <c r="BE979" i="2"/>
  <c r="BE981" i="2"/>
  <c r="BE983" i="2"/>
  <c r="BE986" i="2"/>
  <c r="BE987" i="2"/>
  <c r="BE988" i="2"/>
  <c r="BE994" i="2"/>
  <c r="BE1004" i="2"/>
  <c r="BE1010" i="2"/>
  <c r="BE1012" i="2"/>
  <c r="BE1021" i="2"/>
  <c r="BE1026" i="2"/>
  <c r="BE1035" i="2"/>
  <c r="BE1045" i="2"/>
  <c r="BE1046" i="2"/>
  <c r="BE1051" i="2"/>
  <c r="BE1054" i="2"/>
  <c r="BE1069" i="2"/>
  <c r="BE1074" i="2"/>
  <c r="BE1076" i="2"/>
  <c r="BE1080" i="2"/>
  <c r="BE1084" i="2"/>
  <c r="BE1087" i="2"/>
  <c r="BE1093" i="2"/>
  <c r="BE1100" i="2"/>
  <c r="BE1102" i="2"/>
  <c r="BE1108" i="2"/>
  <c r="BE1118" i="2"/>
  <c r="BE1125" i="2"/>
  <c r="BE1128" i="2"/>
  <c r="BE1136" i="2"/>
  <c r="BE1155" i="2"/>
  <c r="BE1157" i="2"/>
  <c r="BE1161" i="2"/>
  <c r="BE1172" i="2"/>
  <c r="BE1174" i="2"/>
  <c r="BE1176" i="2"/>
  <c r="BE1178" i="2"/>
  <c r="BE1180" i="2"/>
  <c r="BE1181" i="2"/>
  <c r="BE1183" i="2"/>
  <c r="BE1187" i="2"/>
  <c r="BE1191" i="2"/>
  <c r="BE1194" i="2"/>
  <c r="BE1206" i="2"/>
  <c r="BE1210" i="2"/>
  <c r="BE1212" i="2"/>
  <c r="BE1214" i="2"/>
  <c r="BE1215" i="2"/>
  <c r="BE1220" i="2"/>
  <c r="BE1223" i="2"/>
  <c r="BE1224" i="2"/>
  <c r="BE1230" i="2"/>
  <c r="BE1231" i="2"/>
  <c r="BE1234" i="2"/>
  <c r="BE1238" i="2"/>
  <c r="BE1240" i="2"/>
  <c r="BE1241" i="2"/>
  <c r="BE1242" i="2"/>
  <c r="BE1243" i="2"/>
  <c r="BE1245" i="2"/>
  <c r="BE1246" i="2"/>
  <c r="BE1248" i="2"/>
  <c r="BE1249" i="2"/>
  <c r="BE1250" i="2"/>
  <c r="BE1251" i="2"/>
  <c r="BE1252" i="2"/>
  <c r="BE1253" i="2"/>
  <c r="BE1255" i="2"/>
  <c r="BE1256" i="2"/>
  <c r="BE1259" i="2"/>
  <c r="BE1260" i="2"/>
  <c r="BE1261" i="2"/>
  <c r="BE1262" i="2"/>
  <c r="BE1264" i="2"/>
  <c r="BE1266" i="2"/>
  <c r="BE1267" i="2"/>
  <c r="BE1268" i="2"/>
  <c r="BE1269" i="2"/>
  <c r="BE1270" i="2"/>
  <c r="BE1271" i="2"/>
  <c r="BE1272" i="2"/>
  <c r="BE1273" i="2"/>
  <c r="BE1274" i="2"/>
  <c r="BE1276" i="2"/>
  <c r="BE1279" i="2"/>
  <c r="BE1280" i="2"/>
  <c r="BE1283" i="2"/>
  <c r="BE1284" i="2"/>
  <c r="BE1285" i="2"/>
  <c r="BE1286" i="2"/>
  <c r="BE1287" i="2"/>
  <c r="BE1288" i="2"/>
  <c r="BE1289" i="2"/>
  <c r="BE1290" i="2"/>
  <c r="BE1294" i="2"/>
  <c r="BE1295" i="2"/>
  <c r="BE1297" i="2"/>
  <c r="BE1298" i="2"/>
  <c r="BE1299" i="2"/>
  <c r="BE1300" i="2"/>
  <c r="BE1307" i="2"/>
  <c r="BE1309" i="2"/>
  <c r="BE1316" i="2"/>
  <c r="BE1323" i="2"/>
  <c r="BE1331" i="2"/>
  <c r="BE1334" i="2"/>
  <c r="BE1338" i="2"/>
  <c r="BE1346" i="2"/>
  <c r="BE1348" i="2"/>
  <c r="BE1358" i="2"/>
  <c r="BE1361" i="2"/>
  <c r="BE1363" i="2"/>
  <c r="BE1366" i="2"/>
  <c r="BE1373" i="2"/>
  <c r="BE1390" i="2"/>
  <c r="BE1395" i="2"/>
  <c r="BE1396" i="2"/>
  <c r="BE1398" i="2"/>
  <c r="BE1399" i="2"/>
  <c r="BE1408" i="2"/>
  <c r="BE1409" i="2"/>
  <c r="BE1411" i="2"/>
  <c r="BE1422" i="2"/>
  <c r="BE1439" i="2"/>
  <c r="BE1443" i="2"/>
  <c r="BE1449" i="2"/>
  <c r="BE1451" i="2"/>
  <c r="BE1453" i="2"/>
  <c r="BE1454" i="2"/>
  <c r="BE1455" i="2"/>
  <c r="BE1463" i="2"/>
  <c r="BE1471" i="2"/>
  <c r="BE92" i="4"/>
  <c r="F36" i="2"/>
  <c r="BC55" i="1" s="1"/>
  <c r="F36" i="4"/>
  <c r="BC57" i="1" s="1"/>
  <c r="J34" i="2"/>
  <c r="AW55" i="1" s="1"/>
  <c r="F36" i="3"/>
  <c r="BC56" i="1" s="1"/>
  <c r="J34" i="4"/>
  <c r="AW57" i="1" s="1"/>
  <c r="F35" i="2"/>
  <c r="BB55" i="1" s="1"/>
  <c r="F34" i="4"/>
  <c r="BA57" i="1" s="1"/>
  <c r="F35" i="4"/>
  <c r="BB57" i="1" s="1"/>
  <c r="F34" i="3"/>
  <c r="BA56" i="1" s="1"/>
  <c r="F37" i="4"/>
  <c r="BD57" i="1" s="1"/>
  <c r="F34" i="2"/>
  <c r="BA55" i="1" s="1"/>
  <c r="J34" i="3"/>
  <c r="AW56" i="1" s="1"/>
  <c r="F37" i="2"/>
  <c r="BD55" i="1" s="1"/>
  <c r="F35" i="3"/>
  <c r="BB56" i="1" s="1"/>
  <c r="F37" i="3"/>
  <c r="BD56" i="1" s="1"/>
  <c r="L128" i="12" l="1"/>
  <c r="I976" i="2" s="1"/>
  <c r="BK976" i="2" s="1"/>
  <c r="BK975" i="2" s="1"/>
  <c r="J975" i="2" s="1"/>
  <c r="J79" i="2" s="1"/>
  <c r="J974" i="2"/>
  <c r="BE974" i="2" s="1"/>
  <c r="BK974" i="2"/>
  <c r="BK973" i="2" s="1"/>
  <c r="J973" i="2" s="1"/>
  <c r="J78" i="2" s="1"/>
  <c r="I60" i="10"/>
  <c r="I61" i="10" s="1"/>
  <c r="I16" i="10" s="1"/>
  <c r="I17" i="10" s="1"/>
  <c r="I968" i="2" s="1"/>
  <c r="P228" i="3"/>
  <c r="P868" i="2"/>
  <c r="R115" i="2"/>
  <c r="T228" i="3"/>
  <c r="T91" i="3"/>
  <c r="R228" i="3"/>
  <c r="R91" i="3"/>
  <c r="R868" i="2"/>
  <c r="P115" i="2"/>
  <c r="P91" i="3"/>
  <c r="T868" i="2"/>
  <c r="T115" i="2"/>
  <c r="BK86" i="4"/>
  <c r="J86" i="4" s="1"/>
  <c r="J60" i="4" s="1"/>
  <c r="BK115" i="2"/>
  <c r="J115" i="2" s="1"/>
  <c r="J60" i="2" s="1"/>
  <c r="BK91" i="3"/>
  <c r="J91" i="3" s="1"/>
  <c r="J60" i="3" s="1"/>
  <c r="BK228" i="3"/>
  <c r="J228" i="3" s="1"/>
  <c r="J68" i="3" s="1"/>
  <c r="J33" i="3"/>
  <c r="AV56" i="1" s="1"/>
  <c r="AT56" i="1" s="1"/>
  <c r="F33" i="3"/>
  <c r="AZ56" i="1" s="1"/>
  <c r="BC54" i="1"/>
  <c r="W32" i="1" s="1"/>
  <c r="F33" i="4"/>
  <c r="AZ57" i="1" s="1"/>
  <c r="J33" i="4"/>
  <c r="AV57" i="1" s="1"/>
  <c r="AT57" i="1" s="1"/>
  <c r="BA54" i="1"/>
  <c r="W30" i="1" s="1"/>
  <c r="BD54" i="1"/>
  <c r="W33" i="1" s="1"/>
  <c r="BB54" i="1"/>
  <c r="W31" i="1" s="1"/>
  <c r="J976" i="2" l="1"/>
  <c r="BE976" i="2" s="1"/>
  <c r="P114" i="2"/>
  <c r="AU55" i="1" s="1"/>
  <c r="J968" i="2"/>
  <c r="BE968" i="2" s="1"/>
  <c r="BK968" i="2"/>
  <c r="BK967" i="2" s="1"/>
  <c r="T90" i="3"/>
  <c r="P90" i="3"/>
  <c r="AU56" i="1" s="1"/>
  <c r="R90" i="3"/>
  <c r="T114" i="2"/>
  <c r="R114" i="2"/>
  <c r="BK85" i="4"/>
  <c r="J85" i="4" s="1"/>
  <c r="J59" i="4" s="1"/>
  <c r="BK90" i="3"/>
  <c r="J90" i="3" s="1"/>
  <c r="J59" i="3" s="1"/>
  <c r="AX54" i="1"/>
  <c r="AY54" i="1"/>
  <c r="AW54" i="1"/>
  <c r="AK30" i="1" s="1"/>
  <c r="AU54" i="1" l="1"/>
  <c r="J967" i="2"/>
  <c r="J75" i="2" s="1"/>
  <c r="BK868" i="2"/>
  <c r="F33" i="2"/>
  <c r="AZ55" i="1" s="1"/>
  <c r="AZ54" i="1" s="1"/>
  <c r="AV54" i="1" s="1"/>
  <c r="AK29" i="1" s="1"/>
  <c r="J33" i="2"/>
  <c r="AV55" i="1" s="1"/>
  <c r="AT55" i="1" s="1"/>
  <c r="J30" i="3"/>
  <c r="AG56" i="1" s="1"/>
  <c r="AN56" i="1" s="1"/>
  <c r="J30" i="4"/>
  <c r="AG57" i="1" l="1"/>
  <c r="AN57" i="1" s="1"/>
  <c r="AT54" i="1"/>
  <c r="W29" i="1"/>
  <c r="J868" i="2"/>
  <c r="J70" i="2" s="1"/>
  <c r="BK114" i="2"/>
  <c r="J114" i="2" s="1"/>
  <c r="J39" i="3"/>
  <c r="J39" i="4"/>
  <c r="J59" i="2" l="1"/>
  <c r="J30" i="2"/>
  <c r="AG55" i="1" l="1"/>
  <c r="J39" i="2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<sst xmlns="http://schemas.openxmlformats.org/spreadsheetml/2006/main" count="19017" uniqueCount="3644">
  <si>
    <t>Export Komplet</t>
  </si>
  <si>
    <t>VZ</t>
  </si>
  <si>
    <t>2.0</t>
  </si>
  <si>
    <t/>
  </si>
  <si>
    <t>False</t>
  </si>
  <si>
    <t>{5a3de1c9-3308-4458-abb9-3b960d793468}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</si>
  <si>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</si>
  <si>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</si>
  <si>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</si>
  <si>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</si>
  <si>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</si>
  <si>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</si>
  <si>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</si>
  <si>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</si>
  <si>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KCM</t>
  </si>
  <si>
    <t>Stavba:</t>
  </si>
  <si>
    <t>Komunitní centrum Máslovice, Máslovice, Pražská č.p. 128</t>
  </si>
  <si>
    <t>KSO:</t>
  </si>
  <si>
    <t>CC-CZ:</t>
  </si>
  <si>
    <t>Místo:</t>
  </si>
  <si>
    <t>Máslovice</t>
  </si>
  <si>
    <t>Datum:</t>
  </si>
  <si>
    <t>Zadavatel:</t>
  </si>
  <si>
    <t>IČ:</t>
  </si>
  <si>
    <t xml:space="preserve"> </t>
  </si>
  <si>
    <t>DIČ:</t>
  </si>
  <si>
    <t>Zhotovitel:</t>
  </si>
  <si>
    <t>Projektant:</t>
  </si>
  <si>
    <t>Ateliér bod architekti s.r.o.</t>
  </si>
  <si>
    <t>True</t>
  </si>
  <si>
    <t>Zpracovatel:</t>
  </si>
  <si>
    <t>Hana Pejšová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</si>
  <si>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</si>
  <si>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</si>
  <si>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</si>
  <si>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</si>
  <si>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</si>
  <si>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</si>
  <si>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</si>
  <si>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</si>
  <si>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</si>
  <si>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</si>
  <si>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</si>
  <si>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</si>
  <si>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</si>
  <si>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</si>
  <si>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</si>
  <si>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</si>
  <si>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</si>
  <si>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</si>
  <si>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</si>
  <si>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</si>
  <si>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</si>
  <si>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</si>
  <si>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</si>
  <si>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</si>
  <si>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</si>
  <si>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</si>
  <si>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</si>
  <si>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</si>
  <si>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</si>
  <si>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</si>
  <si>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</si>
  <si>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</si>
  <si>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</si>
  <si>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</si>
  <si>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</si>
  <si>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</si>
  <si>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</si>
  <si>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</si>
  <si>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</si>
  <si>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</si>
  <si>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</si>
  <si>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KCM1</t>
  </si>
  <si>
    <t>objekt</t>
  </si>
  <si>
    <t>STA</t>
  </si>
  <si>
    <t>1</t>
  </si>
  <si>
    <t>{e0d30a4b-92e0-406f-ba7c-0197d8432695}</t>
  </si>
  <si>
    <t>2</t>
  </si>
  <si>
    <t>KCM2</t>
  </si>
  <si>
    <t>zpevněné plochy</t>
  </si>
  <si>
    <t>{c6f6ab13-74b7-4e12-9022-dca60f3a2647}</t>
  </si>
  <si>
    <t>KCM3</t>
  </si>
  <si>
    <t>VRN</t>
  </si>
  <si>
    <t>{72cf01e4-b65a-468e-b957-edd75e62d048}</t>
  </si>
  <si>
    <t>KRYCÍ LIST SOUPISU PRACÍ</t>
  </si>
  <si>
    <t>Objekt:</t>
  </si>
  <si>
    <t>KCM1 - objekt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</si>
  <si>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</si>
  <si>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</si>
  <si>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</si>
  <si>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</si>
  <si>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</si>
  <si>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</si>
  <si>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</si>
  <si>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</si>
  <si>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</si>
  <si>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</si>
  <si>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</si>
  <si>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</si>
  <si>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</si>
  <si>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</si>
  <si>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</si>
  <si>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</si>
  <si>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</si>
  <si>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</si>
  <si>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</si>
  <si>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</si>
  <si>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</si>
  <si>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</si>
  <si>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731 - Ústřední vytápění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</si>
  <si>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</si>
  <si>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</si>
  <si>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</si>
  <si>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</si>
  <si>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</si>
  <si>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</si>
  <si>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</si>
  <si>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</si>
  <si>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</si>
  <si>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</si>
  <si>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</si>
  <si>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</si>
  <si>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</si>
  <si>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</si>
  <si>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</si>
  <si>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</si>
  <si>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</si>
  <si>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</si>
  <si>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</si>
  <si>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</si>
  <si>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</si>
  <si>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</si>
  <si>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</si>
  <si>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</si>
  <si>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</si>
  <si>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</si>
  <si>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</si>
  <si>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</si>
  <si>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</si>
  <si>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</si>
  <si>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</si>
  <si>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</si>
  <si>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131251103</t>
  </si>
  <si>
    <t>Hloubení nezapažených jam a zářezů strojně s urovnáním dna do předepsaného profilu a spádu v hornině třídy těžitelnosti I skupiny 3 přes 50 do 100 m3</t>
  </si>
  <si>
    <t>m3</t>
  </si>
  <si>
    <t>CS ÚRS 2021 01</t>
  </si>
  <si>
    <t>4</t>
  </si>
  <si>
    <t>-1907796014</t>
  </si>
  <si>
    <t>VV</t>
  </si>
  <si>
    <t>odkopání pro prohloubení podlahy</t>
  </si>
  <si>
    <t>125,8*0,36</t>
  </si>
  <si>
    <t>73*0,55</t>
  </si>
  <si>
    <t>Součet</t>
  </si>
  <si>
    <t>13215110R</t>
  </si>
  <si>
    <t>Výkop pro kabely elektro od sloupu k objektu vč zahození,odvozu výkopku a provedení lože,kompl prov</t>
  </si>
  <si>
    <t>soubor</t>
  </si>
  <si>
    <t>-1440076179</t>
  </si>
  <si>
    <t>3</t>
  </si>
  <si>
    <t>132211401</t>
  </si>
  <si>
    <t>Hloubená vykopávka pod základy ručně s přehozením výkopku na vzdálenost 3 m nebo s naložením na dopravní prostředek v hornině třídy těžitelnosti I skupiny 3</t>
  </si>
  <si>
    <t>631166959</t>
  </si>
  <si>
    <t>pro Z1 - statika</t>
  </si>
  <si>
    <t>4,104</t>
  </si>
  <si>
    <t>132212211</t>
  </si>
  <si>
    <t>Hloubení rýh šířky přes 800 do 2 000 mm ručně zapažených i nezapažených, s urovnáním dna do předepsaného profilu a spádu v hornině třídy těžitelnosti I skupiny 3 soudržných</t>
  </si>
  <si>
    <t>-995626366</t>
  </si>
  <si>
    <t>pro drenáže</t>
  </si>
  <si>
    <t>0,96*(0,6+1)*0,5*(31,6+24,4+10,72+10,7)</t>
  </si>
  <si>
    <t>u stěny pro podbetonování základů</t>
  </si>
  <si>
    <t>1*1,22*17</t>
  </si>
  <si>
    <t>5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</si>
  <si>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</si>
  <si>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</si>
  <si>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-743420155</t>
  </si>
  <si>
    <t>85,438</t>
  </si>
  <si>
    <t>6</t>
  </si>
  <si>
    <t>162211319</t>
  </si>
  <si>
    <t>Vodorovné přemístění výkopku nebo sypaniny stavebním kolečkem s vyprázdněním kolečka na hromady nebo do dopravního prostředku na vzdálenost do 10 m Příplatek za každých dalších 10 m k ceně -1311</t>
  </si>
  <si>
    <t>-1670199351</t>
  </si>
  <si>
    <t>7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</si>
  <si>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</si>
  <si>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</si>
  <si>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1004653144</t>
  </si>
  <si>
    <t>85,438+4,104+80,199</t>
  </si>
  <si>
    <t>-50,726</t>
  </si>
  <si>
    <t>8</t>
  </si>
  <si>
    <t>167111101</t>
  </si>
  <si>
    <t>Nakládání, skládání a překládání neulehlého výkopku nebo sypaniny ručně nakládání, z hornin třídy těžitelnosti I, skupiny 1 až 3</t>
  </si>
  <si>
    <t>706872375</t>
  </si>
  <si>
    <t>9</t>
  </si>
  <si>
    <t>171201221</t>
  </si>
  <si>
    <t>Poplatek za uložení stavebního odpadu na skládce (skládkovné) zeminy a kamení zatříděného do Katalogu odpadů pod kódem 17 05 04</t>
  </si>
  <si>
    <t>t</t>
  </si>
  <si>
    <t>1334308039</t>
  </si>
  <si>
    <t>1,76*118,015</t>
  </si>
  <si>
    <t>10</t>
  </si>
  <si>
    <t>171251201</t>
  </si>
  <si>
    <t>Uložení sypaniny na skládky nebo meziskládky bez hutnění s upravením uložené sypaniny do předepsaného tvaru</t>
  </si>
  <si>
    <t>-712031651</t>
  </si>
  <si>
    <t>11</t>
  </si>
  <si>
    <t>174111101</t>
  </si>
  <si>
    <t>Zásyp sypaninou z jakékoliv horniny ručně s uložením výkopku ve vrstvách se zhutněním po podbetonování základů</t>
  </si>
  <si>
    <t>-1043312798</t>
  </si>
  <si>
    <t>20,74</t>
  </si>
  <si>
    <t>59,459-7,992-17,381-4,104</t>
  </si>
  <si>
    <t>12</t>
  </si>
  <si>
    <t>17411110R</t>
  </si>
  <si>
    <t>Příplatek za doplnění jílovitou zeminou pod okapový chodník</t>
  </si>
  <si>
    <t>1159688182</t>
  </si>
  <si>
    <t>Zakládání</t>
  </si>
  <si>
    <t>13</t>
  </si>
  <si>
    <t>211531111</t>
  </si>
  <si>
    <t>Výplň kamenivem do rýh trativodů bez zhutnění, s úpravou povrchu výplně kamenivem hrubým drceným frakce 16 až 63 mm</t>
  </si>
  <si>
    <t>-1271693307</t>
  </si>
  <si>
    <t>0,6*0,4*72,42</t>
  </si>
  <si>
    <t>14</t>
  </si>
  <si>
    <t>211971110</t>
  </si>
  <si>
    <t>Zřízení opláštění výplně z geotextilie trativodů v rýze nebo zářezu se stěnami šikmými o sklonu do 1:2</t>
  </si>
  <si>
    <t>m2</t>
  </si>
  <si>
    <t>-1875488331</t>
  </si>
  <si>
    <t>(0,6+0,4)*2*72,42</t>
  </si>
  <si>
    <t>0,3*72,42</t>
  </si>
  <si>
    <t>M</t>
  </si>
  <si>
    <t>69311082</t>
  </si>
  <si>
    <t>geotextilie netkaná separační, ochranná, filtrační, drenážní PP 500g/m2</t>
  </si>
  <si>
    <t>2085245115</t>
  </si>
  <si>
    <t>166,566*1,1845 'Přepočtené koeficientem množství</t>
  </si>
  <si>
    <t>16</t>
  </si>
  <si>
    <t>212312111</t>
  </si>
  <si>
    <t>Lože pro trativody z betonu prostého</t>
  </si>
  <si>
    <t>-1541808069</t>
  </si>
  <si>
    <t>74,000*0,18*0,6</t>
  </si>
  <si>
    <t>17</t>
  </si>
  <si>
    <t>212755214</t>
  </si>
  <si>
    <t>Trativody bez lože z drenážních trubek plastových flexibilních D 100 mm</t>
  </si>
  <si>
    <t>m</t>
  </si>
  <si>
    <t>53064911</t>
  </si>
  <si>
    <t>18</t>
  </si>
  <si>
    <t>213141111</t>
  </si>
  <si>
    <t>Zřízení vrstvy z geotextilie filtrační, separační, odvodňovací, ochranné, výztužné nebo protierozní v rovině nebo ve sklonu do 1:5, šířky do 3 m</t>
  </si>
  <si>
    <t>-1246509087</t>
  </si>
  <si>
    <t>V3.1</t>
  </si>
  <si>
    <t>26</t>
  </si>
  <si>
    <t>19</t>
  </si>
  <si>
    <t>2615261100</t>
  </si>
  <si>
    <t>-264136906</t>
  </si>
  <si>
    <t>26*1,1845 'Přepočtené koeficientem množství</t>
  </si>
  <si>
    <t>20</t>
  </si>
  <si>
    <t>1527200194</t>
  </si>
  <si>
    <t>2615261170</t>
  </si>
  <si>
    <t>820484441</t>
  </si>
  <si>
    <t>22</t>
  </si>
  <si>
    <t>273321411</t>
  </si>
  <si>
    <t>Základy z betonu železového (bez výztuže) desky z betonu bez zvláštních nároků na prostředí tř. C 20/25-XC1</t>
  </si>
  <si>
    <t>1791796981</t>
  </si>
  <si>
    <t>statika D01+D02</t>
  </si>
  <si>
    <t>139,5*0,16+75*0,16</t>
  </si>
  <si>
    <t>zasílení</t>
  </si>
  <si>
    <t>0,5*0,14*8,46</t>
  </si>
  <si>
    <t>0,4*0,16*4</t>
  </si>
  <si>
    <t>23</t>
  </si>
  <si>
    <t>273361821</t>
  </si>
  <si>
    <t>Výztuž základů desek z betonářské oceli 10 505 (R) nebo BSt 500</t>
  </si>
  <si>
    <t>382647693</t>
  </si>
  <si>
    <t>24</t>
  </si>
  <si>
    <t>274313711</t>
  </si>
  <si>
    <t>Základy z betonu prostého pasy betonu kamenem neprokládaného tř. C 20/25-XC1</t>
  </si>
  <si>
    <t>-1379167984</t>
  </si>
  <si>
    <t>dle statiky</t>
  </si>
  <si>
    <t>Z01-Z04</t>
  </si>
  <si>
    <t>(3,08+1,109+4,608+0,684)*1,05</t>
  </si>
  <si>
    <t>25</t>
  </si>
  <si>
    <t>274313811</t>
  </si>
  <si>
    <t>Základy z betonu prostého pasy betonu kamenem neprokládaného tř. C 25/30-rozšíření základu</t>
  </si>
  <si>
    <t>-897148910</t>
  </si>
  <si>
    <t>statika</t>
  </si>
  <si>
    <t>ZZ2</t>
  </si>
  <si>
    <t>3,245</t>
  </si>
  <si>
    <t>274351121</t>
  </si>
  <si>
    <t>Bednění základů pasů rovné zřízení</t>
  </si>
  <si>
    <t>-1122659986</t>
  </si>
  <si>
    <t>0,45*10,89*2</t>
  </si>
  <si>
    <t>0,45*8,5*2</t>
  </si>
  <si>
    <t>0,435*2,55*2</t>
  </si>
  <si>
    <t>0,72*6,4*2</t>
  </si>
  <si>
    <t>0,45*3,8*2</t>
  </si>
  <si>
    <t>27</t>
  </si>
  <si>
    <t>274351122</t>
  </si>
  <si>
    <t>Bednění základů pasů rovné odstranění</t>
  </si>
  <si>
    <t>429453352</t>
  </si>
  <si>
    <t>28</t>
  </si>
  <si>
    <t>279113142</t>
  </si>
  <si>
    <t>Základové zdi z tvárnic ztraceného bednění včetně výplně z betonu bez zvláštních nároků na vliv prostředí třídy C 20/25, tloušťky zdiva přes 150 do 200 mm</t>
  </si>
  <si>
    <t>1266054754</t>
  </si>
  <si>
    <t>zídky u zápraží-okapový chodník</t>
  </si>
  <si>
    <t>29*1</t>
  </si>
  <si>
    <t>29</t>
  </si>
  <si>
    <t>279311116</t>
  </si>
  <si>
    <t xml:space="preserve">Postupné podbetonování základového zdiva jakékoliv tloušťky, bez výkopu, bez zapažení a bednění, prostým betonem tř. C 25/30 </t>
  </si>
  <si>
    <t>1885438133</t>
  </si>
  <si>
    <t>ZZ1</t>
  </si>
  <si>
    <t>30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</si>
  <si>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</si>
  <si>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</si>
  <si>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1653216883</t>
  </si>
  <si>
    <t>29,000*0,2*0,065</t>
  </si>
  <si>
    <t>Svislé a kompletní konstrukce</t>
  </si>
  <si>
    <t>31</t>
  </si>
  <si>
    <t>310236241</t>
  </si>
  <si>
    <t>Zazdívka otvorů ve zdivu nadzákladovém cihlami pálenými plochy přes 0,0225 m2 do 0,09 m po vybourání trámů a ocelových nosníků</t>
  </si>
  <si>
    <t>kus</t>
  </si>
  <si>
    <t>-1707625047</t>
  </si>
  <si>
    <t>2*17</t>
  </si>
  <si>
    <t>2*9</t>
  </si>
  <si>
    <t>32</t>
  </si>
  <si>
    <t>310238211</t>
  </si>
  <si>
    <t>Zazdívka otvorů ve zdivu nadzákladovém cihlami pálenými plochy přes 0,25 m2 do 1 m2 na maltu vápenocementovou</t>
  </si>
  <si>
    <t>-994716725</t>
  </si>
  <si>
    <t>1*1*0,65</t>
  </si>
  <si>
    <t>0,6*0,6*0,5</t>
  </si>
  <si>
    <t>0,9*0,85*0,4</t>
  </si>
  <si>
    <t>0,4*(2*1-0,7*1,8)</t>
  </si>
  <si>
    <t xml:space="preserve">drobné </t>
  </si>
  <si>
    <t>0,2*0,25*26,5</t>
  </si>
  <si>
    <t>0,15*0,25*0,93*11</t>
  </si>
  <si>
    <t>0,3*0,2*3,4</t>
  </si>
  <si>
    <t>2,5</t>
  </si>
  <si>
    <t>33</t>
  </si>
  <si>
    <t>310239211</t>
  </si>
  <si>
    <t>Zazdívka otvorů ve zdivu nadzákladovém cihlami pálenými plochy přes 1 m2 do 4 m2 na maltu vápenocementovou</t>
  </si>
  <si>
    <t>1619083839</t>
  </si>
  <si>
    <t>2,0*0,5</t>
  </si>
  <si>
    <t>1,3*2,1*0,5</t>
  </si>
  <si>
    <t>nika</t>
  </si>
  <si>
    <t>1*2,1*0,5-0,7*1*0,25</t>
  </si>
  <si>
    <t>34</t>
  </si>
  <si>
    <t>311234051</t>
  </si>
  <si>
    <t>Zdivo jednovrstvé z cihel děrovaných nebroušených klasických spojených na pero a drážku na maltu M5, pevnost cihel do P10, tl. zdiva 300 mm</t>
  </si>
  <si>
    <t>984213339</t>
  </si>
  <si>
    <t>3,045*(1,17+1,6+1,26)</t>
  </si>
  <si>
    <t>3,385*5,42-0,8*2,6*2</t>
  </si>
  <si>
    <t>8,865*1,735+8,865*4,03*0,5-1,5*2,1*2</t>
  </si>
  <si>
    <t>35</t>
  </si>
  <si>
    <t>311234081</t>
  </si>
  <si>
    <t>Zdivo jednovrstvé z cihel děrovaných nebroušených klasických spojených na pero a drážku na maltu M5, pevnost cihel do P10, tl. zdiva 380 mm</t>
  </si>
  <si>
    <t>-934027377</t>
  </si>
  <si>
    <t>štíty</t>
  </si>
  <si>
    <t>10,32*4,45*0,5</t>
  </si>
  <si>
    <t>20,28*4,17*0,5</t>
  </si>
  <si>
    <t>36</t>
  </si>
  <si>
    <t>311234201</t>
  </si>
  <si>
    <t>Zdivo jednovrstvé z cihel děrovaných nebroušených klasických spojených na pero a drážku na maltu M10, pevnost cihel do P10, tl. zdiva 175 mm</t>
  </si>
  <si>
    <t>771374577</t>
  </si>
  <si>
    <t>3,94*3,94-0,7*2,1*2</t>
  </si>
  <si>
    <t>37</t>
  </si>
  <si>
    <t>311234221</t>
  </si>
  <si>
    <t>Zdivo jednovrstvé z cihel děrovaných nebroušených klasických spojených na pero a drážku na maltu M10, pevnost cihel do P10, tl. zdiva 200 mm</t>
  </si>
  <si>
    <t>-955741627</t>
  </si>
  <si>
    <t>3,385*1,6</t>
  </si>
  <si>
    <t>38</t>
  </si>
  <si>
    <t>316381113</t>
  </si>
  <si>
    <t>Komínové krycí desky z betonu tř. C 12/15 až C 16/20 s případnou konstrukční obvodovou výztuží včetně bednění, s potěrem nebo s povrchem vyhlazeným ve spádu k okrajům, bez přesahu, tl. přes 100 do 120 mm</t>
  </si>
  <si>
    <t>-1985537237</t>
  </si>
  <si>
    <t>(1,1+0,9)*0,5*0,56</t>
  </si>
  <si>
    <t>39</t>
  </si>
  <si>
    <t>317168012</t>
  </si>
  <si>
    <t>Překlady keramické ploché osazené do maltového lože, výšky překladu 71 mm šířky 115 mm, délky 1250 mm</t>
  </si>
  <si>
    <t>1351874848</t>
  </si>
  <si>
    <t>40</t>
  </si>
  <si>
    <t>317168021</t>
  </si>
  <si>
    <t>Překlady keramické ploché osazené do maltového lože, výšky překladu 71 mm šířky 145 mm, délky 1000 mm</t>
  </si>
  <si>
    <t>-1186136937</t>
  </si>
  <si>
    <t>41</t>
  </si>
  <si>
    <t>317168022</t>
  </si>
  <si>
    <t>Překlady keramické ploché osazené do maltového lože, výšky překladu 71 mm šířky 145 mm, délky 1250 mm</t>
  </si>
  <si>
    <t>1391857517</t>
  </si>
  <si>
    <t>42</t>
  </si>
  <si>
    <t>317168026</t>
  </si>
  <si>
    <t>Překlady keramické ploché osazené do maltového lože, výšky překladu 71 mm šířky 145 mm, délky 2250 mm</t>
  </si>
  <si>
    <t>-561687051</t>
  </si>
  <si>
    <t>43</t>
  </si>
  <si>
    <t>317168052</t>
  </si>
  <si>
    <t>Překlady keramické vysoké osazené do maltového lože, šířky překladu 70 mm výšky 238 mm, délky 1250 mm</t>
  </si>
  <si>
    <t>294299703</t>
  </si>
  <si>
    <t>74+7</t>
  </si>
  <si>
    <t>44</t>
  </si>
  <si>
    <t>317168055</t>
  </si>
  <si>
    <t>Překlady keramické vysoké osazené do maltového lože, šířky překladu 70 mm výšky 238 mm, délky 2000 mm</t>
  </si>
  <si>
    <t>-688608933</t>
  </si>
  <si>
    <t>45</t>
  </si>
  <si>
    <t>317168056</t>
  </si>
  <si>
    <t>Překlady keramické vysoké osazené do maltového lože, šířky překladu 70 mm výšky 238 mm, délky 2250 mm</t>
  </si>
  <si>
    <t>-1619337734</t>
  </si>
  <si>
    <t>46</t>
  </si>
  <si>
    <t>317168059</t>
  </si>
  <si>
    <t>Překlady keramické vysoké osazené do maltového lože, šířky překladu 70 mm výšky 238 mm, délky 3000 mm</t>
  </si>
  <si>
    <t>328626487</t>
  </si>
  <si>
    <t>47</t>
  </si>
  <si>
    <t>317168061</t>
  </si>
  <si>
    <t>Překlady keramické vysoké osazené do maltového lože, šířky překladu 70 mm výšky 238 mm, délky 3500 mm</t>
  </si>
  <si>
    <t>250097794</t>
  </si>
  <si>
    <t>48</t>
  </si>
  <si>
    <t>317234410</t>
  </si>
  <si>
    <t>Vyzdívka mezi nosníky cihlami pálenými na maltu cementovou</t>
  </si>
  <si>
    <t>1819352402</t>
  </si>
  <si>
    <t>0,45*3*0,25</t>
  </si>
  <si>
    <t>0,325*3,25*0,25</t>
  </si>
  <si>
    <t>49</t>
  </si>
  <si>
    <t>317941123</t>
  </si>
  <si>
    <t>Osazování ocelových válcovaných nosníků na zdivu IPE č. 14 až 22 nebo výšky do 220 mm-pod zdivo ventilační šachty</t>
  </si>
  <si>
    <t>-1169489720</t>
  </si>
  <si>
    <t>50</t>
  </si>
  <si>
    <t>13010746</t>
  </si>
  <si>
    <t>ocel profilová IPE 140 jakost 11 375</t>
  </si>
  <si>
    <t>-164957415</t>
  </si>
  <si>
    <t>51</t>
  </si>
  <si>
    <t>317944323</t>
  </si>
  <si>
    <t>Válcované nosníky dodatečně osazované do připravených otvorů bez zazdění hlav č. 14 až 22</t>
  </si>
  <si>
    <t>-1975605614</t>
  </si>
  <si>
    <t>HEB 200</t>
  </si>
  <si>
    <t>S01</t>
  </si>
  <si>
    <t>0,3678*1,1</t>
  </si>
  <si>
    <t>S02</t>
  </si>
  <si>
    <t>0,3985*1,1</t>
  </si>
  <si>
    <t>52</t>
  </si>
  <si>
    <t>319201321</t>
  </si>
  <si>
    <t>Vyrovnání nerovného povrchu vnitřního i vnějšího zdiva bez odsekání vadných cihel, maltou (s dodáním hmot) tl. do 30 mm</t>
  </si>
  <si>
    <t>-568990020</t>
  </si>
  <si>
    <t>stávající stěny pod nový ker obklad</t>
  </si>
  <si>
    <t>3,045*(0,5+1,6+0,5+1,7)</t>
  </si>
  <si>
    <t>2,65*(1,28+2,4)</t>
  </si>
  <si>
    <t>2,8*2,18</t>
  </si>
  <si>
    <t>ostění</t>
  </si>
  <si>
    <t>33,003</t>
  </si>
  <si>
    <t>53</t>
  </si>
  <si>
    <t>330321510</t>
  </si>
  <si>
    <t>Sloupky z betonu železového (bez výztuže) bez zvláštních nároků na vliv prostředí tř. C 20/25-XC1</t>
  </si>
  <si>
    <t>-1749263980</t>
  </si>
  <si>
    <t>0,4*0,25*1,49*4</t>
  </si>
  <si>
    <t>54</t>
  </si>
  <si>
    <t>331351121</t>
  </si>
  <si>
    <t>Bednění hranatých sloupů a pilířů včetně vzepření průřezu pravoúhlého čtyřúhelníka výšky do 4 m, průřezu přes 0,08 do 0,16 m2 zřízení</t>
  </si>
  <si>
    <t>2090157202</t>
  </si>
  <si>
    <t>(0,4+0,25)*2*1,49*4</t>
  </si>
  <si>
    <t>55</t>
  </si>
  <si>
    <t>331351122</t>
  </si>
  <si>
    <t>Bednění hranatých sloupů a pilířů včetně vzepření průřezu pravoúhlého čtyřúhelníka výšky do 4 m, průřezu přes 0,08 do 0,16 m2 odstranění</t>
  </si>
  <si>
    <t>2068754319</t>
  </si>
  <si>
    <t>56</t>
  </si>
  <si>
    <t>340239211</t>
  </si>
  <si>
    <t>Zazdívka otvorů v příčkách nebo stěnách cihlami plnými pálenými plochy přes 1 m2 do 4 m2, tloušťky do 100 mm</t>
  </si>
  <si>
    <t>229579236</t>
  </si>
  <si>
    <t>2,55*2,6</t>
  </si>
  <si>
    <t>57</t>
  </si>
  <si>
    <t>340271001</t>
  </si>
  <si>
    <t>Zazdívka otvorů v příčkách nebo stěnách pórobetonovými tvárnicemi plochy přes 0,025 m2 do 1 m2, objemová hmotnost 500 kg/m3, tloušťka příčky 50 mm</t>
  </si>
  <si>
    <t>-1599131714</t>
  </si>
  <si>
    <t>0,9*1,17</t>
  </si>
  <si>
    <t>58</t>
  </si>
  <si>
    <t>342244101</t>
  </si>
  <si>
    <t>Příčky jednoduché z cihel děrovaných klasických spojených na pero a drážku na maltu M5, pevnost cihel do P15, tl. příčky 80 mm</t>
  </si>
  <si>
    <t>1565999367</t>
  </si>
  <si>
    <t>3,045*2,61-0,8*2,24</t>
  </si>
  <si>
    <t>3,385*1,25-0,8*2,1</t>
  </si>
  <si>
    <t>2,85*3-0,8*2,1</t>
  </si>
  <si>
    <t>59</t>
  </si>
  <si>
    <t>342244111</t>
  </si>
  <si>
    <t>Příčky jednoduché z cihel děrovaných klasických spojených na pero a drážku na maltu M5, pevnost cihel do P15, tl. příčky 115 mm</t>
  </si>
  <si>
    <t>20532763</t>
  </si>
  <si>
    <t>příčky</t>
  </si>
  <si>
    <t>3,385*1,6-0,8*2,1</t>
  </si>
  <si>
    <t>2,85*2,35</t>
  </si>
  <si>
    <t>Mezisoučet</t>
  </si>
  <si>
    <t>větrací šachta</t>
  </si>
  <si>
    <t>2*(0,56+0,86)</t>
  </si>
  <si>
    <t>60</t>
  </si>
  <si>
    <t>342244121</t>
  </si>
  <si>
    <t>Příčky jednoduché z cihel děrovaných klasických spojených na pero a drážku na maltu M5, pevnost cihel do P15, tl. příčky 140 mm</t>
  </si>
  <si>
    <t>1663132628</t>
  </si>
  <si>
    <t>3,385*(4,35+1+1,47+4,22+2,75+5,48)</t>
  </si>
  <si>
    <t>3,1*4+5,19*2,65+4,4*3,405+3,07*2</t>
  </si>
  <si>
    <t>-(0,8*2,6+1,6*2,6+0,65*0,65)</t>
  </si>
  <si>
    <t>2*(0,6+1,1)</t>
  </si>
  <si>
    <t>61</t>
  </si>
  <si>
    <t>346244381</t>
  </si>
  <si>
    <t>Plentování ocelových válcovaných nosníků jednostranné cihlami na maltu, výška stojiny do 200 mm</t>
  </si>
  <si>
    <t>769887839</t>
  </si>
  <si>
    <t>0,25*3*2</t>
  </si>
  <si>
    <t>0,25*3,25*1</t>
  </si>
  <si>
    <t>62</t>
  </si>
  <si>
    <t>346272236</t>
  </si>
  <si>
    <t>Přizdívky z pórobetonových tvárnic objemová hmotnost do 500 kg/m3, na tenké maltové lože, tloušťka přizdívky 100 mm</t>
  </si>
  <si>
    <t>636203319</t>
  </si>
  <si>
    <t>2.np</t>
  </si>
  <si>
    <t>0,8*2,81</t>
  </si>
  <si>
    <t>63</t>
  </si>
  <si>
    <t>346272256</t>
  </si>
  <si>
    <t>Přizdívky z pórobetonových tvárnic objemová hmotnost do 500 kg/m3, na tenké maltové lože, tloušťka přizdívky 150 mm</t>
  </si>
  <si>
    <t>1269039708</t>
  </si>
  <si>
    <t>2,2*2,99</t>
  </si>
  <si>
    <t>2*1,33</t>
  </si>
  <si>
    <t>64</t>
  </si>
  <si>
    <t>346481111</t>
  </si>
  <si>
    <t>Zaplentování rýh, potrubí, válcovaných nosníků, výklenků nebo nik jakéhokoliv tvaru, na maltu ve stěnách nebo před stěnami rabicovým pletivem</t>
  </si>
  <si>
    <t>-45738091</t>
  </si>
  <si>
    <t>(0,2+0,45)*2*3</t>
  </si>
  <si>
    <t>(0,2+0,325)*2*3,25</t>
  </si>
  <si>
    <t>Vodorovné konstrukce</t>
  </si>
  <si>
    <t>65</t>
  </si>
  <si>
    <t>411118524</t>
  </si>
  <si>
    <t>Stropy skládané betonové ze ŽB zdvojených stropních nosníků betonových stropních vložek včetně zmonolitnění konstrukce betonem C20/25 výšky stropní vložky přes 160 do 210 mm tloušťky stropní konstrukce do 250 mm při osové vzdálenosti přes 600 do 800 mm, délky nosníků přes 4,8 do 6,6 m</t>
  </si>
  <si>
    <t>1324343424</t>
  </si>
  <si>
    <t>8,88*5,9-1,7*1,8*0,5</t>
  </si>
  <si>
    <t>9,2*2,8</t>
  </si>
  <si>
    <t>11,13*2,8</t>
  </si>
  <si>
    <t>5,8*11,31</t>
  </si>
  <si>
    <t>(4,79+3,3)*0,5*4,75</t>
  </si>
  <si>
    <t>0,82*4,6+2,23*2,96</t>
  </si>
  <si>
    <t>66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</si>
  <si>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</si>
  <si>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</si>
  <si>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-2016174741</t>
  </si>
  <si>
    <t>67</t>
  </si>
  <si>
    <t>411362021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</si>
  <si>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</si>
  <si>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1071928482</t>
  </si>
  <si>
    <t>68</t>
  </si>
  <si>
    <t>413232221</t>
  </si>
  <si>
    <t>Zazdívka zhlaví stropních trámů nebo válcovaných nosníků pálenými cihlami válcovaných nosníků, výšky přes 150 do 300 mm</t>
  </si>
  <si>
    <t>-1371229715</t>
  </si>
  <si>
    <t>69</t>
  </si>
  <si>
    <t>413321515</t>
  </si>
  <si>
    <t>Nosníky z betonu železového (bez výztuže) trámů, průvlaků, rámových příčlí, ztužidel, konzol, vodorovných táhel apod., tyčových konstrukcí tř. C 20/25-XC1</t>
  </si>
  <si>
    <t>2064795822</t>
  </si>
  <si>
    <t>statika T01-T03</t>
  </si>
  <si>
    <t>4,193</t>
  </si>
  <si>
    <t>70</t>
  </si>
  <si>
    <t>413351121</t>
  </si>
  <si>
    <t>Bednění nosníků a průvlaků - bez podpěrné konstrukce výška nosníku po spodní líc stropní desky přes 100 cm zřízení</t>
  </si>
  <si>
    <t>-399259922</t>
  </si>
  <si>
    <t>(0,3+0,44*2)*10-0,3*(1,17+1,6+1,26)</t>
  </si>
  <si>
    <t>(0,45+0,44*2)*8,25-0,45*(1,24+1,49+0,7)</t>
  </si>
  <si>
    <t>(0,45+0,44*2)*5,25</t>
  </si>
  <si>
    <t>71</t>
  </si>
  <si>
    <t>413351122</t>
  </si>
  <si>
    <t>Bednění nosníků a průvlaků - bez podpěrné konstrukce výška nosníku po spodní líc stropní desky přes 100 cm odstranění</t>
  </si>
  <si>
    <t>-69358104</t>
  </si>
  <si>
    <t>72</t>
  </si>
  <si>
    <t>413352115</t>
  </si>
  <si>
    <t>Podpěrná konstrukce nosníků a průvlaků výšky podepření do 4 m výšky nosníku (po spodní hranu stropní desky) přes 100 cm zřízení</t>
  </si>
  <si>
    <t>1756954943</t>
  </si>
  <si>
    <t>(10-1,17-1,6-1,26)*0,3</t>
  </si>
  <si>
    <t>(8,25-1,4-1,49-0,7)*0,45</t>
  </si>
  <si>
    <t>5,25*0,45</t>
  </si>
  <si>
    <t>73</t>
  </si>
  <si>
    <t>413352116</t>
  </si>
  <si>
    <t>Podpěrná konstrukce nosníků a průvlaků výšky podepření do 4 m výšky nosníku (po spodní hranu stropní desky) přes 100 cm odstranění</t>
  </si>
  <si>
    <t>1442855438</t>
  </si>
  <si>
    <t>74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</si>
  <si>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</si>
  <si>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</si>
  <si>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1792495211</t>
  </si>
  <si>
    <t>0,465</t>
  </si>
  <si>
    <t>75</t>
  </si>
  <si>
    <t>413941123</t>
  </si>
  <si>
    <t>Osazování ocelových válcovaných nosníků ve stropech I nebo IE nebo U nebo UE nebo L č. 14 až 22 nebo výšky do 220 mm - ozn S03</t>
  </si>
  <si>
    <t>1528007162</t>
  </si>
  <si>
    <t>76</t>
  </si>
  <si>
    <t>13010980</t>
  </si>
  <si>
    <t>ocel profilová HE-B 200 jakost 11 375</t>
  </si>
  <si>
    <t>1911594036</t>
  </si>
  <si>
    <t>77</t>
  </si>
  <si>
    <t>417321414</t>
  </si>
  <si>
    <t>Ztužující pásy a věnce z betonu železového (bez výztuže) tř. C 20/25-XC1</t>
  </si>
  <si>
    <t>-1126825503</t>
  </si>
  <si>
    <t>statika V01-V04</t>
  </si>
  <si>
    <t>9,291-0,4*0,25*1,49*5*1,05</t>
  </si>
  <si>
    <t>78</t>
  </si>
  <si>
    <t>417351115</t>
  </si>
  <si>
    <t>Bednění bočnic ztužujících pásů a věnců včetně vzpěr zřízení</t>
  </si>
  <si>
    <t>1648980742</t>
  </si>
  <si>
    <t>0,25*(78,25+5,1+3,3+10,5)*2</t>
  </si>
  <si>
    <t>0,4*1</t>
  </si>
  <si>
    <t>79</t>
  </si>
  <si>
    <t>417351116</t>
  </si>
  <si>
    <t>Bednění bočnic ztužujících pásů a věnců včetně vzpěr odstranění</t>
  </si>
  <si>
    <t>-649825933</t>
  </si>
  <si>
    <t>80</t>
  </si>
  <si>
    <t>417361821</t>
  </si>
  <si>
    <t>Výztuž ztužujících pásů a věnců z betonářské oceli 10 505 (R) nebo BSt 500</t>
  </si>
  <si>
    <t>774390324</t>
  </si>
  <si>
    <t>81</t>
  </si>
  <si>
    <t>430321414</t>
  </si>
  <si>
    <t>Schodišťové konstrukce a rampy z betonu železového (bez výztuže) stupně, schodnice, ramena, podesty s nosníky tř. C 25/30-XC1</t>
  </si>
  <si>
    <t>-2120502101</t>
  </si>
  <si>
    <t>vnitřní</t>
  </si>
  <si>
    <t>0,4*0,4*1,5+0,25*0,25*1,5</t>
  </si>
  <si>
    <t>(1,89*1,75+1,75*0,7*0,5+0,4*0,9*0,5)*0,2</t>
  </si>
  <si>
    <t>(4,5+2)*1,47*0,2</t>
  </si>
  <si>
    <t>82</t>
  </si>
  <si>
    <t>43032161R</t>
  </si>
  <si>
    <t>Schodišťové konstrukce a rampy z betonu železového (bez výztuže) stupně, schodnice, ramena, podesty s nosníky tř. C 30/37-XC4,XF3,XA1</t>
  </si>
  <si>
    <t>692322156</t>
  </si>
  <si>
    <t>vnější</t>
  </si>
  <si>
    <t>12,6</t>
  </si>
  <si>
    <t>83</t>
  </si>
  <si>
    <t>430361821</t>
  </si>
  <si>
    <t>Výztuž schodišťových konstrukcí a ramp stupňů, schodnic, ramen, podest s nosníky z betonářské oceli 10 505 (R) nebo BSt 500</t>
  </si>
  <si>
    <t>-355220620</t>
  </si>
  <si>
    <t>0,845</t>
  </si>
  <si>
    <t>1,5564</t>
  </si>
  <si>
    <t>84</t>
  </si>
  <si>
    <t>431351121</t>
  </si>
  <si>
    <t>Bednění podest, podstupňových desek a ramp včetně podpěrné konstrukce výšky do 4 m půdorysně přímočarých zřízení</t>
  </si>
  <si>
    <t>-483315601</t>
  </si>
  <si>
    <t>4,1+9,555</t>
  </si>
  <si>
    <t>0,4*2*1,5+0,25*2*1,5</t>
  </si>
  <si>
    <t>venkovní</t>
  </si>
  <si>
    <t>11,25*1,3*2+(5,82+3,93)*0,9*2+0,45*3,93*5+1,13*1,5*2+0,45*6,32</t>
  </si>
  <si>
    <t>85</t>
  </si>
  <si>
    <t>431351122</t>
  </si>
  <si>
    <t>Bednění podest, podstupňových desek a ramp včetně podpěrné konstrukce výšky do 4 m půdorysně přímočarých odstranění</t>
  </si>
  <si>
    <t>-216233240</t>
  </si>
  <si>
    <t>86</t>
  </si>
  <si>
    <t>434311115</t>
  </si>
  <si>
    <t>Stupně dusané z betonu prostého nebo prokládaného kamenem na terén nebo na desku bez potěru, se zahlazením povrchu tř. C 20/25</t>
  </si>
  <si>
    <t>1203604443</t>
  </si>
  <si>
    <t>mezi m.č. 1.08 a 1.09</t>
  </si>
  <si>
    <t>1,7*2</t>
  </si>
  <si>
    <t>schodiště vnitřní</t>
  </si>
  <si>
    <t>1,47*22</t>
  </si>
  <si>
    <t>87</t>
  </si>
  <si>
    <t>434351141</t>
  </si>
  <si>
    <t>Bednění stupňů betonovaných na podstupňové desce nebo na terénu půdorysně přímočarých zřízení</t>
  </si>
  <si>
    <t>-2003196790</t>
  </si>
  <si>
    <t>(0,18+0,4)*1,7*2</t>
  </si>
  <si>
    <t>(0,16+0,29)*1,47*22</t>
  </si>
  <si>
    <t>88</t>
  </si>
  <si>
    <t>434351142</t>
  </si>
  <si>
    <t>Bednění stupňů betonovaných na podstupňové desce nebo na terénu půdorysně přímočarých odstranění</t>
  </si>
  <si>
    <t>-1681276907</t>
  </si>
  <si>
    <t>Komunikace pozemní</t>
  </si>
  <si>
    <t>89</t>
  </si>
  <si>
    <t>564730011</t>
  </si>
  <si>
    <t>Podklad nebo kryt z kameniva hrubého drceného vel. 8-16 mm s rozprostřením a zhutněním, po zhutnění tl. 100 mm</t>
  </si>
  <si>
    <t>-1009639924</t>
  </si>
  <si>
    <t>90</t>
  </si>
  <si>
    <t>564760111</t>
  </si>
  <si>
    <t>Podklad nebo kryt z kameniva hrubého drceného vel. 16-32 mm s rozprostřením a zhutněním, po zhutnění tl. 200 mm</t>
  </si>
  <si>
    <t>-1221333602</t>
  </si>
  <si>
    <t>Úpravy povrchů, podlahy a osazování výplní</t>
  </si>
  <si>
    <t>91</t>
  </si>
  <si>
    <t>611321141</t>
  </si>
  <si>
    <t>Omítka vápenocementová vnitřních ploch nanášená ručně dvouvrstvá, tloušťky jádrové omítky do 10 mm a tloušťky štuku do 3 mm štuková vodorovných konstrukcí stropů rovných</t>
  </si>
  <si>
    <t>763800263</t>
  </si>
  <si>
    <t>21,4+13,5+1,2+1,7+10,2+2,8+3+74,9+2,7</t>
  </si>
  <si>
    <t>92</t>
  </si>
  <si>
    <t>611321191</t>
  </si>
  <si>
    <t>Omítka vápenocementová vnitřních ploch nanášená ručně Příplatek k cenám za každých dalších i započatých 5 mm tloušťky omítky přes 10 mm stropů (tl celkem 15 mm)</t>
  </si>
  <si>
    <t>-112074020</t>
  </si>
  <si>
    <t>93</t>
  </si>
  <si>
    <t>612142001</t>
  </si>
  <si>
    <t>Potažení vnitřních ploch pletivem v ploše nebo pruzích, na plném podkladu sklovláknitým vtlačením do tmelu stěn</t>
  </si>
  <si>
    <t>1049687966</t>
  </si>
  <si>
    <t>0,9*1,117</t>
  </si>
  <si>
    <t>sanace</t>
  </si>
  <si>
    <t>53,715</t>
  </si>
  <si>
    <t>pod štuk</t>
  </si>
  <si>
    <t>1023,141</t>
  </si>
  <si>
    <t>ostění a niky</t>
  </si>
  <si>
    <t>39,705</t>
  </si>
  <si>
    <t>94</t>
  </si>
  <si>
    <t>61231113R</t>
  </si>
  <si>
    <t>Potažení vnitřních ploch štukem tloušťky tl 5 mm svislých konstrukcí stěn</t>
  </si>
  <si>
    <t>752226416</t>
  </si>
  <si>
    <t>10,572</t>
  </si>
  <si>
    <t>287,415</t>
  </si>
  <si>
    <t>0,9*0,85+1*2-0,7*1,8+2+0,6*0,6+1,3*2,1+1*1</t>
  </si>
  <si>
    <t>0,9*1,17+2,55*2,6</t>
  </si>
  <si>
    <t>469,257</t>
  </si>
  <si>
    <t>-100,51</t>
  </si>
  <si>
    <t>287,414</t>
  </si>
  <si>
    <t>95</t>
  </si>
  <si>
    <t>612321121</t>
  </si>
  <si>
    <t>Omítka vápenocementová vnitřních ploch nanášená ručně jednovrstvá, tloušťky do 10 mm hladká svislých konstrukcí stěn</t>
  </si>
  <si>
    <t>1692860034</t>
  </si>
  <si>
    <t>po otlučení ker obkladu</t>
  </si>
  <si>
    <t>1,2*(0,82+0,4)</t>
  </si>
  <si>
    <t>1,65*3,62</t>
  </si>
  <si>
    <t>1,22*(1,09+0,4*2+0,8*0,85)</t>
  </si>
  <si>
    <t>sanační omítka</t>
  </si>
  <si>
    <t>nové zdivo</t>
  </si>
  <si>
    <t>65,246</t>
  </si>
  <si>
    <t>2*(53,402+1*2,1+5,416+12,584+15,576+10,434+105,842)-2,85*2,35</t>
  </si>
  <si>
    <t>96</t>
  </si>
  <si>
    <t>612325213</t>
  </si>
  <si>
    <t>Vápenocementová omítka jednotlivých malých ploch hladká na stěnách, plochy jednotlivě přes 0,25 do 1 m2</t>
  </si>
  <si>
    <t>-1676386732</t>
  </si>
  <si>
    <t>97</t>
  </si>
  <si>
    <t>612325215</t>
  </si>
  <si>
    <t>Vápenocementová omítka jednotlivých malých ploch hladká na stěnách, plochy jednotlivě přes 1,0 do 4 m2</t>
  </si>
  <si>
    <t>707171475</t>
  </si>
  <si>
    <t>98</t>
  </si>
  <si>
    <t>612325302</t>
  </si>
  <si>
    <t>Vápenocementová omítka ostění nebo nadpraží štuková</t>
  </si>
  <si>
    <t>67522775</t>
  </si>
  <si>
    <t>0,7*0,7+0,25*0,7*4</t>
  </si>
  <si>
    <t>0,235*(0,9+1,7)*2+0,9*1,7</t>
  </si>
  <si>
    <t>0,3*(0,7+1,8)*2+0,7*1,8</t>
  </si>
  <si>
    <t>99</t>
  </si>
  <si>
    <t>612325412</t>
  </si>
  <si>
    <t>Oprava vápenocementové omítky vnitřních ploch hladké, tloušťky do 20 mm stěn, v rozsahu opravované plochy přes 10 do 30%</t>
  </si>
  <si>
    <t>-1683195922</t>
  </si>
  <si>
    <t>100</t>
  </si>
  <si>
    <t>612821012</t>
  </si>
  <si>
    <t>Sanační omítka vnitřních ploch stěn pro vlhké a zasolené zdivo, prováděná ve dvou vrstvách, tl. jádrové omítky do 30 mm ručně štuková</t>
  </si>
  <si>
    <t>42345771</t>
  </si>
  <si>
    <t>0,64*(1,3+0,93+2,8+13,68+8,8)</t>
  </si>
  <si>
    <t>0,64*(1,8+0,6+0,72+0,3+3,6+1+1,68+8,8+6,91+9,24+8,81+13,68*2-2,4*6)</t>
  </si>
  <si>
    <t>101</t>
  </si>
  <si>
    <t>612821031</t>
  </si>
  <si>
    <t>Sanační omítka vnitřních ploch stěn vyrovnávací vrstva, prováděná v tl. do 20 mm ručně</t>
  </si>
  <si>
    <t>724966827</t>
  </si>
  <si>
    <t>102</t>
  </si>
  <si>
    <t>622142001</t>
  </si>
  <si>
    <t>Potažení vnějších ploch pletivem v ploše nebo pruzích, na plném podkladu sklovláknitým vtlačením do tmelu stěn- sokl</t>
  </si>
  <si>
    <t>-242976098</t>
  </si>
  <si>
    <t>0,3*73,42</t>
  </si>
  <si>
    <t>103</t>
  </si>
  <si>
    <t>622212011R</t>
  </si>
  <si>
    <t>Montáž kontaktního zateplení vnějšího ostění, nadpraží nebo parapetu lepením z polystyrenových desek nebo z kombinovaných desek hloubky špalet do 200 mm, tloušťky desek přes 40 do 80 mm vč syst prvků a lišt</t>
  </si>
  <si>
    <t>2065498005</t>
  </si>
  <si>
    <t>7,43+6,62*2+6,38*2+1,98+2,12+1,9*11+4,06+2,07</t>
  </si>
  <si>
    <t>104</t>
  </si>
  <si>
    <t>28376441</t>
  </si>
  <si>
    <t>deska z polystyrénu XPS, hrana rovná a strukturovaný povrch 300kPa tl 60mm</t>
  </si>
  <si>
    <t>-1599068983</t>
  </si>
  <si>
    <t>64,560*0,2</t>
  </si>
  <si>
    <t>105</t>
  </si>
  <si>
    <t>622212021R</t>
  </si>
  <si>
    <t xml:space="preserve">Montáž kontaktního zateplení vnějšího ostění, nadpraží nebo parapetu lepením z polystyrenových desek nebo z kombinovaných desek hloubky špalet do 200 mm, tloušťky desek přes 80 do 120 mm vč syst prvků a lišt </t>
  </si>
  <si>
    <t>201108515</t>
  </si>
  <si>
    <t>2,28*2+2,28*2+0,48+0,68+0,8*11+0,46+0,97</t>
  </si>
  <si>
    <t>106</t>
  </si>
  <si>
    <t>28376443</t>
  </si>
  <si>
    <t>deska z polystyrénu XPS, hrana rovná a strukturovaný povrch 300kPa tl 100mm</t>
  </si>
  <si>
    <t>-1533606831</t>
  </si>
  <si>
    <t>20,510*0,2</t>
  </si>
  <si>
    <t>107</t>
  </si>
  <si>
    <t>622212061R</t>
  </si>
  <si>
    <t>Montáž kontaktního zateplení vnějšího ostění, nadpraží nebo parapetu lepením z polystyrenových desek nebo z kombinovaných desek hloubky špalet přes 200 do 400 mm, tloušťky desek přes 40 do 80 mm vč syst prvků a lišt</t>
  </si>
  <si>
    <t>1843711685</t>
  </si>
  <si>
    <t>6,62*2</t>
  </si>
  <si>
    <t>108</t>
  </si>
  <si>
    <t>-1570303680</t>
  </si>
  <si>
    <t>13,240*0,25</t>
  </si>
  <si>
    <t>109</t>
  </si>
  <si>
    <t>62221206R</t>
  </si>
  <si>
    <t>Montáž kontaktního zateplení vnějšího ostění, nadpraží nebo parapetu lepením z polystyrenových desek nebo z kombinovaných desek hloubky špalet přes 400 mm do 600 mm, tloušťky desek přes 40 do 80 mm vč syst prvků a lišt</t>
  </si>
  <si>
    <t>647678596</t>
  </si>
  <si>
    <t>2,6*2+2,23</t>
  </si>
  <si>
    <t>110</t>
  </si>
  <si>
    <t>1711847955</t>
  </si>
  <si>
    <t>7,430*0,55</t>
  </si>
  <si>
    <t>111</t>
  </si>
  <si>
    <t>622212071R</t>
  </si>
  <si>
    <t>Montáž kontaktního zateplení vnějšího ostění, nadpraží nebo parapetu lepením z polystyrenových desek nebo z kombinovaných desek hloubky špalet přes 200 do 400 mm, tloušťky desek přes 80 do 120 mm vč syst prvků a lišt</t>
  </si>
  <si>
    <t>1273430956</t>
  </si>
  <si>
    <t>2,28*2</t>
  </si>
  <si>
    <t>112</t>
  </si>
  <si>
    <t>1557905573</t>
  </si>
  <si>
    <t>4,560*0,25</t>
  </si>
  <si>
    <t>113</t>
  </si>
  <si>
    <t>62222104R</t>
  </si>
  <si>
    <t>Montáž kontaktního zateplení lepením a mechanickým kotvením z desek z minerální vlny s podélnou orientací vláken na vnější stěny, tloušťky desek přes 160 mm vč syst prvků a lišt</t>
  </si>
  <si>
    <t>-215911415</t>
  </si>
  <si>
    <t>V</t>
  </si>
  <si>
    <t>29,685*(5,1-0,3)</t>
  </si>
  <si>
    <t>Z</t>
  </si>
  <si>
    <t>22,385*(5,8-0,3)</t>
  </si>
  <si>
    <t>J</t>
  </si>
  <si>
    <t>10,715*(4,8+5,5)*0,5+10,715*4,2*0,5</t>
  </si>
  <si>
    <t>S</t>
  </si>
  <si>
    <t>10,625*(4,8+5,5)*0,5+10,675*4,2*0,5</t>
  </si>
  <si>
    <t>vnější výplně</t>
  </si>
  <si>
    <t>-(2,23*2,6+2,28*2,17*2+2,28*2,05*2+3,22*1,79+2,28*2,17*2+2,23*2,65+0,9*1,65+0,98*0,5+0,68*0,72)</t>
  </si>
  <si>
    <t>-(0,8*0,55*11+0,96*1,55+0,97*1,1)</t>
  </si>
  <si>
    <t>114</t>
  </si>
  <si>
    <t>911185336</t>
  </si>
  <si>
    <t>363,957*1,02 'Přepočtené koeficientem množství</t>
  </si>
  <si>
    <t>115</t>
  </si>
  <si>
    <t>622325103</t>
  </si>
  <si>
    <t>Oprava vápenocementové omítky vnějších ploch stupně členitosti 1 hladké stěn, v rozsahu opravované plochy přes 30 do 50%</t>
  </si>
  <si>
    <t>1692460728</t>
  </si>
  <si>
    <t>116</t>
  </si>
  <si>
    <t>62253103R</t>
  </si>
  <si>
    <t>Omítka systémová dekorativní silikonová pastovité konzistence vnějších ploch včetně penetrace podkladu imitace historické omítky (bez nátěru) dle popisu PU 5</t>
  </si>
  <si>
    <t>-237908849</t>
  </si>
  <si>
    <t>363,957</t>
  </si>
  <si>
    <t>0,2*(64,56+20,51)</t>
  </si>
  <si>
    <t>0,25*(13,24+4,56)</t>
  </si>
  <si>
    <t>0,55*7,43</t>
  </si>
  <si>
    <t>0,3*(10,25+10,3+22,1+29,07)</t>
  </si>
  <si>
    <t>117</t>
  </si>
  <si>
    <t>623331141</t>
  </si>
  <si>
    <t>Omítka cementová vnějších ploch nanášená ručně dvouvrstvá, tloušťky jádrové omítky do 15 mm a tloušťky štuku do 3 mm štuková pilířů nebo sloupů</t>
  </si>
  <si>
    <t>909614443</t>
  </si>
  <si>
    <t>komín</t>
  </si>
  <si>
    <t>2*(0,56+1,06+0,6+0,86)</t>
  </si>
  <si>
    <t>118</t>
  </si>
  <si>
    <t>629991011</t>
  </si>
  <si>
    <t>Zakrytí vnějších ploch před znečištěním včetně pozdějšího odkrytí výplní otvorů a svislých ploch fólií přilepenou lepící páskou</t>
  </si>
  <si>
    <t>-925992923</t>
  </si>
  <si>
    <t>49,074+7,395</t>
  </si>
  <si>
    <t>119</t>
  </si>
  <si>
    <t>629995101</t>
  </si>
  <si>
    <t>Očištění vnějších ploch tlakovou vodou omytím</t>
  </si>
  <si>
    <t>2116975850</t>
  </si>
  <si>
    <t xml:space="preserve">plochy pro opravu </t>
  </si>
  <si>
    <t>292,53+21,515</t>
  </si>
  <si>
    <t>120</t>
  </si>
  <si>
    <t>631311114</t>
  </si>
  <si>
    <t>Podkladní beton z betonu prostého bez zvýšených nároků na prostředí tl. přes 50 do 80 mm tř. C 16/20</t>
  </si>
  <si>
    <t>-1556174762</t>
  </si>
  <si>
    <t>(139,5+75)*0,06</t>
  </si>
  <si>
    <t>121</t>
  </si>
  <si>
    <t>631311115</t>
  </si>
  <si>
    <t>Mazanina z betonu prostého bez zvýšených nároků na prostředí tl. přes 50 do 80 mm tř. C 20/25</t>
  </si>
  <si>
    <t>-1643741249</t>
  </si>
  <si>
    <t>V1.1</t>
  </si>
  <si>
    <t>(29,58+2,5*1,47)*0,073</t>
  </si>
  <si>
    <t>V1.2</t>
  </si>
  <si>
    <t>10,2*0,075</t>
  </si>
  <si>
    <t>V1.2a</t>
  </si>
  <si>
    <t>7*0,048</t>
  </si>
  <si>
    <t>V1.3</t>
  </si>
  <si>
    <t>157,12*0,063</t>
  </si>
  <si>
    <t>122</t>
  </si>
  <si>
    <t>631311137</t>
  </si>
  <si>
    <t>Mazanina z betonu prostého bez zvýšených nároků na prostředí tl. přes 120 do 240 mm tř. C 30/37</t>
  </si>
  <si>
    <t>-1637572373</t>
  </si>
  <si>
    <t>26*0,15</t>
  </si>
  <si>
    <t>123</t>
  </si>
  <si>
    <t>631319171</t>
  </si>
  <si>
    <t>Příplatek k cenám mazanin za stržení povrchu spodní vrstvy mazaniny latí před vložením výztuže nebo pletiva pro tl. obou vrstev mazaniny přes 50 do 80 mm</t>
  </si>
  <si>
    <t>-1942043834</t>
  </si>
  <si>
    <t>124</t>
  </si>
  <si>
    <t>631319175</t>
  </si>
  <si>
    <t>Příplatek k cenám mazanin za stržení povrchu spodní vrstvy mazaniny latí před vložením výztuže nebo pletiva pro tl. obou vrstev mazaniny přes 120 do 240 mm</t>
  </si>
  <si>
    <t>355054372</t>
  </si>
  <si>
    <t>125</t>
  </si>
  <si>
    <t>631362021</t>
  </si>
  <si>
    <t>Výztuž mazanin ze svařovaných sítí z drátů typu KARI</t>
  </si>
  <si>
    <t>-1991329132</t>
  </si>
  <si>
    <t>V1.1-V1.3</t>
  </si>
  <si>
    <t>1,3*(29,58+2,5*1,47+10,2+7+157,12)*0,0013533</t>
  </si>
  <si>
    <t>126</t>
  </si>
  <si>
    <t>-1520043105</t>
  </si>
  <si>
    <t>26*1,3*0,00444</t>
  </si>
  <si>
    <t>127</t>
  </si>
  <si>
    <t>1136718849</t>
  </si>
  <si>
    <t>V1.5</t>
  </si>
  <si>
    <t>23,7</t>
  </si>
  <si>
    <t>V1.6</t>
  </si>
  <si>
    <t>V1.7</t>
  </si>
  <si>
    <t>71,8</t>
  </si>
  <si>
    <t>128</t>
  </si>
  <si>
    <t>-1854782483</t>
  </si>
  <si>
    <t>194,5*3</t>
  </si>
  <si>
    <t>129</t>
  </si>
  <si>
    <t>632451031</t>
  </si>
  <si>
    <t>Potěr cementový vyrovnávací z malty (MC-15) v ploše o průměrné (střední) tl. od 10 do 20 mm</t>
  </si>
  <si>
    <t>819957987</t>
  </si>
  <si>
    <t>130</t>
  </si>
  <si>
    <t>63247600R</t>
  </si>
  <si>
    <t>Cementová stěrka - Jemná vysoce odolná zušlechtěná cementová stěrka na bázi Wittenského cementu,kompl prov vč transparentního nátěru dle popisu v tabulce D.1.1.104 - PU/1</t>
  </si>
  <si>
    <t>1898385276</t>
  </si>
  <si>
    <t>21,4+1,2+1,7+2,8+3+2,7-1,4*2,3</t>
  </si>
  <si>
    <t>V1.4</t>
  </si>
  <si>
    <t>12,1+22*(0,16+0,29)*1,47</t>
  </si>
  <si>
    <t>8,6+2,9+3,7+5,6+2,9</t>
  </si>
  <si>
    <t>131</t>
  </si>
  <si>
    <t>632481213</t>
  </si>
  <si>
    <t>Separační vrstva k oddělení podlahových vrstev z polyetylénové fólie</t>
  </si>
  <si>
    <t>458024481</t>
  </si>
  <si>
    <t>207,575</t>
  </si>
  <si>
    <t>V1.5+V1.6+V1.7</t>
  </si>
  <si>
    <t>23,7+99+71,8</t>
  </si>
  <si>
    <t>132</t>
  </si>
  <si>
    <t>632481215</t>
  </si>
  <si>
    <t>Separační vrstva k oddělení podlahových vrstev z geotextilie PP 500g/m2</t>
  </si>
  <si>
    <t>1117052945</t>
  </si>
  <si>
    <t>29,58+2,5*1,47</t>
  </si>
  <si>
    <t>10,2</t>
  </si>
  <si>
    <t>157,12</t>
  </si>
  <si>
    <t>133</t>
  </si>
  <si>
    <t>635111241</t>
  </si>
  <si>
    <t>Násyp ze štěrkopísku, písku nebo kameniva pod podlahy se zhutněním z kameniva hrubého 8-16</t>
  </si>
  <si>
    <t>-671881191</t>
  </si>
  <si>
    <t>21,+1,2+1,7+2,8+3+2,7-1,4*2,3</t>
  </si>
  <si>
    <t>1,4*2,3+1,4*2,7</t>
  </si>
  <si>
    <t>13,5+74,9+72,5-1,4*2,7</t>
  </si>
  <si>
    <t>203,5*(0,02+0,04)*0,5</t>
  </si>
  <si>
    <t>Ostatní konstrukce a práce, bourání</t>
  </si>
  <si>
    <t>134</t>
  </si>
  <si>
    <t>941111132</t>
  </si>
  <si>
    <t>Montáž lešení řadového trubkového lehkého pracovního s podlahami s provozním zatížením tř. 3 do 200 kg/m2 šířky tř. W12 přes 1,2 do 1,5 m, výšky přes 10 do 25 m</t>
  </si>
  <si>
    <t>-477993266</t>
  </si>
  <si>
    <t>(25,4+32,7)*3,3</t>
  </si>
  <si>
    <t>(13,7+13,7)*4+13,7*42*0,5*2</t>
  </si>
  <si>
    <t>135</t>
  </si>
  <si>
    <t>941111232</t>
  </si>
  <si>
    <t>Montáž lešení řadového trubkového lehkého pracovního s podlahami s provozním zatížením tř. 3 do 200 kg/m2 Příplatek za první a každý další den použití lešení k ceně -1132</t>
  </si>
  <si>
    <t>813998894</t>
  </si>
  <si>
    <t>876,730*(30+31+30)</t>
  </si>
  <si>
    <t>136</t>
  </si>
  <si>
    <t>941111832</t>
  </si>
  <si>
    <t>Demontáž lešení řadového trubkového lehkého pracovního s podlahami s provozním zatížením tř. 3 do 200 kg/m2 šířky tř. W12 přes 1,2 do 1,5 m, výšky přes 10 do 25 m</t>
  </si>
  <si>
    <t>-2047474153</t>
  </si>
  <si>
    <t>137</t>
  </si>
  <si>
    <t>952901111</t>
  </si>
  <si>
    <t>Vyčištění budov nebo objektů před předáním do užívání budov bytové nebo občanské výstavby, světlé výšky podlaží do 4 m</t>
  </si>
  <si>
    <t>832807187</t>
  </si>
  <si>
    <t>10+10</t>
  </si>
  <si>
    <t>(29,7+23,4)*0,5*10,5*2</t>
  </si>
  <si>
    <t>138</t>
  </si>
  <si>
    <t>953940R01</t>
  </si>
  <si>
    <t>Ostatní prvky kompletizované,kompl prov dle podrobného popisu v tabulce - X 01</t>
  </si>
  <si>
    <t>1151247584</t>
  </si>
  <si>
    <t>139</t>
  </si>
  <si>
    <t>953940R02</t>
  </si>
  <si>
    <t>Ostatní prvky kompletizované,kompl prov dle podrobného popisu v tabulce - X 02</t>
  </si>
  <si>
    <t>1419574659</t>
  </si>
  <si>
    <t>140</t>
  </si>
  <si>
    <t>953940R03</t>
  </si>
  <si>
    <t>Ostatní prvky kompletizované,kompl prov dle podrobného popisu v tabulce - X 03</t>
  </si>
  <si>
    <t>-1917365956</t>
  </si>
  <si>
    <t>141</t>
  </si>
  <si>
    <t>953940R04</t>
  </si>
  <si>
    <t>Ostatní prvky kompletizované,kompl prov dle podrobného popisu v tabulce - X 04</t>
  </si>
  <si>
    <t>-1838677540</t>
  </si>
  <si>
    <t>142</t>
  </si>
  <si>
    <t>953940R05</t>
  </si>
  <si>
    <t>Ostatní prvky kompletizované,kompl prov dle podrobného popisu v tabulce - X 05</t>
  </si>
  <si>
    <t>-1792710272</t>
  </si>
  <si>
    <t>143</t>
  </si>
  <si>
    <t>953940R06</t>
  </si>
  <si>
    <t>Ostatní prvky kompletizované,kompl prov dle podrobného popisu v tabulce - X 06</t>
  </si>
  <si>
    <t>1320078695</t>
  </si>
  <si>
    <t>144</t>
  </si>
  <si>
    <t>953940R07</t>
  </si>
  <si>
    <t>Ostatní prvky kompletizované,kompl prov dle podrobného popisu v tabulce - X 07</t>
  </si>
  <si>
    <t>1462718312</t>
  </si>
  <si>
    <t>145</t>
  </si>
  <si>
    <t>953940R08</t>
  </si>
  <si>
    <t>Ostatní prvky kompletizované,kompl prov dle podrobného popisu v tabulce - X 08</t>
  </si>
  <si>
    <t>-1088943355</t>
  </si>
  <si>
    <t>146</t>
  </si>
  <si>
    <t>953940R09</t>
  </si>
  <si>
    <t>Ostatní prvky kompletizované,kompl prov dle podrobného popisu v tabulce - X 09</t>
  </si>
  <si>
    <t>-674672090</t>
  </si>
  <si>
    <t>147</t>
  </si>
  <si>
    <t>953940R10</t>
  </si>
  <si>
    <t>Ostatní prvky kompletizované,kompl prov dle podrobného popisu v tabulce - X 10</t>
  </si>
  <si>
    <t>-1264215221</t>
  </si>
  <si>
    <t>148</t>
  </si>
  <si>
    <t>953940R11</t>
  </si>
  <si>
    <t>Ostatní prvky kompletizované,kompl prov dle podrobného popisu v tabulce - X 11</t>
  </si>
  <si>
    <t>-1837766707</t>
  </si>
  <si>
    <t>149</t>
  </si>
  <si>
    <t>953940R12</t>
  </si>
  <si>
    <t>Ostatní prvky kompletizované,kompl prov dle podrobného popisu v tabulce - X 12</t>
  </si>
  <si>
    <t>-14857793</t>
  </si>
  <si>
    <t>150</t>
  </si>
  <si>
    <t>953940R13</t>
  </si>
  <si>
    <t>Ostatní prvky kompletizované,kompl prov dle podrobného popisu v tabulce - X 13</t>
  </si>
  <si>
    <t>2046599923</t>
  </si>
  <si>
    <t>151</t>
  </si>
  <si>
    <t>953940R14</t>
  </si>
  <si>
    <t>Ostatní prvky kompletizované,kompl prov dle podrobného popisu v tabulce - X 14</t>
  </si>
  <si>
    <t>-1214073941</t>
  </si>
  <si>
    <t>152</t>
  </si>
  <si>
    <t>953940R15</t>
  </si>
  <si>
    <t>Ostatní prvky kompletizované,kompl prov dle podrobného popisu v tabulce - X 15</t>
  </si>
  <si>
    <t>-437010172</t>
  </si>
  <si>
    <t>153</t>
  </si>
  <si>
    <t>953940R16</t>
  </si>
  <si>
    <t>Ostatní prvky kompletizované,kompl prov dle podrobného popisu v tabulce - X 16</t>
  </si>
  <si>
    <t>-1922585179</t>
  </si>
  <si>
    <t>154</t>
  </si>
  <si>
    <t>953940R17</t>
  </si>
  <si>
    <t>Ostatní prvky kompletizované,kompl prov dle podrobného popisu v tabulce - X 17</t>
  </si>
  <si>
    <t>-1130744989</t>
  </si>
  <si>
    <t>155</t>
  </si>
  <si>
    <t>953940R18</t>
  </si>
  <si>
    <t>Ostatní prvky kompletizované,kompl prov dle podrobného popisu v tabulce - X 17b</t>
  </si>
  <si>
    <t>269905669</t>
  </si>
  <si>
    <t>156</t>
  </si>
  <si>
    <t>953940R19</t>
  </si>
  <si>
    <t>Ostatní prvky kompletizované,kompl prov dle podrobného popisu v tabulce - X 18</t>
  </si>
  <si>
    <t>204453498</t>
  </si>
  <si>
    <t>157</t>
  </si>
  <si>
    <t>953940R20</t>
  </si>
  <si>
    <t>Ostatní prvky kompletizované,kompl prov dle podrobného popisu v tabulce - X 19</t>
  </si>
  <si>
    <t>1123629204</t>
  </si>
  <si>
    <t>158</t>
  </si>
  <si>
    <t>953940R21</t>
  </si>
  <si>
    <t>Ostatní prvky kompletizované,kompl prov dle podrobného popisu v tabulce - X 20</t>
  </si>
  <si>
    <t>-1940796870</t>
  </si>
  <si>
    <t>159</t>
  </si>
  <si>
    <t>953940R22</t>
  </si>
  <si>
    <t>Ostatní prvky kompletizované,kompl prov dle podrobného popisu v tabulce - X 21</t>
  </si>
  <si>
    <t>149572978</t>
  </si>
  <si>
    <t>160</t>
  </si>
  <si>
    <t>953940R23</t>
  </si>
  <si>
    <t>Ostatní prvky kompletizované,kompl prov dle podrobného popisu v tabulce - X 22</t>
  </si>
  <si>
    <t>1999952198</t>
  </si>
  <si>
    <t>161</t>
  </si>
  <si>
    <t>953940R24</t>
  </si>
  <si>
    <t>Ostatní prvky kompletizované,kompl prov dle podrobného popisu v tabulce - X 23</t>
  </si>
  <si>
    <t>816748914</t>
  </si>
  <si>
    <t>162</t>
  </si>
  <si>
    <t>953940R25</t>
  </si>
  <si>
    <t>Ostatní prvky kompletizované,kompl prov dle podrobného popisu v tabulce - X 24</t>
  </si>
  <si>
    <t>1612056847</t>
  </si>
  <si>
    <t>163</t>
  </si>
  <si>
    <t>953940R26</t>
  </si>
  <si>
    <t>Ostatní prvky kompletizované,kompl prov dle podrobného popisu v tabulce - X 25 (3 různé velikosti)</t>
  </si>
  <si>
    <t>-1342330210</t>
  </si>
  <si>
    <t>164</t>
  </si>
  <si>
    <t>953940R27</t>
  </si>
  <si>
    <t>Ostatní prvky kompletizované,kompl prov dle podrobného popisu v tabulce - X 26</t>
  </si>
  <si>
    <t>-988508585</t>
  </si>
  <si>
    <t>165</t>
  </si>
  <si>
    <t>953940R28</t>
  </si>
  <si>
    <t>Ostatní prvky kompletizované,kompl prov dle podrobného popisu v tabulce - X 27</t>
  </si>
  <si>
    <t>1018368885</t>
  </si>
  <si>
    <t>166</t>
  </si>
  <si>
    <t>953940R29</t>
  </si>
  <si>
    <t>Ostatní prvky kompletizované,kompl prov dle podrobného popisu v tabulce - X 28</t>
  </si>
  <si>
    <t>679757435</t>
  </si>
  <si>
    <t>167</t>
  </si>
  <si>
    <t>953940R30</t>
  </si>
  <si>
    <t>Ostatní prvky kompletizované,kompl prov dle podrobného popisu v tabulce - X 29</t>
  </si>
  <si>
    <t>1938409564</t>
  </si>
  <si>
    <t>168</t>
  </si>
  <si>
    <t>9539412R1</t>
  </si>
  <si>
    <t>Ocelová táhla vč kotevních destiček,kompl prov D+M+kotvení</t>
  </si>
  <si>
    <t>kg</t>
  </si>
  <si>
    <t>-114150320</t>
  </si>
  <si>
    <t>statika v.č. D.1.2.</t>
  </si>
  <si>
    <t>48,5</t>
  </si>
  <si>
    <t>169</t>
  </si>
  <si>
    <t>9539412R2</t>
  </si>
  <si>
    <t>Orientační tabulky dle PBŘ - D+M</t>
  </si>
  <si>
    <t>844976477</t>
  </si>
  <si>
    <t>170</t>
  </si>
  <si>
    <t>953943211</t>
  </si>
  <si>
    <t>Osazování drobných kovových předmětů kotvených do stěny hasicího přístroje</t>
  </si>
  <si>
    <t>-855710712</t>
  </si>
  <si>
    <t>1+1+5</t>
  </si>
  <si>
    <t>171</t>
  </si>
  <si>
    <t>449321R1</t>
  </si>
  <si>
    <t xml:space="preserve">přístroj hasicí ruční s hasící schopností 21A </t>
  </si>
  <si>
    <t>277472910</t>
  </si>
  <si>
    <t>172</t>
  </si>
  <si>
    <t>449321R2</t>
  </si>
  <si>
    <t>přístroj hasicí ruční s hasící schopností 55B</t>
  </si>
  <si>
    <t>-1584597629</t>
  </si>
  <si>
    <t>173</t>
  </si>
  <si>
    <t>449321R3</t>
  </si>
  <si>
    <t>přístroj hasicí ruční s hasící schopností 34A</t>
  </si>
  <si>
    <t>930429811</t>
  </si>
  <si>
    <t>174</t>
  </si>
  <si>
    <t>961044111</t>
  </si>
  <si>
    <t>Bourání základů z betonu prostého</t>
  </si>
  <si>
    <t>1966503363</t>
  </si>
  <si>
    <t>pod ocelový sloup</t>
  </si>
  <si>
    <t>0,5*0,4*0,4</t>
  </si>
  <si>
    <t>175</t>
  </si>
  <si>
    <t>962031132</t>
  </si>
  <si>
    <t>Bourání příček z cihel, tvárnic nebo příčkovek z cihel pálených, plných nebo dutých na maltu vápennou nebo vápenocementovou, tl. do 100 mm</t>
  </si>
  <si>
    <t>1590378435</t>
  </si>
  <si>
    <t>3,12*(0,97+1,22+0,9+2,61*2+3,12+1,23+2,75+1,23+5,58)</t>
  </si>
  <si>
    <t>-(1,18+1,38+1,58+1,18*2+1,18+1,58)</t>
  </si>
  <si>
    <t>176</t>
  </si>
  <si>
    <t>962031133</t>
  </si>
  <si>
    <t>Bourání příček z cihel, tvárnic nebo příčkovek z cihel pálených, plných nebo dutých na maltu vápennou nebo vápenocementovou, tl. do 150 mm</t>
  </si>
  <si>
    <t>-1358613316</t>
  </si>
  <si>
    <t>3,12*2,6-1,58</t>
  </si>
  <si>
    <t>177</t>
  </si>
  <si>
    <t>962032231</t>
  </si>
  <si>
    <t>Bourání zdiva nadzákladového z cihel nebo tvárnic z cihel pálených nebo vápenopískových, na maltu vápennou nebo vápenocementovou, objemu přes 1 m3</t>
  </si>
  <si>
    <t>-1068465219</t>
  </si>
  <si>
    <t>(0,4*10,295+10,295*4,4*0,5-1,1*0,47)*0,4</t>
  </si>
  <si>
    <t>(0,4*10,247+10,247*4,4*0,5)*0,4</t>
  </si>
  <si>
    <t>nadezdívka</t>
  </si>
  <si>
    <t>0,25*(14,061+15,012+22,149)*0,4</t>
  </si>
  <si>
    <t>parapet</t>
  </si>
  <si>
    <t>0,45*2,42*0,6*2</t>
  </si>
  <si>
    <t>zdivo</t>
  </si>
  <si>
    <t>4,17*3,15*0,25</t>
  </si>
  <si>
    <t>3,12*0,2*0,4</t>
  </si>
  <si>
    <t>178</t>
  </si>
  <si>
    <t>962032631</t>
  </si>
  <si>
    <t>Bourání zdiva nadzákladového z cihel nebo tvárnic komínového z cihel pálených, šamotových nebo vápenopískových nad střechou na maltu vápennou nebo vápenocementovou</t>
  </si>
  <si>
    <t>129020806</t>
  </si>
  <si>
    <t>0,4*0,4*6,6*2</t>
  </si>
  <si>
    <t>179</t>
  </si>
  <si>
    <t>962042320</t>
  </si>
  <si>
    <t>Bourání zdiva z betonu prostého nadzákladového objemu do 1 m3</t>
  </si>
  <si>
    <t>1791289060</t>
  </si>
  <si>
    <t>zídky u venkovního schodiště vč případného základu</t>
  </si>
  <si>
    <t>(2,47+1,27)*0,5*1,6*0,2*2</t>
  </si>
  <si>
    <t>180</t>
  </si>
  <si>
    <t>962081141</t>
  </si>
  <si>
    <t>Bourání zdiva příček nebo vybourání otvorů ze skleněných tvárnic, tl. do 150 mm</t>
  </si>
  <si>
    <t>664394717</t>
  </si>
  <si>
    <t>1,6*1*2</t>
  </si>
  <si>
    <t>181</t>
  </si>
  <si>
    <t>963013530</t>
  </si>
  <si>
    <t>Bourání stropů s keramickou výplní jakékoliv tloušťky</t>
  </si>
  <si>
    <t>-358259338</t>
  </si>
  <si>
    <t>80,52*0,18</t>
  </si>
  <si>
    <t>182</t>
  </si>
  <si>
    <t>963042819</t>
  </si>
  <si>
    <t>Bourání schodišťových stupňů betonových zhotovených na místě</t>
  </si>
  <si>
    <t>1916253523</t>
  </si>
  <si>
    <t>vstup</t>
  </si>
  <si>
    <t>3,4*5</t>
  </si>
  <si>
    <t>183</t>
  </si>
  <si>
    <t>963051113</t>
  </si>
  <si>
    <t>Bourání železobetonových stropů deskových, tl. přes 80 mm</t>
  </si>
  <si>
    <t>664846533</t>
  </si>
  <si>
    <t>podesta u venkovního schodiště</t>
  </si>
  <si>
    <t>3,4*1,268*0,2</t>
  </si>
  <si>
    <t>184</t>
  </si>
  <si>
    <t>964061331</t>
  </si>
  <si>
    <t>Uvolnění zhlaví trámu při jeho výměně pro jakoukoliv délku uložení, ze zdiva cihelného, o průřezu zhlaví do 0,05 m2</t>
  </si>
  <si>
    <t>1287392054</t>
  </si>
  <si>
    <t>185</t>
  </si>
  <si>
    <t>964073331</t>
  </si>
  <si>
    <t>Vybourání válcovaných nosníků uložených ve zdivu cihelném délky do 6 m, hmotnosti do 35 kg/m</t>
  </si>
  <si>
    <t>1692717313</t>
  </si>
  <si>
    <t>9,6*9*0,0219</t>
  </si>
  <si>
    <t>186</t>
  </si>
  <si>
    <t>965042141</t>
  </si>
  <si>
    <t>Bourání mazanin betonových tl. do 100 mm, plochy přes 4 m2</t>
  </si>
  <si>
    <t>-18972359</t>
  </si>
  <si>
    <t>půda</t>
  </si>
  <si>
    <t>(17,5+14,2)*0,5*8,8*0,08</t>
  </si>
  <si>
    <t>podlaha</t>
  </si>
  <si>
    <t>(125,8+73)*0,08</t>
  </si>
  <si>
    <t>187</t>
  </si>
  <si>
    <t>965082923</t>
  </si>
  <si>
    <t>Odstranění násypu pod podlahami tl. do 100 mm, plochy přes 2 m2</t>
  </si>
  <si>
    <t>-1533730135</t>
  </si>
  <si>
    <t>0,06*(125,8+73)</t>
  </si>
  <si>
    <t>188</t>
  </si>
  <si>
    <t>967031132</t>
  </si>
  <si>
    <t>Přisekání (špicování) plošné nebo rovných ostění zdiva z cihel pálených rovných ostění, bez odstupu, po hrubém vybourání otvorů, na maltu vápennou nebo vápenocementovou</t>
  </si>
  <si>
    <t>1222536947</t>
  </si>
  <si>
    <t>0,4*(3,12*5+2,3*6)</t>
  </si>
  <si>
    <t>0,6*(2,7*2+2,3)</t>
  </si>
  <si>
    <t>0,3*1,3*2</t>
  </si>
  <si>
    <t>0,8*(3,12*2+3,12)</t>
  </si>
  <si>
    <t>189</t>
  </si>
  <si>
    <t>967031732</t>
  </si>
  <si>
    <t>Přisekání (špicování) plošné nebo rovných ostění zdiva z cihel pálených plošné, na maltu vápennou nebo vápenocementovou, tl. na maltu vápennou nebo vápenocementovou, tl. do 100 mm</t>
  </si>
  <si>
    <t>334788573</t>
  </si>
  <si>
    <t>tl 80 mm</t>
  </si>
  <si>
    <t>(1,1+1,1)*3</t>
  </si>
  <si>
    <t>tl 100 mm</t>
  </si>
  <si>
    <t>3,12*0,4</t>
  </si>
  <si>
    <t>190</t>
  </si>
  <si>
    <t>967031734</t>
  </si>
  <si>
    <t>Přisekání (špicování) plošné nebo rovných ostění zdiva z cihel pálených plošné, na maltu vápennou nebo vápenocementovou, tl. na maltu vápennou nebo vápenocementovou, tl. do 300 mm</t>
  </si>
  <si>
    <t>1902412526</t>
  </si>
  <si>
    <t>přizdívka</t>
  </si>
  <si>
    <t>4,6*1</t>
  </si>
  <si>
    <t>191</t>
  </si>
  <si>
    <t>968062374</t>
  </si>
  <si>
    <t>Vybourání dřevěných rámů oken s křídly, dveřních zárubní, vrat, stěn, ostění nebo obkladů rámů oken s křídly zdvojených, plochy do 1 m2</t>
  </si>
  <si>
    <t>119621204</t>
  </si>
  <si>
    <t>0,58*0,6+0,58*0,88+0,89*1,15+0,88*0,82*2</t>
  </si>
  <si>
    <t>192</t>
  </si>
  <si>
    <t>968062455</t>
  </si>
  <si>
    <t>Vybourání dřevěných rámů oken s křídly, dveřních zárubní, vrat, stěn, ostění nebo obkladů dveřních zárubní, plochy do 2 m2</t>
  </si>
  <si>
    <t>-361697206</t>
  </si>
  <si>
    <t>1,1*1,28</t>
  </si>
  <si>
    <t>193</t>
  </si>
  <si>
    <t>968062456</t>
  </si>
  <si>
    <t>Vybourání dřevěných rámů oken s křídly, dveřních zárubní, vrat, stěn, ostění nebo obkladů dveřních zárubní, plochy přes 2 m2</t>
  </si>
  <si>
    <t>-597806239</t>
  </si>
  <si>
    <t>2,26*1,98+2,39*2,6</t>
  </si>
  <si>
    <t>194</t>
  </si>
  <si>
    <t>968072244</t>
  </si>
  <si>
    <t>Vybourání kovových rámů oken s křídly, dveřních zárubní, vrat, stěn, ostění nebo obkladů okenních rámů s křídly jednoduchých, plochy do 1 m2</t>
  </si>
  <si>
    <t>-417446850</t>
  </si>
  <si>
    <t>0,9*0,43+0,79*0,6+1,17*0,57</t>
  </si>
  <si>
    <t>195</t>
  </si>
  <si>
    <t>968072247</t>
  </si>
  <si>
    <t>Vybourání kovových rámů oken s křídly, dveřních zárubní, vrat, stěn, ostění nebo obkladů okenních rámů s křídly jednoduchých, plochy přes 4 m2</t>
  </si>
  <si>
    <t>-1362138533</t>
  </si>
  <si>
    <t>2,42*2,17*4</t>
  </si>
  <si>
    <t>196</t>
  </si>
  <si>
    <t>96807235R</t>
  </si>
  <si>
    <t>Vybourání kovových rámů oken s křídly vč kovové výplně do 1 m2</t>
  </si>
  <si>
    <t>-1679595659</t>
  </si>
  <si>
    <t>1*0,5</t>
  </si>
  <si>
    <t>197</t>
  </si>
  <si>
    <t>968072455</t>
  </si>
  <si>
    <t>Vybourání kovových rámů oken s křídly, dveřních zárubní, vrat, stěn, ostění nebo obkladů dveřních zárubní, plochy do 2 m2</t>
  </si>
  <si>
    <t>-1958246671</t>
  </si>
  <si>
    <t>(0,6+0,9+0,7+0,8*4)*1,97</t>
  </si>
  <si>
    <t>0,9*1,65</t>
  </si>
  <si>
    <t>198</t>
  </si>
  <si>
    <t>96901100R</t>
  </si>
  <si>
    <t>Demontáž veškerých instalací vč likvidace</t>
  </si>
  <si>
    <t>-1337089754</t>
  </si>
  <si>
    <t>199</t>
  </si>
  <si>
    <t>971033561</t>
  </si>
  <si>
    <t>Vybourání otvorů ve zdivu základovém nebo nadzákladovém z cihel, tvárnic, příčkovek z cihel pálených na maltu vápennou nebo vápenocementovou plochy do 1 m2, tl. do 600 mm</t>
  </si>
  <si>
    <t>-76071965</t>
  </si>
  <si>
    <t>0,9*0,73*0,6</t>
  </si>
  <si>
    <t>1,1*0,46*0,6</t>
  </si>
  <si>
    <t>0,93*0,73*0,4*9</t>
  </si>
  <si>
    <t>1,3*0,375*0,4*9</t>
  </si>
  <si>
    <t>1,3*0,375*0,5*2+0,93*0,73*0,5*2</t>
  </si>
  <si>
    <t>(0,8+0,35)*0,5*0,6</t>
  </si>
  <si>
    <t>200</t>
  </si>
  <si>
    <t>971033651</t>
  </si>
  <si>
    <t>Vybourání otvorů ve zdivu základovém nebo nadzákladovém z cihel, tvárnic, příčkovek z cihel pálených na maltu vápennou nebo vápenocementovou plochy do 4 m2, tl. do 600 mm</t>
  </si>
  <si>
    <t>-345044827</t>
  </si>
  <si>
    <t>(2,4*2,62*2-1,6*1-0,89*1,115)*0,6</t>
  </si>
  <si>
    <t>(2,4*2,26-1*1,98)*0,6</t>
  </si>
  <si>
    <t>(2,4*2,26-0,79*0,6)*0,6</t>
  </si>
  <si>
    <t>3,08*2,26*0,6</t>
  </si>
  <si>
    <t>2,55*2,15*0,5</t>
  </si>
  <si>
    <t>1,2*3,12*0,6</t>
  </si>
  <si>
    <t>(2,4*3,12*2+1,13*3,12)*0,4</t>
  </si>
  <si>
    <t>201</t>
  </si>
  <si>
    <t>971033681</t>
  </si>
  <si>
    <t>Vybourání otvorů ve zdivu základovém nebo nadzákladovém z cihel, tvárnic, příčkovek z cihel pálených na maltu vápennou nebo vápenocementovou plochy do 4 m2, tl. do 900 mm</t>
  </si>
  <si>
    <t>770650107</t>
  </si>
  <si>
    <t>1,7*3,12*0,8</t>
  </si>
  <si>
    <t>(2,4*2,62-0,58*0,43)*0,65</t>
  </si>
  <si>
    <t>202</t>
  </si>
  <si>
    <t>973031151</t>
  </si>
  <si>
    <t>Vysekání nik ve zdivu z cihel na maltu vápennou nebo vápenocementovou výklenků, pohledové plochy přes 0,25 m2</t>
  </si>
  <si>
    <t>-1768371766</t>
  </si>
  <si>
    <t>0,4*1,4*0,2</t>
  </si>
  <si>
    <t>0,9*1,7*0,235</t>
  </si>
  <si>
    <t>0,25*0,7*0,7</t>
  </si>
  <si>
    <t>203</t>
  </si>
  <si>
    <t>973031324</t>
  </si>
  <si>
    <t>Vysekání kapes ve zdivu z cihel na maltu vápennou nebo vápenocementovou kapes, plochy do 0,10 m2, hl. do 150 mm pro uložení nosníků</t>
  </si>
  <si>
    <t>-1380639455</t>
  </si>
  <si>
    <t>204</t>
  </si>
  <si>
    <t>973031325</t>
  </si>
  <si>
    <t>Vysekání výklenků nebo kapes ve zdivu z cihel na maltu vápennou nebo vápenocementovou kapes, plochy do 0,10 m2, hl. do 300 mm</t>
  </si>
  <si>
    <t>-1827698672</t>
  </si>
  <si>
    <t>trámy mezaninu</t>
  </si>
  <si>
    <t>12+4</t>
  </si>
  <si>
    <t>205</t>
  </si>
  <si>
    <t>973032862</t>
  </si>
  <si>
    <t>Vysekání kapes ve zdivu z dutých cihel nebo tvárnic pro zavázání nových příček a zdí, tl. do 100 mm</t>
  </si>
  <si>
    <t>490609334</t>
  </si>
  <si>
    <t>3,385*2+2,652</t>
  </si>
  <si>
    <t>206</t>
  </si>
  <si>
    <t>973032863</t>
  </si>
  <si>
    <t>Vysekání kapes ve zdivu z dutých cihel nebo tvárnic pro zavázání nových příček a zdí, tl. do 150 mm</t>
  </si>
  <si>
    <t>49248291</t>
  </si>
  <si>
    <t>3,385*6</t>
  </si>
  <si>
    <t>207</t>
  </si>
  <si>
    <t>973032864</t>
  </si>
  <si>
    <t>Vysekání kapes ve zdivu z dutých cihel nebo tvárnic pro zavázání nových příček a zdí, tl. do 300 mm</t>
  </si>
  <si>
    <t>242969912</t>
  </si>
  <si>
    <t>2,65*2+3,385*2+1,5*2+4,3</t>
  </si>
  <si>
    <t>208</t>
  </si>
  <si>
    <t>974031165</t>
  </si>
  <si>
    <t>Vysekání rýh ve zdivu cihelném na maltu vápennou nebo vápenocementovou do hl. 150 mm a šířky do 200 mm</t>
  </si>
  <si>
    <t>-658601004</t>
  </si>
  <si>
    <t>pro mezipodestu</t>
  </si>
  <si>
    <t>1,8+1+0,29+1,7</t>
  </si>
  <si>
    <t>209</t>
  </si>
  <si>
    <t>97403116R</t>
  </si>
  <si>
    <t>Vysekání rýh ve zdivu cihelném na maltu vápennou nebo vápenocementovou pro sloupek 250x400 mm</t>
  </si>
  <si>
    <t>-30240126</t>
  </si>
  <si>
    <t>1,3*4</t>
  </si>
  <si>
    <t>210</t>
  </si>
  <si>
    <t>974031666</t>
  </si>
  <si>
    <t>Vysekání rýh ve zdivu cihelném na maltu vápennou nebo vápenocementovou pro vložení nosníků nebo překladů do zdí, před vybouráním otvoru do hl. 150 mm, při v. nosníku do 250 mm</t>
  </si>
  <si>
    <t>-566169323</t>
  </si>
  <si>
    <t>překladů</t>
  </si>
  <si>
    <t>1,25*(8+8+6*9)</t>
  </si>
  <si>
    <t>3*7*3</t>
  </si>
  <si>
    <t>0,8*2</t>
  </si>
  <si>
    <t>211</t>
  </si>
  <si>
    <t>1243370797</t>
  </si>
  <si>
    <t>6,5*2+6*2</t>
  </si>
  <si>
    <t>212</t>
  </si>
  <si>
    <t>978012191</t>
  </si>
  <si>
    <t>Otlučení vápenných nebo vápenocementových omítek vnitřních ploch stropů rákosovaných, v rozsahu přes 50 do 100 %</t>
  </si>
  <si>
    <t>621661643</t>
  </si>
  <si>
    <t>(17,5+14,2)*0,5*8,8</t>
  </si>
  <si>
    <t>213</t>
  </si>
  <si>
    <t>978013141</t>
  </si>
  <si>
    <t>Otlučení vápenných nebo vápenocementových omítek vnitřních ploch stěn s vyškrabáním spar, s očištěním zdiva, v rozsahu přes 10 do 30 %</t>
  </si>
  <si>
    <t>-1787939578</t>
  </si>
  <si>
    <t>3,065*(16,84+14,28+8,27*2+8,7+2,8*2+9,22+0,79)</t>
  </si>
  <si>
    <t>2,065*(5,7+2,6+6,9+2,73+3,49+2,61+9,24)</t>
  </si>
  <si>
    <t>0,35*(10,21+7,11)</t>
  </si>
  <si>
    <t>1,7*(18,86+15,03)</t>
  </si>
  <si>
    <t>1,5*(8,88+3,22+6,73)</t>
  </si>
  <si>
    <t>-(2,23*2,6+2,28*2,17*2+2,28*2,05*2+3,22*1,79+2,28*2,17*2+2,23*2,6+0,98*0,5+0,68*0,72)</t>
  </si>
  <si>
    <t>-(0,8*0,5*11+0,96*1,55)</t>
  </si>
  <si>
    <t>-2,4*2,62*2*2</t>
  </si>
  <si>
    <t>-(0,9*0,85+2-0,7*1,8+2+0,6*0,6+1,3*2,1+1*1+0,9*1,17+2,55*2,6)</t>
  </si>
  <si>
    <t>214</t>
  </si>
  <si>
    <t>978013191</t>
  </si>
  <si>
    <t>Otlučení vápenných nebo vápenocementových omítek vnitřních ploch stěn s vyškrabáním spar, s očištěním zdiva, v rozsahu přes 50 do 100 %</t>
  </si>
  <si>
    <t>-1178370912</t>
  </si>
  <si>
    <t>pro sanaci vnitřního zdí</t>
  </si>
  <si>
    <t>0,44*(2,23+2,6*2)</t>
  </si>
  <si>
    <t>0,295*(2,28+2,17*2)*2</t>
  </si>
  <si>
    <t>0,295*(2,28+2,05*2)*2</t>
  </si>
  <si>
    <t>0,385*(0,9+1,17*2)</t>
  </si>
  <si>
    <t>0,58*(3,22+1,79*2)</t>
  </si>
  <si>
    <t>0,53*(2,55+2,17*2)</t>
  </si>
  <si>
    <t>0,3*(2,28+2,17*2)*2</t>
  </si>
  <si>
    <t>0,25*(0,98+0,2*2+0,68+0,72*2)</t>
  </si>
  <si>
    <t>0,25*(0,8+0,55*2)*2</t>
  </si>
  <si>
    <t>0,2*(0,8+0,55*2)*9</t>
  </si>
  <si>
    <t>0,6*(1,11+1,275*2)</t>
  </si>
  <si>
    <t>0,25*(0,96+1,55*2+0,97+1,1*2)</t>
  </si>
  <si>
    <t>215</t>
  </si>
  <si>
    <t>978015351</t>
  </si>
  <si>
    <t>Otlučení vápenných nebo vápenocementových omítek vnějších ploch s vyškrabáním spar a s očištěním zdiva stupně členitosti 1 a 2, v rozsahu přes 30 do 40 %</t>
  </si>
  <si>
    <t>2059114548</t>
  </si>
  <si>
    <t>(10,25+10,3)*5</t>
  </si>
  <si>
    <t>22,14*4,5</t>
  </si>
  <si>
    <t>29,07*5,05</t>
  </si>
  <si>
    <t>-0,3*(10,25+10,3+22,1+29,07)</t>
  </si>
  <si>
    <t>otvory</t>
  </si>
  <si>
    <t>-(2,23*2,6+2,28*2,17*2+2,28*2,05*2+3,22*1,79+2,28*2,17*2+2,23*2,6+0,98*0,5+0,68*0,72+0,8*0,55*11)</t>
  </si>
  <si>
    <t>0,2*(7,43+6,62*2+6,38*2+6,8+6,62*2+7,43+1,98+2,12+1,9*11)</t>
  </si>
  <si>
    <t>216</t>
  </si>
  <si>
    <t>978015391</t>
  </si>
  <si>
    <t>Otlučení vápenných nebo vápenocementových omítek vnějších ploch s vyškrabáním spar a s očištěním zdiva stupně členitosti 1 a 2, v rozsahu přes 80 do 100 %</t>
  </si>
  <si>
    <t>-326474285</t>
  </si>
  <si>
    <t>sokl</t>
  </si>
  <si>
    <t>217</t>
  </si>
  <si>
    <t>978023411</t>
  </si>
  <si>
    <t>Vyškrabání malty ze spár zdiva cihelného mimo komínového</t>
  </si>
  <si>
    <t>279265880</t>
  </si>
  <si>
    <t>0,96*(29,6+22,4+10,72+10,7)</t>
  </si>
  <si>
    <t>218</t>
  </si>
  <si>
    <t>985131311</t>
  </si>
  <si>
    <t>Očištění ploch stěn ruční dočištění ocelovými kartáči</t>
  </si>
  <si>
    <t>516332083</t>
  </si>
  <si>
    <t>219</t>
  </si>
  <si>
    <t>98523111R</t>
  </si>
  <si>
    <t>Spárování zdiva maltou CS IV pro výplň spár po líc zdiva</t>
  </si>
  <si>
    <t>26899657</t>
  </si>
  <si>
    <t>zdivo vnějšíu soklu</t>
  </si>
  <si>
    <t>92,509</t>
  </si>
  <si>
    <t>vnitřní zdivo pro sanaci</t>
  </si>
  <si>
    <t>220</t>
  </si>
  <si>
    <t>985331213</t>
  </si>
  <si>
    <t>Dodatečné vlepování betonářské výztuže včetně vyvrtání a vyčištění otvoru chemickou maltou průměr výztuže 12 mm</t>
  </si>
  <si>
    <t>950547376</t>
  </si>
  <si>
    <t xml:space="preserve">Ukotvení schod trámu k základu </t>
  </si>
  <si>
    <t>0,3*10</t>
  </si>
  <si>
    <t>221</t>
  </si>
  <si>
    <t>13021013</t>
  </si>
  <si>
    <t>tyč ocelová žebírková jakost BSt 500S (10 505) výztuž do betonu D 12mm</t>
  </si>
  <si>
    <t>-1950279880</t>
  </si>
  <si>
    <t>3*0,00091 'Přepočtené koeficientem množství</t>
  </si>
  <si>
    <t>222</t>
  </si>
  <si>
    <t>985331217</t>
  </si>
  <si>
    <t>Dodatečné vlepování betonářské výztuže včetně vyvrtání a vyčištění otvoru chemickou maltou průměr výztuže 20 mm</t>
  </si>
  <si>
    <t>371395723</t>
  </si>
  <si>
    <t>spojení stáv a nových základů</t>
  </si>
  <si>
    <t>110*0,2</t>
  </si>
  <si>
    <t>223</t>
  </si>
  <si>
    <t>13021017</t>
  </si>
  <si>
    <t>tyč ocelová žebírková jakost BSt 500S (10 505) výztuž do betonu D 20mm</t>
  </si>
  <si>
    <t>-1115152082</t>
  </si>
  <si>
    <t>22*0,00254 'Přepočtené koeficientem množství</t>
  </si>
  <si>
    <t>224</t>
  </si>
  <si>
    <t>985421132</t>
  </si>
  <si>
    <t>Injektáž trhlin v cihelném, kamenném nebo smíšeném zdivu nízkotlaká do 0,6 MP, včetně provedení vrtů aktivovanou cementovou maltou šířka trhlin přes 5 do 10 mm tloušťka zdiva přes 300 do 450 mm</t>
  </si>
  <si>
    <t>-1700100831</t>
  </si>
  <si>
    <t>rozteč ccaa 120 mm</t>
  </si>
  <si>
    <t>(6,91+2,73+1,42+13,68+10,29)*2</t>
  </si>
  <si>
    <t>225</t>
  </si>
  <si>
    <t>985421133</t>
  </si>
  <si>
    <t>Injektáž trhlin v cihelném, kamenném nebo smíšeném zdivu nízkotlaká do 0,6 MP, včetně provedení vrtů aktivovanou cementovou maltou šířka trhlin přes 5 do 10 mm tloušťka zdiva přes 450 do 600 mm</t>
  </si>
  <si>
    <t>1755040545</t>
  </si>
  <si>
    <t>rozteč cca 120 mm</t>
  </si>
  <si>
    <t>(9,234+4,65+13,68+2,9)*2</t>
  </si>
  <si>
    <t>226</t>
  </si>
  <si>
    <t>985421134</t>
  </si>
  <si>
    <t>Injektáž trhlin v cihelném, kamenném nebo smíšeném zdivu nízkotlaká do 0,6 MP, včetně provedení vrtů aktivovanou cementovou maltou šířka trhlin přes 5 do 10 mm tloušťka zdiva přes 600 mm</t>
  </si>
  <si>
    <t>-2131349606</t>
  </si>
  <si>
    <t>8,77*2</t>
  </si>
  <si>
    <t>997</t>
  </si>
  <si>
    <t>Přesun sutě</t>
  </si>
  <si>
    <t>227</t>
  </si>
  <si>
    <t>997013113</t>
  </si>
  <si>
    <t>Vnitrostaveništní doprava suti a vybouraných hmot vodorovně do 50 m svisle s použitím mechanizace pro budovy a haly výšky přes 9 do 12 m</t>
  </si>
  <si>
    <t>1602307572</t>
  </si>
  <si>
    <t>krytina stávající</t>
  </si>
  <si>
    <t>18,233</t>
  </si>
  <si>
    <t>bouraný nateriál</t>
  </si>
  <si>
    <t>339,881</t>
  </si>
  <si>
    <t>228</t>
  </si>
  <si>
    <t>997013501</t>
  </si>
  <si>
    <t>Odvoz suti a vybouraných hmot na skládku nebo meziskládku se složením, na vzdálenost do 1 km</t>
  </si>
  <si>
    <t>-1204460843</t>
  </si>
  <si>
    <t>229</t>
  </si>
  <si>
    <t>997013509</t>
  </si>
  <si>
    <t>Odvoz suti a vybouraných hmot na skládku nebo meziskládku se složením, na vzdálenost Příplatek k ceně za každý další i započatý 1 km přes 1 km</t>
  </si>
  <si>
    <t>-1214231300</t>
  </si>
  <si>
    <t>14*339,881</t>
  </si>
  <si>
    <t>230</t>
  </si>
  <si>
    <t>997013631</t>
  </si>
  <si>
    <t>Poplatek za uložení stavebního odpadu na skládce (skládkovné) směsného stavebního a demoličního zatříděného do Katalogu odpadů pod kódem 17 09 04</t>
  </si>
  <si>
    <t>-697301876</t>
  </si>
  <si>
    <t>339,881-22,26</t>
  </si>
  <si>
    <t>231</t>
  </si>
  <si>
    <t>997013811</t>
  </si>
  <si>
    <t>Poplatek za uložení stavebního odpadu na skládce (skládkovné) dřevěného zatříděného do Katalogu odpadů pod kódem 17 02 01</t>
  </si>
  <si>
    <t>-971926571</t>
  </si>
  <si>
    <t>998</t>
  </si>
  <si>
    <t>Přesun hmot</t>
  </si>
  <si>
    <t>232</t>
  </si>
  <si>
    <t>998011002</t>
  </si>
  <si>
    <t>Přesun hmot pro budovy občanské výstavby, bydlení, výrobu a služby s nosnou svislou konstrukcí zděnou z cihel, tvárnic nebo kamene vodorovná dopravní vzdálenost do 100 m pro budovy výšky přes 6 do 12 m</t>
  </si>
  <si>
    <t>1593540902</t>
  </si>
  <si>
    <t>PSV</t>
  </si>
  <si>
    <t>Práce a dodávky PSV</t>
  </si>
  <si>
    <t>711</t>
  </si>
  <si>
    <t>Izolace proti vodě, vlhkosti a plynům</t>
  </si>
  <si>
    <t>233</t>
  </si>
  <si>
    <t>711111011</t>
  </si>
  <si>
    <t>Provedení izolace proti zemní vlhkosti emulzí za studena na ploše vodorovné V nátěrem suspensí asfaltovou</t>
  </si>
  <si>
    <t>-1867631088</t>
  </si>
  <si>
    <t>139,5+75</t>
  </si>
  <si>
    <t>234</t>
  </si>
  <si>
    <t>litr</t>
  </si>
  <si>
    <t>464912985</t>
  </si>
  <si>
    <t>214,5*0,25 'Přepočtené koeficientem množství</t>
  </si>
  <si>
    <t>235</t>
  </si>
  <si>
    <t>711113117</t>
  </si>
  <si>
    <t>Izolace proti zemní vlhkosti natěradly a tmely za studena na ploše vodorovné V těsnicí stěrkou jednosložkovu na bázi cementu vč syst prvků a doplňků,úprava koutů a rohů</t>
  </si>
  <si>
    <t>-1959093708</t>
  </si>
  <si>
    <t>vč soklu 100 mm</t>
  </si>
  <si>
    <t>5,6+2,9+0,1*(1,6+3+1,72+3)</t>
  </si>
  <si>
    <t>236</t>
  </si>
  <si>
    <t>71111312R</t>
  </si>
  <si>
    <t>Izolace proti zemní vlhkosti natěradly a tmely za studena na ploše svislé S těsnicí stěrkou jednosložkovu na bázi cementu</t>
  </si>
  <si>
    <t>1259322387</t>
  </si>
  <si>
    <t xml:space="preserve">vnější </t>
  </si>
  <si>
    <t>sokl tl 1 mm</t>
  </si>
  <si>
    <t>(0,3+0,96)*(29,6+22,4+10,72+10,7)</t>
  </si>
  <si>
    <t>vnitřní zdivo tl 3*1 mm</t>
  </si>
  <si>
    <t>53,715*3</t>
  </si>
  <si>
    <t>237</t>
  </si>
  <si>
    <t>711113127</t>
  </si>
  <si>
    <t>Izolace proti zemní vlhkosti natěradly a tmely za studena na ploše svislé S těsnicí stěrkou jednosložkovu na bázi cementu vč syst prvků a doplňků,úprava koutů a rohů</t>
  </si>
  <si>
    <t>-343869596</t>
  </si>
  <si>
    <t>sprcha</t>
  </si>
  <si>
    <t>2,1*1*3</t>
  </si>
  <si>
    <t>238</t>
  </si>
  <si>
    <t>7111131R1</t>
  </si>
  <si>
    <t>Izolace proti zemní vlhkosti stěrkou na ploše svislé na sokl minerální stěrkou</t>
  </si>
  <si>
    <t>1146622510</t>
  </si>
  <si>
    <t>239</t>
  </si>
  <si>
    <t>711141559</t>
  </si>
  <si>
    <t>Provedení izolace proti zemní vlhkosti pásy přitavením NAIP na ploše vodorovné V</t>
  </si>
  <si>
    <t>1988013256</t>
  </si>
  <si>
    <t>214,500*2</t>
  </si>
  <si>
    <t>240</t>
  </si>
  <si>
    <t>-1628179855</t>
  </si>
  <si>
    <t>214,5*1,1655 'Přepočtené koeficientem množství</t>
  </si>
  <si>
    <t>241</t>
  </si>
  <si>
    <t>-1090768315</t>
  </si>
  <si>
    <t>242</t>
  </si>
  <si>
    <t>711161212R</t>
  </si>
  <si>
    <t>Montáž izolace nopovými fóliemi na ploše svislé S vrstva ochranná, odvětrávací a drenážní výška nopku 8,0 mm, tl. fólie do 0,6 mm</t>
  </si>
  <si>
    <t>637052093</t>
  </si>
  <si>
    <t>montáž vč zahnutí</t>
  </si>
  <si>
    <t>70,483</t>
  </si>
  <si>
    <t>243</t>
  </si>
  <si>
    <t>28323006</t>
  </si>
  <si>
    <t>479377878</t>
  </si>
  <si>
    <t>92,509*1,1 'Přepočtené koeficientem množství</t>
  </si>
  <si>
    <t>244</t>
  </si>
  <si>
    <t>711191011</t>
  </si>
  <si>
    <t>Provedení nátěru adhezního můstku na ploše svislé S</t>
  </si>
  <si>
    <t>1034263310</t>
  </si>
  <si>
    <t>245</t>
  </si>
  <si>
    <t>58581220</t>
  </si>
  <si>
    <t>adhezní můstek pod izolační a vyrovnávací lepící hmoty</t>
  </si>
  <si>
    <t>973605651</t>
  </si>
  <si>
    <t>53,715*0,1265 'Přepočtené koeficientem množství</t>
  </si>
  <si>
    <t>246</t>
  </si>
  <si>
    <t>71149312R</t>
  </si>
  <si>
    <t>Hydoizolační klín (fabión) pro napojení vodorovné a svislé hydroizolace dle odborné firmy</t>
  </si>
  <si>
    <t>-1169353018</t>
  </si>
  <si>
    <t>1,3+0,93+2,8+13,68+8,8</t>
  </si>
  <si>
    <t>1,8+0,6+0,72+0,3+3,6+1+1,68+8,8+6,91+9,24+8,81+13,68*2-2,4*6</t>
  </si>
  <si>
    <t>247</t>
  </si>
  <si>
    <t>998711202</t>
  </si>
  <si>
    <t>Přesun hmot pro izolace proti vodě, vlhkosti a plynům stanovený procentní sazbou (%) z ceny vodorovná dopravní vzdálenost do 50 m v objektech výšky přes 6 do 12 m</t>
  </si>
  <si>
    <t>%</t>
  </si>
  <si>
    <t>-428062340</t>
  </si>
  <si>
    <t>712</t>
  </si>
  <si>
    <t>Povlakové krytiny</t>
  </si>
  <si>
    <t>248</t>
  </si>
  <si>
    <t>71263110R</t>
  </si>
  <si>
    <t xml:space="preserve">Provedení netkané textílie střech šikmých přes 30° pásy na sucho na dřevěný rošt_x000D_
</t>
  </si>
  <si>
    <t>-1935885769</t>
  </si>
  <si>
    <t>V2.2</t>
  </si>
  <si>
    <t>232,584</t>
  </si>
  <si>
    <t>249</t>
  </si>
  <si>
    <t>1712223353</t>
  </si>
  <si>
    <t>232,584*1,15 'Přepočtené koeficientem množství</t>
  </si>
  <si>
    <t>250</t>
  </si>
  <si>
    <t>998712202</t>
  </si>
  <si>
    <t>Přesun hmot pro povlakové krytiny stanovený procentní sazbou (%) z ceny vodorovná dopravní vzdálenost do 50 m v objektech výšky přes 6 do 12 m</t>
  </si>
  <si>
    <t>474366292</t>
  </si>
  <si>
    <t>713</t>
  </si>
  <si>
    <t>Izolace tepelné</t>
  </si>
  <si>
    <t>251</t>
  </si>
  <si>
    <t>713121111</t>
  </si>
  <si>
    <t>Montáž tepelné izolace podlah rohožemi, pásy, deskami, dílci, bloky (izolační materiál ve specifikaci) kladenými volně jednovrstvá</t>
  </si>
  <si>
    <t>1152960240</t>
  </si>
  <si>
    <t>tepelná izolace</t>
  </si>
  <si>
    <t>eps 150s 200 mm</t>
  </si>
  <si>
    <t>29,58+10,27+157,12+2,5*1,47</t>
  </si>
  <si>
    <t>eps 150s 60 mm</t>
  </si>
  <si>
    <t>xps 300-l 60 mm</t>
  </si>
  <si>
    <t>99+71,8</t>
  </si>
  <si>
    <t xml:space="preserve">kročejová </t>
  </si>
  <si>
    <t>eps T4000 30 mm</t>
  </si>
  <si>
    <t>29,58+10,2+7+157,12</t>
  </si>
  <si>
    <t>23,7+71,8</t>
  </si>
  <si>
    <t>eps T6500 40 mm</t>
  </si>
  <si>
    <t>252</t>
  </si>
  <si>
    <t>28375993</t>
  </si>
  <si>
    <t>deska EPS 150 do plochých střech a podlah λ=0,035 tl 200mm</t>
  </si>
  <si>
    <t>-1277388466</t>
  </si>
  <si>
    <t>200,645*1,02 'Přepočtené koeficientem množství</t>
  </si>
  <si>
    <t>253</t>
  </si>
  <si>
    <t>28375910</t>
  </si>
  <si>
    <t>deska EPS 150 do plochých střech a podlah λ=0,035 tl 60mm</t>
  </si>
  <si>
    <t>-1684696239</t>
  </si>
  <si>
    <t>23,7*1,02 'Přepočtené koeficientem množství</t>
  </si>
  <si>
    <t>254</t>
  </si>
  <si>
    <t>-425621360</t>
  </si>
  <si>
    <t>203,9*1,02 'Přepočtené koeficientem množství</t>
  </si>
  <si>
    <t>255</t>
  </si>
  <si>
    <t>1712541688</t>
  </si>
  <si>
    <t>95,5*1,02 'Přepočtené koeficientem množství</t>
  </si>
  <si>
    <t>256</t>
  </si>
  <si>
    <t>1679457620</t>
  </si>
  <si>
    <t>99*1,02 'Přepočtené koeficientem množství</t>
  </si>
  <si>
    <t>257</t>
  </si>
  <si>
    <t>1553779537</t>
  </si>
  <si>
    <t>170,8*1,02 'Přepočtené koeficientem množství</t>
  </si>
  <si>
    <t>258</t>
  </si>
  <si>
    <t>713131141</t>
  </si>
  <si>
    <t>Montáž tepelné izolace základů s vytažením nad terén rohožemi, pásy, deskami, dílci, bloky (izolační materiál ve specifikaci) lepením celoplošně</t>
  </si>
  <si>
    <t>-354295177</t>
  </si>
  <si>
    <t>259</t>
  </si>
  <si>
    <t>2107671808</t>
  </si>
  <si>
    <t>92,509*1,05 'Přepočtené koeficientem množství</t>
  </si>
  <si>
    <t>260</t>
  </si>
  <si>
    <t>713151111</t>
  </si>
  <si>
    <t xml:space="preserve">Montáž tepelné izolace střech šikmých rohožemi, pásy, deskami (izolační materiál ve specifikaci) kladenými volně mezi rošt z latí_x000D_
</t>
  </si>
  <si>
    <t>1316458698</t>
  </si>
  <si>
    <t>309,054*2</t>
  </si>
  <si>
    <t>-1,1*(21,34+30,08)*2</t>
  </si>
  <si>
    <t>261</t>
  </si>
  <si>
    <t>63141186</t>
  </si>
  <si>
    <t>deska tepelně izolační minerální do šikmých střech a stěn  λ=0,036-0,037 tl 80mm</t>
  </si>
  <si>
    <t>1116994097</t>
  </si>
  <si>
    <t>504,984*1,02 'Přepočtené koeficientem množství</t>
  </si>
  <si>
    <t>262</t>
  </si>
  <si>
    <t>560572932</t>
  </si>
  <si>
    <t>do roštu skladba V2.2</t>
  </si>
  <si>
    <t>263</t>
  </si>
  <si>
    <t>63141182</t>
  </si>
  <si>
    <t>deska tepelně izolační minerální do šikmých střech a stěn  λ=0,036-0,037 tl 40mm</t>
  </si>
  <si>
    <t>-406258962</t>
  </si>
  <si>
    <t>232,584*1,02 'Přepočtené koeficientem množství</t>
  </si>
  <si>
    <t>264</t>
  </si>
  <si>
    <t>998713202</t>
  </si>
  <si>
    <t>Přesun hmot pro izolace tepelné stanovený procentní sazbou (%) z ceny vodorovná dopravní vzdálenost do 50 m v objektech výšky přes 6 do 12 m</t>
  </si>
  <si>
    <t>1260719707</t>
  </si>
  <si>
    <t>721</t>
  </si>
  <si>
    <t>Zdravotechnika - vnitřní kanalizace</t>
  </si>
  <si>
    <t>265</t>
  </si>
  <si>
    <t>ZTI kanalizace - dle přílohy</t>
  </si>
  <si>
    <t>1750963724</t>
  </si>
  <si>
    <t>722</t>
  </si>
  <si>
    <t>Zdravotechnika - vnitřní vodovod</t>
  </si>
  <si>
    <t>266</t>
  </si>
  <si>
    <t>ZTI vodovod - dle přílohy</t>
  </si>
  <si>
    <t>-1488213299</t>
  </si>
  <si>
    <t>723</t>
  </si>
  <si>
    <t>Zdravotechnika - vnitřní plynovod</t>
  </si>
  <si>
    <t>267</t>
  </si>
  <si>
    <t>ZTI plynovod - dle přílohy</t>
  </si>
  <si>
    <t>-1702573158</t>
  </si>
  <si>
    <t>725</t>
  </si>
  <si>
    <t>Zdravotechnika - zařizovací předměty</t>
  </si>
  <si>
    <t>268</t>
  </si>
  <si>
    <t>ZTI zařizovací předměty - dle přílohy</t>
  </si>
  <si>
    <t>-1041348794</t>
  </si>
  <si>
    <t>731</t>
  </si>
  <si>
    <t>Ústřední vytápění</t>
  </si>
  <si>
    <t>269</t>
  </si>
  <si>
    <t>Vytápění - dle přílohy</t>
  </si>
  <si>
    <t>-1170877264</t>
  </si>
  <si>
    <t>741</t>
  </si>
  <si>
    <t>270</t>
  </si>
  <si>
    <t>Elekrtoinstalace - dle přílohy</t>
  </si>
  <si>
    <t>-1990930044</t>
  </si>
  <si>
    <t>271</t>
  </si>
  <si>
    <t>741370R01</t>
  </si>
  <si>
    <t>Osvětlení-prvek kompletizovaný,kompl provdle podrobného popisu v tabulce - OS 01</t>
  </si>
  <si>
    <t>-1061566998</t>
  </si>
  <si>
    <t>272</t>
  </si>
  <si>
    <t>741370R02</t>
  </si>
  <si>
    <t>1625052707</t>
  </si>
  <si>
    <t>273</t>
  </si>
  <si>
    <t>741370R03</t>
  </si>
  <si>
    <t>Osvětlení-prvek kompletizovaný,kompl provdle podrobného popisu v tabulce - OS 02</t>
  </si>
  <si>
    <t>665963480</t>
  </si>
  <si>
    <t>274</t>
  </si>
  <si>
    <t>741370R04</t>
  </si>
  <si>
    <t>Osvětlení-prvek kompletizovaný,kompl provdle podrobného popisu v tabulce - OS 03</t>
  </si>
  <si>
    <t>-1992468189</t>
  </si>
  <si>
    <t>275</t>
  </si>
  <si>
    <t>741370R05</t>
  </si>
  <si>
    <t>Osvětlení-prvek kompletizovaný,kompl provdle podrobného popisu v tabulce - OS 04</t>
  </si>
  <si>
    <t>-1163012114</t>
  </si>
  <si>
    <t>276</t>
  </si>
  <si>
    <t>741370R06</t>
  </si>
  <si>
    <t>Osvětlení-prvek kompletizovaný,kompl provdle podrobného popisu v tabulce - OS 05</t>
  </si>
  <si>
    <t>-1987928884</t>
  </si>
  <si>
    <t>277</t>
  </si>
  <si>
    <t>741370R07</t>
  </si>
  <si>
    <t>Osvětlení-prvek kompletizovaný,kompl provdle podrobného popisu v tabulce - OS 05-stmívatelná</t>
  </si>
  <si>
    <t>-1951193144</t>
  </si>
  <si>
    <t>278</t>
  </si>
  <si>
    <t>741370R08</t>
  </si>
  <si>
    <t>Osvětlení-prvek kompletizovaný,kompl provdle podrobného popisu v tabulce - OS 06</t>
  </si>
  <si>
    <t>-704450698</t>
  </si>
  <si>
    <t>279</t>
  </si>
  <si>
    <t>741370R09</t>
  </si>
  <si>
    <t>Osvětlení-prvek kompletizovaný,kompl provdle podrobného popisu v tabulce - OS 07</t>
  </si>
  <si>
    <t>898155987</t>
  </si>
  <si>
    <t>280</t>
  </si>
  <si>
    <t>741370R10</t>
  </si>
  <si>
    <t>Osvětlení-prvek kompletizovaný,kompl provdle podrobného popisu v tabulce - OS 08N</t>
  </si>
  <si>
    <t>1633667591</t>
  </si>
  <si>
    <t>281</t>
  </si>
  <si>
    <t>741370R11</t>
  </si>
  <si>
    <t>Osvětlení-prvek kompletizovaný,kompl provdle podrobného popisu v tabulce - OS 21</t>
  </si>
  <si>
    <t>-1653407038</t>
  </si>
  <si>
    <t>282</t>
  </si>
  <si>
    <t>741370R12</t>
  </si>
  <si>
    <t>Osvětlení-prvek kompletizovaný,kompl provdle podrobného popisu v tabulce - OS 22</t>
  </si>
  <si>
    <t>1536418174</t>
  </si>
  <si>
    <t>742</t>
  </si>
  <si>
    <t>283</t>
  </si>
  <si>
    <t>kpl</t>
  </si>
  <si>
    <t>-140797774</t>
  </si>
  <si>
    <t>751</t>
  </si>
  <si>
    <t>Vzduchotechnika</t>
  </si>
  <si>
    <t>284</t>
  </si>
  <si>
    <t>Vzdduchotechnika - dle přílohy</t>
  </si>
  <si>
    <t>793748457</t>
  </si>
  <si>
    <t>762</t>
  </si>
  <si>
    <t>Konstrukce tesařské</t>
  </si>
  <si>
    <t>285</t>
  </si>
  <si>
    <t>762081150</t>
  </si>
  <si>
    <t>Práce společné pro tesařské konstrukce hoblování hraněného řeziva přímo na staveništi</t>
  </si>
  <si>
    <t>-1698643870</t>
  </si>
  <si>
    <t>vaznice částečně</t>
  </si>
  <si>
    <t>0,18*0,24*(6,1+4,6+16,8+8,52+11+4,45+5,27)*0,5</t>
  </si>
  <si>
    <t>viditelné části krovu</t>
  </si>
  <si>
    <t>0,16*0,18*32</t>
  </si>
  <si>
    <t>0,1*0,14*25,22</t>
  </si>
  <si>
    <t>0,16*0,16*20</t>
  </si>
  <si>
    <t>0,06*0,2*(58,2+39,2)</t>
  </si>
  <si>
    <t>0,1*0,16*(15,37+8,97+7,97+33,14)</t>
  </si>
  <si>
    <t>286</t>
  </si>
  <si>
    <t>762231811</t>
  </si>
  <si>
    <t>Demontáž dřevěných prvků u venkovního schodiště (podesta a stupně)</t>
  </si>
  <si>
    <t>25873528</t>
  </si>
  <si>
    <t>1*11+1*12</t>
  </si>
  <si>
    <t>287</t>
  </si>
  <si>
    <t>76233181R</t>
  </si>
  <si>
    <t>Demontáž vázaných konstrukcí krovů sklonu do 60° z hranolů, hranolků, fošen</t>
  </si>
  <si>
    <t>-1050101753</t>
  </si>
  <si>
    <t>(21,34+26,82)*0,5*7,8</t>
  </si>
  <si>
    <t>(26,82+30,08)*0,5*7,8</t>
  </si>
  <si>
    <t>288</t>
  </si>
  <si>
    <t>762332131</t>
  </si>
  <si>
    <t>Montáž vázaných konstrukcí krovů střech pultových, sedlových, valbových, stanových čtvercového nebo obdélníkového půdorysu z řeziva hraněného průřezové plochy do 120 cm2</t>
  </si>
  <si>
    <t>873709559</t>
  </si>
  <si>
    <t>58,2+39,2</t>
  </si>
  <si>
    <t>289</t>
  </si>
  <si>
    <t>60512125</t>
  </si>
  <si>
    <t>hranol stavební řezivo průřezu do 120cm2 do dl 6m</t>
  </si>
  <si>
    <t>1810063255</t>
  </si>
  <si>
    <t>97,4*0,06*0,2</t>
  </si>
  <si>
    <t>1,169*1,1 'Přepočtené koeficientem množství</t>
  </si>
  <si>
    <t>290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</si>
  <si>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</si>
  <si>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</si>
  <si>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-142228021</t>
  </si>
  <si>
    <t>147,92+15,37+8,97+7,97+33,14+242,59</t>
  </si>
  <si>
    <t>25,2</t>
  </si>
  <si>
    <t>54,35</t>
  </si>
  <si>
    <t>291</t>
  </si>
  <si>
    <t>60512131</t>
  </si>
  <si>
    <t>hranol stavební řezivo průřezu do 224cm2 dl 6-8m</t>
  </si>
  <si>
    <t>-206357063</t>
  </si>
  <si>
    <t>455,960*0,1*0,16</t>
  </si>
  <si>
    <t>54,35*0,12*0,16</t>
  </si>
  <si>
    <t>8,339*1,1 'Přepočtené koeficientem množství</t>
  </si>
  <si>
    <t>292</t>
  </si>
  <si>
    <t>60512130</t>
  </si>
  <si>
    <t>hranol stavební řezivo průřezu do 224cm2 do dl 6m</t>
  </si>
  <si>
    <t>1275652722</t>
  </si>
  <si>
    <t>25,2*0,12*0,14</t>
  </si>
  <si>
    <t>17*0,1*0,22</t>
  </si>
  <si>
    <t>0,797*1,1 'Přepočtené koeficientem množství</t>
  </si>
  <si>
    <t>293</t>
  </si>
  <si>
    <t>762332133</t>
  </si>
  <si>
    <t>Montáž vázaných konstrukcí krovů střech pultových, sedlových, valbových, stanových čtvercového nebo obdélníkového půdorysu z řeziva hraněného průřezové plochy přes 224 do 288 cm2</t>
  </si>
  <si>
    <t>-1425685411</t>
  </si>
  <si>
    <t>294</t>
  </si>
  <si>
    <t>60512135</t>
  </si>
  <si>
    <t>hranol stavební řezivo průřezu do 288cm2 do dl 6m</t>
  </si>
  <si>
    <t>-206527062</t>
  </si>
  <si>
    <t>20*0,16*0,16</t>
  </si>
  <si>
    <t>32*0,16*0,18</t>
  </si>
  <si>
    <t>1,434*1,1 'Přepočtené koeficientem množství</t>
  </si>
  <si>
    <t>295</t>
  </si>
  <si>
    <t>762332134</t>
  </si>
  <si>
    <t>Montáž vázaných konstrukcí krovů střech pultových, sedlových, valbových, stanových čtvercového nebo obdélníkového půdorysu z řeziva hraněného průřezové plochy přes 288 do 450 cm2</t>
  </si>
  <si>
    <t>1935203880</t>
  </si>
  <si>
    <t>6,1+4,6+16,8+8,52+11+4,45+5,27</t>
  </si>
  <si>
    <t>296</t>
  </si>
  <si>
    <t>60512140</t>
  </si>
  <si>
    <t>hranol stavební řezivo průřezu do 450cm2 do dl 6m</t>
  </si>
  <si>
    <t>-290869591</t>
  </si>
  <si>
    <t>56,740*0,18*0,24</t>
  </si>
  <si>
    <t>2,451*1,1 'Přepočtené koeficientem množství</t>
  </si>
  <si>
    <t>297</t>
  </si>
  <si>
    <t>762342214</t>
  </si>
  <si>
    <t>Laťování montáž laťování střech jednoduchých sklonu do 60° při osové vzdálenosti latí přes 150 do 360 mm</t>
  </si>
  <si>
    <t>398363861</t>
  </si>
  <si>
    <t>298</t>
  </si>
  <si>
    <t>60514114</t>
  </si>
  <si>
    <t>řezivo jehličnaté lať impregnovaná dl 4 m</t>
  </si>
  <si>
    <t>596709745</t>
  </si>
  <si>
    <t>390,054*3,33*0,04*0,06</t>
  </si>
  <si>
    <t>3,117*1,1 'Přepočtené koeficientem množství</t>
  </si>
  <si>
    <t>299</t>
  </si>
  <si>
    <t>762342441</t>
  </si>
  <si>
    <t>Montáž kontralatí</t>
  </si>
  <si>
    <t>-110096603</t>
  </si>
  <si>
    <t>390,054*1,11</t>
  </si>
  <si>
    <t>300</t>
  </si>
  <si>
    <t>-1505032738</t>
  </si>
  <si>
    <t>432,960*0,04*0,06</t>
  </si>
  <si>
    <t>1,039*1,1 'Přepočtené koeficientem množství</t>
  </si>
  <si>
    <t>301</t>
  </si>
  <si>
    <t>762342812</t>
  </si>
  <si>
    <t>Demontáž laťování laťování střech sklonu do 60° se všemi nadstřešními konstrukcemi, z latí průřezové plochy do 25 cm2 při osové vzdálenosti přes 0,22 do 0,50 m</t>
  </si>
  <si>
    <t>-1545471073</t>
  </si>
  <si>
    <t>302</t>
  </si>
  <si>
    <t>762395000</t>
  </si>
  <si>
    <t>Spojovací prostředky krovů, bednění a laťování, nadstřešních konstrukcí svory, prkna, hřebíky, pásová ocel, vruty</t>
  </si>
  <si>
    <t>-976499690</t>
  </si>
  <si>
    <t>latě</t>
  </si>
  <si>
    <t>3,117</t>
  </si>
  <si>
    <t>kontralatě</t>
  </si>
  <si>
    <t>1,039</t>
  </si>
  <si>
    <t>krov</t>
  </si>
  <si>
    <t>9,328-5,7*2*0,06*0,2</t>
  </si>
  <si>
    <t>303</t>
  </si>
  <si>
    <t>762511276</t>
  </si>
  <si>
    <t>Podlahové konstrukce podkladové z dřevoštěpkových desek OSB jednovrstvých šroubovaných na pero a drážku broušených, tloušťky desky 22 mm - bez formaldehydu</t>
  </si>
  <si>
    <t>-1720301190</t>
  </si>
  <si>
    <t>V1.8</t>
  </si>
  <si>
    <t>304</t>
  </si>
  <si>
    <t>762512245</t>
  </si>
  <si>
    <t>Podlahové konstrukce podkladové montáž z desek dřevovláknitých na podklad dřevěný šroubováním (2 desky)</t>
  </si>
  <si>
    <t>-1053359918</t>
  </si>
  <si>
    <t>V1.9</t>
  </si>
  <si>
    <t>10*2</t>
  </si>
  <si>
    <t>305</t>
  </si>
  <si>
    <t>60711503</t>
  </si>
  <si>
    <t>deska dřevovláknitá tvrdá MDF surová 1840x2800mm tl 18mm</t>
  </si>
  <si>
    <t>-838514920</t>
  </si>
  <si>
    <t>10*1,08 'Přepočtené koeficientem množství</t>
  </si>
  <si>
    <t>306</t>
  </si>
  <si>
    <t>60711505</t>
  </si>
  <si>
    <t>deska dřevovláknitá tvrdá MDF surová 1840x2800mm tl 22mm</t>
  </si>
  <si>
    <t>-814630921</t>
  </si>
  <si>
    <t>307</t>
  </si>
  <si>
    <t>762811811</t>
  </si>
  <si>
    <t>Demontáž záklopů stropů vrchních a zapuštěných z hrubých prken, tl. do 32 mm</t>
  </si>
  <si>
    <t>-137348287</t>
  </si>
  <si>
    <t>308</t>
  </si>
  <si>
    <t>762822110</t>
  </si>
  <si>
    <t>Montáž stropních trámů z hraněného a polohraněného řeziva s trámovými výměnami, průřezové plochy do 144 cm2</t>
  </si>
  <si>
    <t>-1471108819</t>
  </si>
  <si>
    <t>12,7+1,3</t>
  </si>
  <si>
    <t>309</t>
  </si>
  <si>
    <t>-161360529</t>
  </si>
  <si>
    <t>14*0,10*0,14</t>
  </si>
  <si>
    <t>0,196*1,1 'Přepočtené koeficientem množství</t>
  </si>
  <si>
    <t>310</t>
  </si>
  <si>
    <t>762822120</t>
  </si>
  <si>
    <t>Montáž stropních trámů z hraněného a polohraněného řeziva s trámovými výměnami, průřezové plochy přes 144 do 288 cm2</t>
  </si>
  <si>
    <t>-2022146943</t>
  </si>
  <si>
    <t>311</t>
  </si>
  <si>
    <t>-186130659</t>
  </si>
  <si>
    <t>6,350*0,12*0,14</t>
  </si>
  <si>
    <t>0,107*1,1 'Přepočtené koeficientem množství</t>
  </si>
  <si>
    <t>312</t>
  </si>
  <si>
    <t>762822830</t>
  </si>
  <si>
    <t>Demontáž stropních trámů z hraněného řeziva, průřezové plochy přes 288 do 450 cm2</t>
  </si>
  <si>
    <t>-181941363</t>
  </si>
  <si>
    <t>9,6*15+5,8+3</t>
  </si>
  <si>
    <t>313</t>
  </si>
  <si>
    <t>762823210</t>
  </si>
  <si>
    <t>Montáž stropních trámů z hoblovaného řeziva s trámovými výměnami, průřezové plochy do 144 cm2</t>
  </si>
  <si>
    <t>453746072</t>
  </si>
  <si>
    <t>13,4+4,66+0,56+1,05</t>
  </si>
  <si>
    <t>314</t>
  </si>
  <si>
    <t>762823220</t>
  </si>
  <si>
    <t>Montáž stropních trámů z hoblovaného řeziva s trámovými výměnami, průřezové plochy přes 144 do 288 cm2</t>
  </si>
  <si>
    <t>-778429799</t>
  </si>
  <si>
    <t>3,46+0,38+3,89</t>
  </si>
  <si>
    <t>315</t>
  </si>
  <si>
    <t>6051213R</t>
  </si>
  <si>
    <t>hranol stavební řezivo průřezu do 224cm2 do dl 6m hoblovaný</t>
  </si>
  <si>
    <t>1143053052</t>
  </si>
  <si>
    <t>19,67*0,06*0,16</t>
  </si>
  <si>
    <t>3,46*0,1*0,16</t>
  </si>
  <si>
    <t>0,38*0,1*0,2</t>
  </si>
  <si>
    <t>3,89*0,12*0,18</t>
  </si>
  <si>
    <t>0,336*1,1 'Přepočtené koeficientem množství</t>
  </si>
  <si>
    <t>316</t>
  </si>
  <si>
    <t>762841811</t>
  </si>
  <si>
    <t>Demontáž podbíjení obkladů stropů a střech sklonu do 60° z hrubých prken tl. do 35 mm bez omítky</t>
  </si>
  <si>
    <t>720312023</t>
  </si>
  <si>
    <t>317</t>
  </si>
  <si>
    <t>762841821</t>
  </si>
  <si>
    <t>Demontáž podbíjení obkladů stropů a střech sklonu do 60° z desek měkkých (minerálněvláknitých, dřevovláknitých apod.)</t>
  </si>
  <si>
    <t>182874844</t>
  </si>
  <si>
    <t>220-139,48</t>
  </si>
  <si>
    <t>318</t>
  </si>
  <si>
    <t>762842231</t>
  </si>
  <si>
    <t>Montáž podbíjení střech šikmých, vnějšího přesahu šířky přes 0,8 m z hoblovaných prken z palubek</t>
  </si>
  <si>
    <t>-735353641</t>
  </si>
  <si>
    <t>(1+0,16)*(21,34+30,1)</t>
  </si>
  <si>
    <t>319</t>
  </si>
  <si>
    <t>61191172</t>
  </si>
  <si>
    <t>palubky obkladové smrk profil klasický 15x121mm jakost A/B</t>
  </si>
  <si>
    <t>-2020990972</t>
  </si>
  <si>
    <t>59,67*1,1 'Přepočtené koeficientem množství</t>
  </si>
  <si>
    <t>320</t>
  </si>
  <si>
    <t>762895000</t>
  </si>
  <si>
    <t>Spojovací prostředky záklopu stropů, stropnic, podbíjení hřebíky, svory</t>
  </si>
  <si>
    <t>-972932795</t>
  </si>
  <si>
    <t>palubky</t>
  </si>
  <si>
    <t>59,67*0,015</t>
  </si>
  <si>
    <t>mezanin 01</t>
  </si>
  <si>
    <t>0,333</t>
  </si>
  <si>
    <t>mezanin 02</t>
  </si>
  <si>
    <t>0,335</t>
  </si>
  <si>
    <t>321</t>
  </si>
  <si>
    <t>998762202</t>
  </si>
  <si>
    <t>Přesun hmot pro konstrukce tesařské stanovený procentní sazbou (%) z ceny vodorovná dopravní vzdálenost do 50 m v objektech výšky přes 6 do 12 m</t>
  </si>
  <si>
    <t>1354087911</t>
  </si>
  <si>
    <t>763</t>
  </si>
  <si>
    <t>Konstrukce suché výstavby</t>
  </si>
  <si>
    <t>322</t>
  </si>
  <si>
    <t>763131511</t>
  </si>
  <si>
    <t>Podhled ze sádrokartonových desek jednovrstvá zavěšená spodní konstrukce z ocelových profilů CD, UD jednoduše opláštěná deskou standardní A, tl. 12,5 mm, bez izolace</t>
  </si>
  <si>
    <t>-927799583</t>
  </si>
  <si>
    <t>schodiště  m.č. 1.10</t>
  </si>
  <si>
    <t>5*1,472*1,47+2*2</t>
  </si>
  <si>
    <t>323</t>
  </si>
  <si>
    <t>763131521</t>
  </si>
  <si>
    <t>Podhled ze sádrokartonových desek jednovrstvá zavěšená spodní konstrukce z ocelových profilů CD, UD dvojitě opláštěná deskami standardními A, tl. 2 x 12,5 mm, bez izolace, EI 30</t>
  </si>
  <si>
    <t>-1343810925</t>
  </si>
  <si>
    <t>11,6</t>
  </si>
  <si>
    <t>324</t>
  </si>
  <si>
    <t>76313155R</t>
  </si>
  <si>
    <t>Podhled ze sádrokartonových desek jednovrstvá zavěšená spodní konstrukce z ocelových profilů CD, UD jednoduše opláštěná deskou akustickou např heraklith C tl. 25 mm dle tabulky D.1.1.104 - PU/7</t>
  </si>
  <si>
    <t>802282336</t>
  </si>
  <si>
    <t>pod V17</t>
  </si>
  <si>
    <t>72,5</t>
  </si>
  <si>
    <t>325</t>
  </si>
  <si>
    <t>763131561</t>
  </si>
  <si>
    <t>Podhled ze sádrokartonových desek jednovrstvá zavěšená spodní konstrukce z ocelových profilů CD, UD dvojitě opláštěná deskami impregnovanými H2, tl. 2 x 12,5 mm, bez izolace, EI 30</t>
  </si>
  <si>
    <t>-1946403637</t>
  </si>
  <si>
    <t>326</t>
  </si>
  <si>
    <t>763131714</t>
  </si>
  <si>
    <t>Podhled ze sádrokartonových desek ostatní práce a konstrukce na podhledech ze sádrokartonových desek základní penetrační nátěr</t>
  </si>
  <si>
    <t>-987448727</t>
  </si>
  <si>
    <t>58,275</t>
  </si>
  <si>
    <t>14,819</t>
  </si>
  <si>
    <t>327</t>
  </si>
  <si>
    <t>763131751</t>
  </si>
  <si>
    <t>Podhled ze sádrokartonových desek ostatní práce a konstrukce na podhledech ze sádrokartonových desek montáž parotěsné zábrany</t>
  </si>
  <si>
    <t>-1805901280</t>
  </si>
  <si>
    <t>328</t>
  </si>
  <si>
    <t>28329027</t>
  </si>
  <si>
    <t>fólie PE vyztužená Al vrstvou pro parotěsnou vrstvu 150g/m2</t>
  </si>
  <si>
    <t>312736487</t>
  </si>
  <si>
    <t>290,859*1,1235 'Přepočtené koeficientem množství</t>
  </si>
  <si>
    <t>329</t>
  </si>
  <si>
    <t>28329028</t>
  </si>
  <si>
    <t>fólie PE vyztužená Al vrstvou pro parotěsnou vrstvu 150g/m2 s integrovanou lepící páskou</t>
  </si>
  <si>
    <t>-1609593137</t>
  </si>
  <si>
    <t>10*1,1235 'Přepočtené koeficientem množství</t>
  </si>
  <si>
    <t>330</t>
  </si>
  <si>
    <t>763131752</t>
  </si>
  <si>
    <t>Podhled ze sádrokartonových desek ostatní práce a konstrukce na podhledech ze sádrokartonových desek montáž jedné vrstvy tepelné izolace</t>
  </si>
  <si>
    <t>18505161</t>
  </si>
  <si>
    <t>V2.1A,B</t>
  </si>
  <si>
    <t>331</t>
  </si>
  <si>
    <t>63148105</t>
  </si>
  <si>
    <t>deska tepelně izolační minerální univerzální λ=0,038-0,039 tl 120mm</t>
  </si>
  <si>
    <t>-2124205090</t>
  </si>
  <si>
    <t>58,275*1,02 'Přepočtené koeficientem množství</t>
  </si>
  <si>
    <t>332</t>
  </si>
  <si>
    <t>63148011</t>
  </si>
  <si>
    <t>deska tepelně izolační minerální univerzální λ=0,038-0,039  tl 200mm</t>
  </si>
  <si>
    <t>-293594399</t>
  </si>
  <si>
    <t>10*1,02 'Přepočtené koeficientem množství</t>
  </si>
  <si>
    <t>333</t>
  </si>
  <si>
    <t>6314810R</t>
  </si>
  <si>
    <t>deska tepelně izolační minerální univerzální λ=0,038-0,039 tl 90mm</t>
  </si>
  <si>
    <t>-1488025899</t>
  </si>
  <si>
    <t>334</t>
  </si>
  <si>
    <t>76316172R</t>
  </si>
  <si>
    <t>Podkroví ze sádrokartonových desek dvouvrstvá spodní konstrukce z ocelových profilů CD, UD na krokvových závěsech jednoduše opláštěná deskou protipožární DF, tl. 15 mm, bez TI, REI 30</t>
  </si>
  <si>
    <t>-2061501873</t>
  </si>
  <si>
    <t>6,3*(21,7+20,37)*0,5</t>
  </si>
  <si>
    <t>6,3*(20,37+17,58)*0,5</t>
  </si>
  <si>
    <t>-0,6*16,4*2</t>
  </si>
  <si>
    <t>335</t>
  </si>
  <si>
    <t>76316175R</t>
  </si>
  <si>
    <t>Podkroví ze sádrokartonových desek dvouvrstvá spodní konstrukce z ocelových profilů CD, UD na krokvových závěsech dvojitě opláštěná deskami standardními A, tl. 2 x 12,5 mm, bez TI, REI 30</t>
  </si>
  <si>
    <t>999951838</t>
  </si>
  <si>
    <t>(6,5+4,5)*0,5*6,3</t>
  </si>
  <si>
    <t>(4,5+3)*0,5*6,3</t>
  </si>
  <si>
    <t>336</t>
  </si>
  <si>
    <t>998763402</t>
  </si>
  <si>
    <t>Přesun hmot pro konstrukce montované z desek stanovený procentní sazbou (%) z ceny vodorovná dopravní vzdálenost do 50 m v objektech výšky přes 6 do 12 m</t>
  </si>
  <si>
    <t>-284670751</t>
  </si>
  <si>
    <t>764</t>
  </si>
  <si>
    <t>Konstrukce klempířské</t>
  </si>
  <si>
    <t>337</t>
  </si>
  <si>
    <t>764002801</t>
  </si>
  <si>
    <t>Demontáž klempířských konstrukcí závětrné lišty do suti</t>
  </si>
  <si>
    <t>-456369337</t>
  </si>
  <si>
    <t>16+15,5</t>
  </si>
  <si>
    <t>338</t>
  </si>
  <si>
    <t>764004801</t>
  </si>
  <si>
    <t>Demontáž klempířských konstrukcí žlabu podokapního do suti</t>
  </si>
  <si>
    <t>5535006</t>
  </si>
  <si>
    <t>21+30</t>
  </si>
  <si>
    <t>339</t>
  </si>
  <si>
    <t>764004861</t>
  </si>
  <si>
    <t>Demontáž klempířských konstrukcí svodu do suti</t>
  </si>
  <si>
    <t>-1730392717</t>
  </si>
  <si>
    <t>5,6+5+5,1+4,5</t>
  </si>
  <si>
    <t>340</t>
  </si>
  <si>
    <t>764041422</t>
  </si>
  <si>
    <t>Dilatační lišta z titanzinkového předzvětralého plechu připojovací, včetně tmelení rš 120 mm-K10</t>
  </si>
  <si>
    <t>-1745634711</t>
  </si>
  <si>
    <t>341</t>
  </si>
  <si>
    <t>764242404</t>
  </si>
  <si>
    <t>Oplechování střešních prvků z titanzinkového předzvětralého plechu štítu závětrnou lištou rš 320 mm-K07+K08</t>
  </si>
  <si>
    <t>-1808736274</t>
  </si>
  <si>
    <t>16,3+15,8</t>
  </si>
  <si>
    <t>342</t>
  </si>
  <si>
    <t>764314412</t>
  </si>
  <si>
    <t>Oplechování štítu v čele světlíku z Pz plechu-K11+K12</t>
  </si>
  <si>
    <t>174024632</t>
  </si>
  <si>
    <t>1*0,5*2</t>
  </si>
  <si>
    <t>343</t>
  </si>
  <si>
    <t>76431461R</t>
  </si>
  <si>
    <t>Lemování prostupů z pozinkovaného plechu lakovaného vč ochranné fólie-K09</t>
  </si>
  <si>
    <t>107042089</t>
  </si>
  <si>
    <t>35*0,5</t>
  </si>
  <si>
    <t>344</t>
  </si>
  <si>
    <t>764344412</t>
  </si>
  <si>
    <t>Lemování prostupů z titanzinkového předzvětralého plechu bez lišty, střech s krytinou skládanou nebo z plechu-K10</t>
  </si>
  <si>
    <t>-1510744210</t>
  </si>
  <si>
    <t>1*0,5+2*0,33</t>
  </si>
  <si>
    <t>345</t>
  </si>
  <si>
    <t>764541405</t>
  </si>
  <si>
    <t>Žlab nástřešní z titanzinkového předzvětralého plechu včetně háků a čel půlkruhový rš 330 mm-K05+K06</t>
  </si>
  <si>
    <t>-718052730</t>
  </si>
  <si>
    <t>346</t>
  </si>
  <si>
    <t>764548423</t>
  </si>
  <si>
    <t>Svod z titanzinkového předzvětralého plechu včetně objímek, kolen a odskoků kruhový, průměru 100 mm-K01+K02+K03+K04</t>
  </si>
  <si>
    <t>-1536031972</t>
  </si>
  <si>
    <t>347</t>
  </si>
  <si>
    <t>7645400R1</t>
  </si>
  <si>
    <t>Příplatek za zaústění svodu do vsakovací studny</t>
  </si>
  <si>
    <t>-71313915</t>
  </si>
  <si>
    <t>348</t>
  </si>
  <si>
    <t>998764202</t>
  </si>
  <si>
    <t>Přesun hmot pro konstrukce klempířské stanovený procentní sazbou (%) z ceny vodorovná dopravní vzdálenost do 50 m v objektech výšky přes 6 do 12 m</t>
  </si>
  <si>
    <t>563569671</t>
  </si>
  <si>
    <t>765</t>
  </si>
  <si>
    <t>Krytina skládaná</t>
  </si>
  <si>
    <t>349</t>
  </si>
  <si>
    <t>765111018</t>
  </si>
  <si>
    <t>Montáž krytiny keramické sklonu do 30° drážkové na sucho, počet kusů přes 14 do 15 ks/m2</t>
  </si>
  <si>
    <t>-1700180994</t>
  </si>
  <si>
    <t>V2.1, V2.2, V2.3</t>
  </si>
  <si>
    <t>-0,6*2*16,4</t>
  </si>
  <si>
    <t>350</t>
  </si>
  <si>
    <t>5966050R</t>
  </si>
  <si>
    <t>taška ražená drážková režná maloformátová základní</t>
  </si>
  <si>
    <t>-1534855426</t>
  </si>
  <si>
    <t>pro výměnu 10%</t>
  </si>
  <si>
    <t>391*0,1</t>
  </si>
  <si>
    <t>39,1*14,935 'Přepočtené koeficientem množství</t>
  </si>
  <si>
    <t>351</t>
  </si>
  <si>
    <t>765111803</t>
  </si>
  <si>
    <t>Demontáž krytiny keramické drážkové, sklonu do 30° na sucho k dalšímu použití vč drobných klempířských prvků na střeše</t>
  </si>
  <si>
    <t>1554010243</t>
  </si>
  <si>
    <t>352</t>
  </si>
  <si>
    <t>765111813</t>
  </si>
  <si>
    <t>Demontáž krytiny keramické Příplatek k cenám za sklon přes 30° k dalšímu použití</t>
  </si>
  <si>
    <t>-1444167987</t>
  </si>
  <si>
    <t>353</t>
  </si>
  <si>
    <t>765191011</t>
  </si>
  <si>
    <t>Montáž pojistné hydroizolační nebo parotěsné fólie kladené ve sklonu přes 20° volně na krokve</t>
  </si>
  <si>
    <t>-2086096960</t>
  </si>
  <si>
    <t>354</t>
  </si>
  <si>
    <t>-1110245275</t>
  </si>
  <si>
    <t>309,054*1,1 'Přepočtené koeficientem množství</t>
  </si>
  <si>
    <t>355</t>
  </si>
  <si>
    <t>998765102</t>
  </si>
  <si>
    <t>Přesun hmot pro krytiny skládané stanovený z hmotnosti přesunovaného materiálu vodorovná dopravní vzdálenost do 50 m na objektech výšky přes 6 do 12 m</t>
  </si>
  <si>
    <t>-2084900509</t>
  </si>
  <si>
    <t>356</t>
  </si>
  <si>
    <t>998765202</t>
  </si>
  <si>
    <t>Přesun hmot pro krytiny skládané stanovený procentní sazbou (%) z ceny vodorovná dopravní vzdálenost do 50 m v objektech výšky přes 6 do 12 m</t>
  </si>
  <si>
    <t>1163035014</t>
  </si>
  <si>
    <t>766</t>
  </si>
  <si>
    <t>Konstrukce truhlářské</t>
  </si>
  <si>
    <t>357</t>
  </si>
  <si>
    <t>76642120R</t>
  </si>
  <si>
    <t>Montáž obložení podhledů latěmi s mezerami</t>
  </si>
  <si>
    <t>-1070904461</t>
  </si>
  <si>
    <t>358</t>
  </si>
  <si>
    <t>-849172342</t>
  </si>
  <si>
    <t>232,584*0,05*0,04</t>
  </si>
  <si>
    <t>0,465*1,1 'Přepočtené koeficientem množství</t>
  </si>
  <si>
    <t>359</t>
  </si>
  <si>
    <t>766421822</t>
  </si>
  <si>
    <t>Demontáž obložení podhledů podkladových roštů pro dřevovláknité desky</t>
  </si>
  <si>
    <t>428183230</t>
  </si>
  <si>
    <t>360</t>
  </si>
  <si>
    <t>766427112</t>
  </si>
  <si>
    <t>Montáž obložení podhledů rošt podkladový</t>
  </si>
  <si>
    <t>-262626732</t>
  </si>
  <si>
    <t>232,584*1,11</t>
  </si>
  <si>
    <t>361</t>
  </si>
  <si>
    <t>1541561600</t>
  </si>
  <si>
    <t>258,168*0,04*0,06</t>
  </si>
  <si>
    <t>0,62*1,1 'Přepočtené koeficientem množství</t>
  </si>
  <si>
    <t>362</t>
  </si>
  <si>
    <t>766621R01</t>
  </si>
  <si>
    <t>Okno dřevěné kompletizované,kompl prov dle podrobného popisu v tabulce, D+M - O01-O03</t>
  </si>
  <si>
    <t>1214313030</t>
  </si>
  <si>
    <t>363</t>
  </si>
  <si>
    <t>766621R02</t>
  </si>
  <si>
    <t>Okno dřevěné kompletizované,kompl prov dle podrobného popisu v tabulce, D+M - O04</t>
  </si>
  <si>
    <t>1213424057</t>
  </si>
  <si>
    <t>364</t>
  </si>
  <si>
    <t>766621R03</t>
  </si>
  <si>
    <t>Okno dřevěné kompletizované,kompl prov dle podrobného popisu v tabulce, D+M - O05</t>
  </si>
  <si>
    <t>1771169048</t>
  </si>
  <si>
    <t>365</t>
  </si>
  <si>
    <t>766621R04</t>
  </si>
  <si>
    <t>Okno dřevěné kompletizované,kompl prov dle podrobného popisu v tabulce, D+M - O06</t>
  </si>
  <si>
    <t>1783930762</t>
  </si>
  <si>
    <t>366</t>
  </si>
  <si>
    <t>766621R05</t>
  </si>
  <si>
    <t>Okno dřevěné kompletizované,kompl prov dle podrobného popisu v tabulce, D+M - O07</t>
  </si>
  <si>
    <t>1256029109</t>
  </si>
  <si>
    <t>367</t>
  </si>
  <si>
    <t>766621R06</t>
  </si>
  <si>
    <t>Okno dřevěné kompletizované,kompl prov dle podrobného popisu v tabulce, D+M - O08</t>
  </si>
  <si>
    <t>-1578895831</t>
  </si>
  <si>
    <t>368</t>
  </si>
  <si>
    <t>766621R07</t>
  </si>
  <si>
    <t>Okno dřevěné kompletizované,kompl prov dle podrobného popisu v tabulce, D+M - O09</t>
  </si>
  <si>
    <t>1130798890</t>
  </si>
  <si>
    <t>369</t>
  </si>
  <si>
    <t>766621R08</t>
  </si>
  <si>
    <t>Okno dřevěné kompletizované,kompl prov dle podrobného popisu v tabulce, D+M - O10-O20</t>
  </si>
  <si>
    <t>-1671621556</t>
  </si>
  <si>
    <t>370</t>
  </si>
  <si>
    <t>766621R09</t>
  </si>
  <si>
    <t>Okno dřevěné kompletizované,kompl prov dle podrobného popisu v tabulce, D+M - O21</t>
  </si>
  <si>
    <t>-1947247406</t>
  </si>
  <si>
    <t>371</t>
  </si>
  <si>
    <t>766621R10</t>
  </si>
  <si>
    <t>Okno dřevěné kompletizované,kompl prov dle podrobného popisu v tabulce, D+M - O22</t>
  </si>
  <si>
    <t>-941670077</t>
  </si>
  <si>
    <t>372</t>
  </si>
  <si>
    <t>766621R11</t>
  </si>
  <si>
    <t>Okno dřevěné kompletizované,kompl prov dle podrobného popisu v tabulce, D+M - O23</t>
  </si>
  <si>
    <t>-1975745282</t>
  </si>
  <si>
    <t>373</t>
  </si>
  <si>
    <t>766621R12</t>
  </si>
  <si>
    <t>Okno dřevěné kompletizované,kompl prov dle podrobného popisu v tabulce, D+M - O24</t>
  </si>
  <si>
    <t>2014770251</t>
  </si>
  <si>
    <t>374</t>
  </si>
  <si>
    <t>766660R01</t>
  </si>
  <si>
    <t>Dveře kompletizované vč zárubně,kompl prov dle podrobného popisu v tabulce, D+M - D01</t>
  </si>
  <si>
    <t>19456344</t>
  </si>
  <si>
    <t>375</t>
  </si>
  <si>
    <t>766660R02</t>
  </si>
  <si>
    <t>Dveře kompletizované vč zárubně,kompl prov dle podrobného popisu v tabulce, D+M - D02</t>
  </si>
  <si>
    <t>1806660843</t>
  </si>
  <si>
    <t>376</t>
  </si>
  <si>
    <t>766660R03</t>
  </si>
  <si>
    <t>Dveře kompletizované vč zárubně,kompl prov dle podrobného popisu v tabulce, D+M - D03</t>
  </si>
  <si>
    <t>527374646</t>
  </si>
  <si>
    <t>377</t>
  </si>
  <si>
    <t>766660R04</t>
  </si>
  <si>
    <t>Dveře kompletizované vč zárubně,kompl prov dle podrobného popisu v tabulce, D+M - D04</t>
  </si>
  <si>
    <t>-1799127651</t>
  </si>
  <si>
    <t>378</t>
  </si>
  <si>
    <t>766660R05</t>
  </si>
  <si>
    <t>Dveře kompletizované vč zárubně,kompl prov dle podrobného popisu v tabulce, D+M - D05</t>
  </si>
  <si>
    <t>58184294</t>
  </si>
  <si>
    <t>379</t>
  </si>
  <si>
    <t>766660R06</t>
  </si>
  <si>
    <t>Dveře kompletizované vč zárubně,kompl prov dle podrobného popisu v tabulce, D+M - D06</t>
  </si>
  <si>
    <t>-1882266519</t>
  </si>
  <si>
    <t>380</t>
  </si>
  <si>
    <t>766660R07</t>
  </si>
  <si>
    <t>Dveře kompletizované vč zárubně,kompl prov dle podrobného popisu v tabulce, D+M - D07</t>
  </si>
  <si>
    <t>-292326700</t>
  </si>
  <si>
    <t>381</t>
  </si>
  <si>
    <t>766660R08</t>
  </si>
  <si>
    <t>Dveře kompletizované vč zárubně,kompl prov dle podrobného popisu v tabulce, D+M - D08</t>
  </si>
  <si>
    <t>661945841</t>
  </si>
  <si>
    <t>382</t>
  </si>
  <si>
    <t>766660R09</t>
  </si>
  <si>
    <t>Dveře kompletizované vč zárubně,kompl prov dle podrobného popisu v tabulce, D+M - D09</t>
  </si>
  <si>
    <t>1914002316</t>
  </si>
  <si>
    <t>383</t>
  </si>
  <si>
    <t>766660R10</t>
  </si>
  <si>
    <t>Dveře kompletizované vč zárubně,kompl prov dle podrobného popisu v tabulce, D+M - D10</t>
  </si>
  <si>
    <t>1930317534</t>
  </si>
  <si>
    <t>384</t>
  </si>
  <si>
    <t>766660R11</t>
  </si>
  <si>
    <t>Dveře kompletizované vč zárubně,kompl prov dle podrobného popisu v tabulce, D+M - D11</t>
  </si>
  <si>
    <t>-1482817254</t>
  </si>
  <si>
    <t>385</t>
  </si>
  <si>
    <t>766660R12</t>
  </si>
  <si>
    <t>Dveře kompletizované vč zárubně,kompl prov dle podrobného popisu v tabulce, D+M - D12</t>
  </si>
  <si>
    <t>-1543409629</t>
  </si>
  <si>
    <t>386</t>
  </si>
  <si>
    <t>766660R13</t>
  </si>
  <si>
    <t>Dveře kompletizované vč zárubně,kompl prov dle podrobného popisu v tabulce, D+M - D13</t>
  </si>
  <si>
    <t>657748373</t>
  </si>
  <si>
    <t>387</t>
  </si>
  <si>
    <t>766660R14</t>
  </si>
  <si>
    <t>Dveře kompletizované vč zárubně,kompl prov dle podrobného popisu v tabulce, D+M - D14</t>
  </si>
  <si>
    <t>-273846057</t>
  </si>
  <si>
    <t>388</t>
  </si>
  <si>
    <t>766660R15</t>
  </si>
  <si>
    <t>Dveře kompletizované vč zárubně,kompl prov dle podrobného popisu v tabulce, D+M - D15</t>
  </si>
  <si>
    <t>1500868826</t>
  </si>
  <si>
    <t>389</t>
  </si>
  <si>
    <t>766660R16</t>
  </si>
  <si>
    <t>Dveře kompletizované vč zárubně,kompl prov dle podrobného popisu v tabulce, D+M - D16</t>
  </si>
  <si>
    <t>-1376820310</t>
  </si>
  <si>
    <t>390</t>
  </si>
  <si>
    <t>766660R17</t>
  </si>
  <si>
    <t>Dveře kompletizované vč zárubně,kompl prov dle podrobného popisu v tabulce, D+M - D17</t>
  </si>
  <si>
    <t>502728997</t>
  </si>
  <si>
    <t>391</t>
  </si>
  <si>
    <t>766660R18</t>
  </si>
  <si>
    <t>-1520506856</t>
  </si>
  <si>
    <t>392</t>
  </si>
  <si>
    <t>766660R19</t>
  </si>
  <si>
    <t>Dveře kompletizované vč zárubně,kompl prov dle podrobného popisu v tabulce, D+M - D19 - viz prvky T...</t>
  </si>
  <si>
    <t>2015838384</t>
  </si>
  <si>
    <t>393</t>
  </si>
  <si>
    <t>766660R20</t>
  </si>
  <si>
    <t>Dveře kompletizované vč zárubně,kompl prov dle podrobného popisu v tabulce, D+M - D20 - viz prvky T...</t>
  </si>
  <si>
    <t>151242398</t>
  </si>
  <si>
    <t>394</t>
  </si>
  <si>
    <t>766821R01</t>
  </si>
  <si>
    <t>Truhlářské prvky kompletizované vč zárubně,kompl prov dle podrobného popisu v tabulce, D+M - T 01</t>
  </si>
  <si>
    <t>-1320790486</t>
  </si>
  <si>
    <t>395</t>
  </si>
  <si>
    <t>766821R02</t>
  </si>
  <si>
    <t>Truhlářské prvky kompletizované vč zárubně,kompl prov dle podrobného popisu v tabulce, D+M - T 02</t>
  </si>
  <si>
    <t>-1706678975</t>
  </si>
  <si>
    <t>396</t>
  </si>
  <si>
    <t>766821R03</t>
  </si>
  <si>
    <t>Truhlářské prvky kompletizované vč zárubně,kompl prov dle podrobného popisu v tabulce, D+M - T 03</t>
  </si>
  <si>
    <t>1247990610</t>
  </si>
  <si>
    <t>397</t>
  </si>
  <si>
    <t>766821R04</t>
  </si>
  <si>
    <t>Truhlářské prvky kompletizované vč zárubně,kompl prov dle podrobného popisu v tabulce, D+M - T 04</t>
  </si>
  <si>
    <t>47341700</t>
  </si>
  <si>
    <t>398</t>
  </si>
  <si>
    <t>766821R05</t>
  </si>
  <si>
    <t>Truhlářské prvky kompletizované vč zárubně,kompl prov dle podrobného popisu v tabulce, D+M - T 05</t>
  </si>
  <si>
    <t>710347665</t>
  </si>
  <si>
    <t>399</t>
  </si>
  <si>
    <t>766821R06</t>
  </si>
  <si>
    <t>Truhlářské prvky kompletizované vč zárubně,kompl prov dle podrobného popisu v tabulce, D+M - T 06</t>
  </si>
  <si>
    <t>-1440944689</t>
  </si>
  <si>
    <t>400</t>
  </si>
  <si>
    <t>766821R07</t>
  </si>
  <si>
    <t>Truhlářské prvky kompletizované vč zárubně,kompl prov dle podrobného popisu v tabulce, D+M - T 07</t>
  </si>
  <si>
    <t>1636558512</t>
  </si>
  <si>
    <t>401</t>
  </si>
  <si>
    <t>766821R08</t>
  </si>
  <si>
    <t>Truhlářské prvky kompletizované vč zárubně,kompl prov dle podrobného popisu v tabulce, D+M - T 08</t>
  </si>
  <si>
    <t>740845370</t>
  </si>
  <si>
    <t>402</t>
  </si>
  <si>
    <t>766821R09</t>
  </si>
  <si>
    <t>Truhlářské prvky kompletizované vč zárubně,kompl prov dle podrobného popisu v tabulce, D+M - T 09</t>
  </si>
  <si>
    <t>-337834043</t>
  </si>
  <si>
    <t>403</t>
  </si>
  <si>
    <t>766821R10</t>
  </si>
  <si>
    <t>Truhlářské prvky kompletizované vč zárubně,kompl prov dle podrobného popisu v tabulce, D+M - T 10</t>
  </si>
  <si>
    <t>-184666884</t>
  </si>
  <si>
    <t>404</t>
  </si>
  <si>
    <t>766821R11</t>
  </si>
  <si>
    <t>Truhlářské prvky kompletizované vč zárubně,kompl prov dle podrobného popisu v tabulce, D+M - T 11</t>
  </si>
  <si>
    <t>-942428467</t>
  </si>
  <si>
    <t>405</t>
  </si>
  <si>
    <t>766821R12</t>
  </si>
  <si>
    <t>Truhlářské prvky kompletizované vč zárubně,kompl prov dle podrobného popisu v tabulce, D+M - T 12</t>
  </si>
  <si>
    <t>1055470543</t>
  </si>
  <si>
    <t>406</t>
  </si>
  <si>
    <t>766821R13</t>
  </si>
  <si>
    <t>Truhlářské prvky kompletizované vč zárubně,kompl prov dle podrobného popisu v tabulce, D+M - T 13</t>
  </si>
  <si>
    <t>521101434</t>
  </si>
  <si>
    <t>407</t>
  </si>
  <si>
    <t>766821R14</t>
  </si>
  <si>
    <t>Truhlářské prvky kompletizované vč zárubně,kompl prov dle podrobného popisu v tabulce, D+M - T 14</t>
  </si>
  <si>
    <t>1455039789</t>
  </si>
  <si>
    <t>408</t>
  </si>
  <si>
    <t>766821R15</t>
  </si>
  <si>
    <t>Truhlářské prvky kompletizované vč zárubně,kompl prov dle podrobného popisu v tabulce, D+M - T 15</t>
  </si>
  <si>
    <t>239932433</t>
  </si>
  <si>
    <t>409</t>
  </si>
  <si>
    <t>766821R16</t>
  </si>
  <si>
    <t>Truhlářské prvky kompletizované vč zárubně,kompl prov dle podrobného popisu v tabulce, D+M - T 16</t>
  </si>
  <si>
    <t>95980714</t>
  </si>
  <si>
    <t>410</t>
  </si>
  <si>
    <t>766821R17</t>
  </si>
  <si>
    <t>Truhlářské prvky kompletizované vč zárubně,kompl prov dle podrobného popisu v tabulce, D+M - T 17</t>
  </si>
  <si>
    <t>-1420643655</t>
  </si>
  <si>
    <t>411</t>
  </si>
  <si>
    <t>766821R18</t>
  </si>
  <si>
    <t>Truhlářské prvky kompletizované vč zárubně,kompl prov dle podrobného popisu v tabulce, D+M - T 18</t>
  </si>
  <si>
    <t>488173819</t>
  </si>
  <si>
    <t>412</t>
  </si>
  <si>
    <t>766821R19</t>
  </si>
  <si>
    <t>Truhlářské prvky kompletizované vč zárubně,kompl prov dle podrobného popisu v tabulce, D+M - T 19</t>
  </si>
  <si>
    <t>236675718</t>
  </si>
  <si>
    <t>413</t>
  </si>
  <si>
    <t>766821R20</t>
  </si>
  <si>
    <t>Truhlářské prvky kompletizované vč zárubně,kompl prov dle podrobného popisu v tabulce, D+M - T 20</t>
  </si>
  <si>
    <t>-723254242</t>
  </si>
  <si>
    <t>414</t>
  </si>
  <si>
    <t>766821R21</t>
  </si>
  <si>
    <t>Truhlářské prvky kompletizované vč zárubně,kompl prov dle podrobného popisu v tabulce, D+M - T 51</t>
  </si>
  <si>
    <t>-676742638</t>
  </si>
  <si>
    <t>415</t>
  </si>
  <si>
    <t>766821R22</t>
  </si>
  <si>
    <t>Truhlářské prvky kompletizované vč zárubně,kompl prov dle podrobného popisu v tabulce, D+M - T 52</t>
  </si>
  <si>
    <t>41429912</t>
  </si>
  <si>
    <t>416</t>
  </si>
  <si>
    <t>766821R23</t>
  </si>
  <si>
    <t>Truhlářské prvky kompletizované vč zárubně,kompl prov dle podrobného popisu v tabulce, D+M - T 53</t>
  </si>
  <si>
    <t>1882162471</t>
  </si>
  <si>
    <t>417</t>
  </si>
  <si>
    <t>766821R24</t>
  </si>
  <si>
    <t>Truhlářské prvky kompletizované vč zárubně,kompl prov dle podrobného popisu v tabulce, D+M - T 54</t>
  </si>
  <si>
    <t>468721438</t>
  </si>
  <si>
    <t>418</t>
  </si>
  <si>
    <t>766821R25</t>
  </si>
  <si>
    <t>Truhlářské prvky kompletizované vč zárubně,kompl prov dle podrobného popisu v tabulce, D+M - T 55</t>
  </si>
  <si>
    <t>249910934</t>
  </si>
  <si>
    <t>419</t>
  </si>
  <si>
    <t>766821R26</t>
  </si>
  <si>
    <t>Truhlářské prvky kompletizované vč zárubně,kompl prov dle podrobného popisu v tabulce, D+M - T 56</t>
  </si>
  <si>
    <t>-1677922843</t>
  </si>
  <si>
    <t>420</t>
  </si>
  <si>
    <t>766821R27</t>
  </si>
  <si>
    <t>Truhlářské prvky kompletizované vč zárubně,kompl prov dle podrobného popisu v tabulce, D+M - T 57</t>
  </si>
  <si>
    <t>-720059485</t>
  </si>
  <si>
    <t>421</t>
  </si>
  <si>
    <t>766821R28</t>
  </si>
  <si>
    <t>Truhlářské prvky kompletizované vč zárubně,kompl prov dle podrobného popisu v tabulce, D+M - T 58</t>
  </si>
  <si>
    <t>1583185453</t>
  </si>
  <si>
    <t>422</t>
  </si>
  <si>
    <t>766821R29</t>
  </si>
  <si>
    <t>Truhlářské prvky kompletizované vč zárubně,kompl prov dle podrobného popisu v tabulce, D+M - T 59</t>
  </si>
  <si>
    <t>1188595065</t>
  </si>
  <si>
    <t>423</t>
  </si>
  <si>
    <t>998766202</t>
  </si>
  <si>
    <t>Přesun hmot pro konstrukce truhlářské stanovený procentní sazbou (%) z ceny vodorovná dopravní vzdálenost do 50 m v objektech výšky přes 6 do 12 m</t>
  </si>
  <si>
    <t>-1181954138</t>
  </si>
  <si>
    <t>767</t>
  </si>
  <si>
    <t>Konstrukce zámečnické</t>
  </si>
  <si>
    <t>424</t>
  </si>
  <si>
    <t>767995R01</t>
  </si>
  <si>
    <t>Zámečnické prvky kompletizované,kompl prov D+M dle podrobného popisu v tabulce - Z 01</t>
  </si>
  <si>
    <t>839603606</t>
  </si>
  <si>
    <t>425</t>
  </si>
  <si>
    <t>767995R02</t>
  </si>
  <si>
    <t>Zámečnické prvky kompletizované,kompl prov D+M dle podrobného popisu v tabulce - Z 02</t>
  </si>
  <si>
    <t>1087117480</t>
  </si>
  <si>
    <t>426</t>
  </si>
  <si>
    <t>767995R03</t>
  </si>
  <si>
    <t>Zámečnické prvky kompletizované,kompl prov D+M dle podrobného popisu v tabulce - Z 03</t>
  </si>
  <si>
    <t>-1087831034</t>
  </si>
  <si>
    <t>427</t>
  </si>
  <si>
    <t>767995R04</t>
  </si>
  <si>
    <t>Zámečnické prvky kompletizované,kompl prov D+M dle podrobného popisu v tabulce - Z 04</t>
  </si>
  <si>
    <t>-1696787769</t>
  </si>
  <si>
    <t>428</t>
  </si>
  <si>
    <t>767995R05</t>
  </si>
  <si>
    <t>Zámečnické prvky kompletizované,kompl prov D+M dle podrobného popisu v tabulce - Z 05</t>
  </si>
  <si>
    <t>-1129266869</t>
  </si>
  <si>
    <t>429</t>
  </si>
  <si>
    <t>767995R06</t>
  </si>
  <si>
    <t>Zámečnické prvky kompletizované,kompl prov D+M dle podrobného popisu v tabulce - Z 06</t>
  </si>
  <si>
    <t>607507618</t>
  </si>
  <si>
    <t>430</t>
  </si>
  <si>
    <t>767995R07</t>
  </si>
  <si>
    <t>Zámečnické prvky kompletizované,kompl prov D+M dle podrobného popisu v tabulce - Z 07</t>
  </si>
  <si>
    <t>1184678158</t>
  </si>
  <si>
    <t>431</t>
  </si>
  <si>
    <t>767161821</t>
  </si>
  <si>
    <t>Demontáž zábradlí do suti schodišťového rozebíratelný spoj hmotnosti 1 m zábradlí do 20 kg</t>
  </si>
  <si>
    <t>1921531261</t>
  </si>
  <si>
    <t>2*2</t>
  </si>
  <si>
    <t>432</t>
  </si>
  <si>
    <t>767661811</t>
  </si>
  <si>
    <t>Demontáž mříží pevných nebo otevíravých</t>
  </si>
  <si>
    <t>-2074430505</t>
  </si>
  <si>
    <t>0,6*0,6+0,9*0,8*2</t>
  </si>
  <si>
    <t>0,9*2+2,4*2,6</t>
  </si>
  <si>
    <t>433</t>
  </si>
  <si>
    <t>76799670R</t>
  </si>
  <si>
    <t>Demontáž konstrukce venkovního schodiště</t>
  </si>
  <si>
    <t>-1466986944</t>
  </si>
  <si>
    <t>12,5*22</t>
  </si>
  <si>
    <t>434</t>
  </si>
  <si>
    <t>767996703</t>
  </si>
  <si>
    <t>Demontáž ostatních zámečnických konstrukcí o hmotnosti jednotlivých dílů řezáním přes 100 do 250 kg</t>
  </si>
  <si>
    <t>552562836</t>
  </si>
  <si>
    <t>ocelový sloup a průvlak</t>
  </si>
  <si>
    <t>9,7*21,9</t>
  </si>
  <si>
    <t>2,87*4*15,4</t>
  </si>
  <si>
    <t>435</t>
  </si>
  <si>
    <t>998767202</t>
  </si>
  <si>
    <t>Přesun hmot pro zámečnické konstrukce stanovený procentní sazbou (%) z ceny vodorovná dopravní vzdálenost do 50 m v objektech výšky přes 6 do 12 m</t>
  </si>
  <si>
    <t>1362456433</t>
  </si>
  <si>
    <t>771</t>
  </si>
  <si>
    <t>Podlahy z dlaždic</t>
  </si>
  <si>
    <t>436</t>
  </si>
  <si>
    <t>771121011</t>
  </si>
  <si>
    <t>Příprava podkladu nátěr penetrační na podlahu</t>
  </si>
  <si>
    <t>1261109773</t>
  </si>
  <si>
    <t>437</t>
  </si>
  <si>
    <t>77112101R</t>
  </si>
  <si>
    <t>Příprava podkladu disperzní penetrace podkladu na beton</t>
  </si>
  <si>
    <t>-1989631824</t>
  </si>
  <si>
    <t>2*(29,58+12,1+22*0,16*1,47+23,7)</t>
  </si>
  <si>
    <t>438</t>
  </si>
  <si>
    <t>771151012</t>
  </si>
  <si>
    <t>Příprava podkladu před provedením nášlapu -systémová plnící a opravná zušlechtěná cementová stěrka tl 3-5mm</t>
  </si>
  <si>
    <t>-966123640</t>
  </si>
  <si>
    <t>29,58</t>
  </si>
  <si>
    <t>12,1+22*0,16*1,47</t>
  </si>
  <si>
    <t>439</t>
  </si>
  <si>
    <t>771151014</t>
  </si>
  <si>
    <t>Příprava podkladu před provedením dlažby samonivelační stěrka min.pevnosti 20 MPa, tloušťky přes 8 do 10 mm</t>
  </si>
  <si>
    <t>-232408961</t>
  </si>
  <si>
    <t>440</t>
  </si>
  <si>
    <t>771571810</t>
  </si>
  <si>
    <t>Demontáž podlah z dlaždic keramických kladených do malty</t>
  </si>
  <si>
    <t>2116094446</t>
  </si>
  <si>
    <t>74,9+10,1+9,8+8,2+9,7+1,1+8,4+3,6</t>
  </si>
  <si>
    <t>441</t>
  </si>
  <si>
    <t>998771202</t>
  </si>
  <si>
    <t>Přesun hmot pro podlahy z dlaždic stanovený procentní sazbou (%) z ceny vodorovná dopravní vzdálenost do 50 m v objektech výšky přes 6 do 12 m</t>
  </si>
  <si>
    <t>231348039</t>
  </si>
  <si>
    <t>775</t>
  </si>
  <si>
    <t>Podlahy skládané</t>
  </si>
  <si>
    <t>442</t>
  </si>
  <si>
    <t>775413320</t>
  </si>
  <si>
    <t>Montáž podlahového soklíku nebo lišty obvodové (soklové) dřevěné bez základního nátěru soklíku ze dřeva tvrdého nebo měkkého, v přírodní barvě připevněného vruty, s přetmelením,zapuštěného - ozn S1</t>
  </si>
  <si>
    <t>1624700538</t>
  </si>
  <si>
    <t>2*(8,94+2,4)</t>
  </si>
  <si>
    <t>3,05+4,35+3,58+3,815</t>
  </si>
  <si>
    <t>2*(09+1,2)</t>
  </si>
  <si>
    <t>6,9+5,7+1,17*2+0,33+2,6+7,83+2,6+0,3+0,33+1,26+3,34+2,73+1,6*2+0,33*2</t>
  </si>
  <si>
    <t>2,61+4,1+2,65+1,5</t>
  </si>
  <si>
    <t>2*(3+1,72)</t>
  </si>
  <si>
    <t>443</t>
  </si>
  <si>
    <t>6141810R</t>
  </si>
  <si>
    <t>lakované prkno pro sokl</t>
  </si>
  <si>
    <t>-1566184896</t>
  </si>
  <si>
    <t>118,295*1,15 'Přepočtené koeficientem množství</t>
  </si>
  <si>
    <t>444</t>
  </si>
  <si>
    <t>77552620R</t>
  </si>
  <si>
    <t xml:space="preserve">Podlahy z třívrstvých dubových lamel tl 14mm lepených flex tmelem tl 4mm vč vysokoodolného laku a soklu,kompl prov - D+M dle popisu v tabulce d.1.1.104 - PU/2_x000D_
</t>
  </si>
  <si>
    <t>-1463524824</t>
  </si>
  <si>
    <t>47+24,8</t>
  </si>
  <si>
    <t>445</t>
  </si>
  <si>
    <t>775591411</t>
  </si>
  <si>
    <t>Skládané podlahy - ostatní práce dokončovací nátěr - tvrdý voskový olej</t>
  </si>
  <si>
    <t>-1159014952</t>
  </si>
  <si>
    <t>446</t>
  </si>
  <si>
    <t>998775202</t>
  </si>
  <si>
    <t>Přesun hmot pro podlahy skládané stanovený procentní sazbou (%) z ceny vodorovná dopravní vzdálenost do 50 m v objektech výšky přes 6 do 12 m</t>
  </si>
  <si>
    <t>-1293810965</t>
  </si>
  <si>
    <t>777</t>
  </si>
  <si>
    <t>Podlahy lité</t>
  </si>
  <si>
    <t>447</t>
  </si>
  <si>
    <t>777121115</t>
  </si>
  <si>
    <t>Vyrovnání podkladu epoxidovou stěrkou plněnou pískem, tloušťky přes 3 do 5 mm, plochy přes 1,0 m2</t>
  </si>
  <si>
    <t>795903005</t>
  </si>
  <si>
    <t>448</t>
  </si>
  <si>
    <t>777131101</t>
  </si>
  <si>
    <t>Penetrační nátěr podlahy epoxidový na podklad suchý a vyzrálý</t>
  </si>
  <si>
    <t>-1385561939</t>
  </si>
  <si>
    <t>10,2+7+59,292</t>
  </si>
  <si>
    <t>449</t>
  </si>
  <si>
    <t>7775111R2</t>
  </si>
  <si>
    <t>385233609</t>
  </si>
  <si>
    <t>0,72*2,43+1,13*11,25+0,9*(5,82+3,93)+0,3*3,93</t>
  </si>
  <si>
    <t>0,15*(3,93+9,75+0,6+3,43+11,25+11,25)</t>
  </si>
  <si>
    <t>0,45*6,32</t>
  </si>
  <si>
    <t>450</t>
  </si>
  <si>
    <t>7776111R1</t>
  </si>
  <si>
    <t>2komponentní struktur probarvený protiskluz nátěr 2x dle tabulky D.1.1.104 - PU/10</t>
  </si>
  <si>
    <t>-1233927970</t>
  </si>
  <si>
    <t>10,2*2</t>
  </si>
  <si>
    <t>7*2</t>
  </si>
  <si>
    <t>451</t>
  </si>
  <si>
    <t>998777202</t>
  </si>
  <si>
    <t>Přesun hmot pro podlahy lité stanovený procentní sazbou (%) z ceny vodorovná dopravní vzdálenost do 50 m v objektech výšky přes 6 do 12 m</t>
  </si>
  <si>
    <t>-1017913315</t>
  </si>
  <si>
    <t>781</t>
  </si>
  <si>
    <t>Dokončovací práce - obklady</t>
  </si>
  <si>
    <t>452</t>
  </si>
  <si>
    <t>781121011</t>
  </si>
  <si>
    <t>Příprava podkladu před provedením obkladu nátěr penetrační na stěnu</t>
  </si>
  <si>
    <t>1117519843</t>
  </si>
  <si>
    <t>2,15*2*(1+1,6)-0,8*2,1</t>
  </si>
  <si>
    <t>2,6*2*(1,6+1,6)-0,8*2,6</t>
  </si>
  <si>
    <t>2,6*2*(1,4+2,8)-0,88*2,6</t>
  </si>
  <si>
    <t>2,24*(1,28+0,9+2,4+2,5)-0,8*2,24</t>
  </si>
  <si>
    <t>2,1*(1,02+1,77+2+2,13)-0,7*2,1</t>
  </si>
  <si>
    <t>2,1*2*(1,8+2)-0,7*2,1</t>
  </si>
  <si>
    <t>2,1*2*(1+3)-0,8*2,1</t>
  </si>
  <si>
    <t>453</t>
  </si>
  <si>
    <t>781471810</t>
  </si>
  <si>
    <t>Demontáž obkladů z dlaždic keramických kladených do malty</t>
  </si>
  <si>
    <t>-1646303604</t>
  </si>
  <si>
    <t>454</t>
  </si>
  <si>
    <t>781474120</t>
  </si>
  <si>
    <t>Montáž obkladů vnitřních stěn z dlaždic keramických lepených flexibilním lepidlem maloformátových hladkých přes 85 do 100 ks/m2 dle tabulky D.1.1.104 - PU/3</t>
  </si>
  <si>
    <t>536417020</t>
  </si>
  <si>
    <t>455</t>
  </si>
  <si>
    <t>18075574</t>
  </si>
  <si>
    <t>100,351*1,1 'Přepočtené koeficientem množství</t>
  </si>
  <si>
    <t>456</t>
  </si>
  <si>
    <t>781477113</t>
  </si>
  <si>
    <t>Montáž obkladů vnitřních stěn z dlaždic keramických Příplatek k cenám za spárování cement bílý</t>
  </si>
  <si>
    <t>981231470</t>
  </si>
  <si>
    <t>457</t>
  </si>
  <si>
    <t>781495115</t>
  </si>
  <si>
    <t>Obklad - dokončující práce ostatní práce spárování silikonem</t>
  </si>
  <si>
    <t>41736812</t>
  </si>
  <si>
    <t>2*(1+1,6)</t>
  </si>
  <si>
    <t>2*(1,6+1,6)</t>
  </si>
  <si>
    <t>2*(1,4+2,8)</t>
  </si>
  <si>
    <t>1,28+0,9+2,4+2,5</t>
  </si>
  <si>
    <t>1,02+1,77+2+2,13</t>
  </si>
  <si>
    <t>2*(1,8+2)</t>
  </si>
  <si>
    <t>2*(1+3)</t>
  </si>
  <si>
    <t>458</t>
  </si>
  <si>
    <t>781495211</t>
  </si>
  <si>
    <t>Čištění vnitřních ploch po provedení obkladu stěn chemickými prostředky</t>
  </si>
  <si>
    <t>578225188</t>
  </si>
  <si>
    <t>459</t>
  </si>
  <si>
    <t>998781202</t>
  </si>
  <si>
    <t>Přesun hmot pro obklady keramické stanovený procentní sazbou (%) z ceny vodorovná dopravní vzdálenost do 50 m v objektech výšky přes 6 do 12 m</t>
  </si>
  <si>
    <t>-1921929394</t>
  </si>
  <si>
    <t>783</t>
  </si>
  <si>
    <t>Dokončovací práce - nátěry</t>
  </si>
  <si>
    <t>460</t>
  </si>
  <si>
    <t>783213021</t>
  </si>
  <si>
    <t>Preventivní napouštěcí nátěr tesařských prvků proti dřevokazným houbám, hmyzu a plísním nezabudovaných do konstrukce dvojnásobný syntetický</t>
  </si>
  <si>
    <t>-207630089</t>
  </si>
  <si>
    <t>1strana podhledových palubek</t>
  </si>
  <si>
    <t>56,67</t>
  </si>
  <si>
    <t>krov,vaznice částečně</t>
  </si>
  <si>
    <t>2*(0,1+0,16)*(242,59+147,92)</t>
  </si>
  <si>
    <t>2*(0,18+0,24)*(6,1+4,6+16,8+8,52+11+4,45+5,27)*0,5</t>
  </si>
  <si>
    <t>2*(0,12+0,16)*54,35</t>
  </si>
  <si>
    <t>stropní trámy</t>
  </si>
  <si>
    <t>(0,14+0,12)*2*6,35</t>
  </si>
  <si>
    <t>(0,1+0,14)*2*(12,7+1,3)</t>
  </si>
  <si>
    <t>461</t>
  </si>
  <si>
    <t>78311810R</t>
  </si>
  <si>
    <t>Povrchová úprava viditelných částí krovu dle tabulky D.1.1.104 - PU/9</t>
  </si>
  <si>
    <t>577757728</t>
  </si>
  <si>
    <t>59,67</t>
  </si>
  <si>
    <t>2*(0,16+0,18)*32</t>
  </si>
  <si>
    <t>2*(0,12+0,14)*25,2</t>
  </si>
  <si>
    <t>0,16*4*20</t>
  </si>
  <si>
    <t>2*(0,06+0,2)*(58,2+39,2)</t>
  </si>
  <si>
    <t>2*(0,1+0,16)*(15,37+8,97+7,97+33,14)</t>
  </si>
  <si>
    <t>2*(0,06+0,16)*19,67</t>
  </si>
  <si>
    <t>2*(0,1+0,2)*0,38</t>
  </si>
  <si>
    <t>2*(0,1+0,16)*3,46</t>
  </si>
  <si>
    <t>2*(0,12+0,18)*3,89</t>
  </si>
  <si>
    <t>462</t>
  </si>
  <si>
    <t>783314201</t>
  </si>
  <si>
    <t>Základní antikorozní nátěr zámečnických konstrukcí jednonásobný syntetický standardní</t>
  </si>
  <si>
    <t>1239485685</t>
  </si>
  <si>
    <t>1,266*32</t>
  </si>
  <si>
    <t>463</t>
  </si>
  <si>
    <t>78381310R</t>
  </si>
  <si>
    <t xml:space="preserve">Penetrace mineralizační zdiva </t>
  </si>
  <si>
    <t>-282072897</t>
  </si>
  <si>
    <t>vněší zdivo soklu</t>
  </si>
  <si>
    <t>vnitřní zdivo u snační omítky</t>
  </si>
  <si>
    <t>464</t>
  </si>
  <si>
    <t>78382661R</t>
  </si>
  <si>
    <t>Voděodolný nátěr na sokl ozn S3 (skl V.1.),kompl prov vč přípray podkladu</t>
  </si>
  <si>
    <t>1853598368</t>
  </si>
  <si>
    <t>0,1*(1,85+3+3,34+0,9+1,5+1,7+0,94+2,1)</t>
  </si>
  <si>
    <t>465</t>
  </si>
  <si>
    <t>783827425</t>
  </si>
  <si>
    <t>Krycí (ochranný ) nátěr omítek dvojnásobný hladkých omítek hladkých, zrnitých tenkovrstvých nebo štukových stupně členitosti 1 a 2 silikonový - PU 5</t>
  </si>
  <si>
    <t>-2009875903</t>
  </si>
  <si>
    <t>784</t>
  </si>
  <si>
    <t>Dokončovací práce - malby a tapety</t>
  </si>
  <si>
    <t>466</t>
  </si>
  <si>
    <t>784121001</t>
  </si>
  <si>
    <t>Oškrabání malby v místnostech výšky do 3,80 m</t>
  </si>
  <si>
    <t>836007195</t>
  </si>
  <si>
    <t>467</t>
  </si>
  <si>
    <t>784121011</t>
  </si>
  <si>
    <t>Rozmývání podkladu po oškrabání malby v místnostech výšky do 3,80 m</t>
  </si>
  <si>
    <t>594943181</t>
  </si>
  <si>
    <t>468</t>
  </si>
  <si>
    <t>784181101</t>
  </si>
  <si>
    <t>Penetrace podkladu jednonásobná základní akrylátová bezbarvá v místnostech výšky do 3,80 m</t>
  </si>
  <si>
    <t>-120081961</t>
  </si>
  <si>
    <t>1109,859</t>
  </si>
  <si>
    <t>m.č. 1.08</t>
  </si>
  <si>
    <t>-3,385*(8,27*2+1,24*2,5+1,49*2+0,845*2+5,48*2+2,75)</t>
  </si>
  <si>
    <t>stropy</t>
  </si>
  <si>
    <t>131,4</t>
  </si>
  <si>
    <t>469</t>
  </si>
  <si>
    <t>784211101</t>
  </si>
  <si>
    <t>Malby z malířských směsí otěruvzdorných za mokra dvojnásobné, bílé za mokra otěruvzdorné výborně v místnostech výšky do 3,80 m PU 4</t>
  </si>
  <si>
    <t>294961220</t>
  </si>
  <si>
    <t>omítky</t>
  </si>
  <si>
    <t>1037,63</t>
  </si>
  <si>
    <t>SDK podhledy</t>
  </si>
  <si>
    <t>58,275+14,819+10</t>
  </si>
  <si>
    <t>stropy s omítkou</t>
  </si>
  <si>
    <t>470</t>
  </si>
  <si>
    <t>784211163</t>
  </si>
  <si>
    <t>Malby z malířských směsí otěruvzdorných za mokra Příplatek k cenám dvojnásobných maleb za provádění barevné malby tónované na tónovacích automatech, v odstínu středně sytém</t>
  </si>
  <si>
    <t>1094292507</t>
  </si>
  <si>
    <t>471</t>
  </si>
  <si>
    <t>78432100R</t>
  </si>
  <si>
    <t>Malby omyvatelné dvojnásobné na stěny dle tabulky D.1.1.104 - PU/6</t>
  </si>
  <si>
    <t>-652579020</t>
  </si>
  <si>
    <t>(0,355*2+0,9)*1,17</t>
  </si>
  <si>
    <t>1,5*2,43</t>
  </si>
  <si>
    <t>HZS</t>
  </si>
  <si>
    <t>Hodinové zúčtovací sazby</t>
  </si>
  <si>
    <t>472</t>
  </si>
  <si>
    <t>HZS2131</t>
  </si>
  <si>
    <t>Hodinové zúčtovací sazby profesí PSV provádění stavebních konstrukcí zámečník - úprava průvlaku HEB 200</t>
  </si>
  <si>
    <t>hod</t>
  </si>
  <si>
    <t>512</t>
  </si>
  <si>
    <t>177126102</t>
  </si>
  <si>
    <t>KCM2 - zpevněné plochy</t>
  </si>
  <si>
    <t>11111130R</t>
  </si>
  <si>
    <t>Odstranění popínavých rostlin (přísavník třílaločný), šetrné přemístění a zpětné vysázení vč mechanického přikotvení na zeď</t>
  </si>
  <si>
    <t>soub</t>
  </si>
  <si>
    <t>-707847800</t>
  </si>
  <si>
    <t>111212211</t>
  </si>
  <si>
    <t>Odstranění nevhodných dřevin průměru kmene do 100 mm výšky do 1 m s odstraněním pařezu do 100 m2 v rovině nebo na svahu do 1:5</t>
  </si>
  <si>
    <t>483779471</t>
  </si>
  <si>
    <t>11130111R</t>
  </si>
  <si>
    <t>Odstranění stávajícího trávníku hloubky přes 100 do 200 mm s přemístěním do 50 mm pro zpětné použití</t>
  </si>
  <si>
    <t>-1338738423</t>
  </si>
  <si>
    <t>24,8+29</t>
  </si>
  <si>
    <t>113106134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</si>
  <si>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</si>
  <si>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1857302905</t>
  </si>
  <si>
    <t>113107321</t>
  </si>
  <si>
    <t>Odstranění podkladů nebo krytů strojně plochy jednotlivě do 50 m2 s přemístěním hmot na skládku na vzdálenost do 3 m nebo s naložením na dopravní prostředek z kameniva hrubého drceného, o tl. vrstvy do 100 mm</t>
  </si>
  <si>
    <t>-1415344143</t>
  </si>
  <si>
    <t>14,9</t>
  </si>
  <si>
    <t>250,7</t>
  </si>
  <si>
    <t>113107330</t>
  </si>
  <si>
    <t>Odstranění podkladů nebo krytů strojně plochy jednotlivě do 50 m2 s přemístěním hmot na skládku na vzdálenost do 3 m nebo s naložením na dopravní prostředek z betonu prostého, o tl. vrstvy do 100 mm</t>
  </si>
  <si>
    <t>-1114400747</t>
  </si>
  <si>
    <t>113107331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</si>
  <si>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</si>
  <si>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-1335484208</t>
  </si>
  <si>
    <t>3,2+51,4</t>
  </si>
  <si>
    <t>113107341</t>
  </si>
  <si>
    <t>Odstranění podkladů nebo krytů strojně plochy jednotlivě do 50 m2 s přemístěním hmot na skládku na vzdálenost do 3 m nebo s naložením na dopravní prostředek živičných, o tl. vrstvy do 50 mm</t>
  </si>
  <si>
    <t>-1847056487</t>
  </si>
  <si>
    <t>113107343</t>
  </si>
  <si>
    <t>Odstranění podkladů nebo krytů strojně plochy jednotlivě do 50 m2 s přemístěním hmot na skládku na vzdálenost do 3 m nebo s naložením na dopravní prostředek živičných, o tl. vrstvy přes 100 do 150 mm</t>
  </si>
  <si>
    <t>2129851359</t>
  </si>
  <si>
    <t>113202111</t>
  </si>
  <si>
    <t>Vytrhání obrub s vybouráním lože, s přemístěním hmot na skládku na vzdálenost do 3 m nebo s naložením na dopravní prostředek z krajníků nebo obrubníků stojatých</t>
  </si>
  <si>
    <t>278525229</t>
  </si>
  <si>
    <t>18,4+16,5</t>
  </si>
  <si>
    <t>119005153</t>
  </si>
  <si>
    <t>Vytyčení výsadeb s rozmístěním rostlin dle projektové dokumentace solitérních přes 10 do 50 kusů</t>
  </si>
  <si>
    <t>74470676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</si>
  <si>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</si>
  <si>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</si>
  <si>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1208090309</t>
  </si>
  <si>
    <t>zpětný dovoz zeminy z 50 m pro použití</t>
  </si>
  <si>
    <t>53,8*0,2</t>
  </si>
  <si>
    <t>1088039447</t>
  </si>
  <si>
    <t>17215200R</t>
  </si>
  <si>
    <t>Promíchání zeminy s kamenivem pro štěrkové trávníky s přemístěním z mezideponie, s případným nutným kropením se zhutněním</t>
  </si>
  <si>
    <t>-1153167981</t>
  </si>
  <si>
    <t>174111109</t>
  </si>
  <si>
    <t xml:space="preserve"> Příplatek k ceně za prohození sypaniny sítem-pro smíchání s kamenivem pro štěrkové chodníky a zpětné použití pro plochy</t>
  </si>
  <si>
    <t>-2123328478</t>
  </si>
  <si>
    <t>10,7</t>
  </si>
  <si>
    <t>181311103</t>
  </si>
  <si>
    <t>Rozprostření a urovnání ornice v rovině nebo ve svahu sklonu do 1:5 ručně při souvislé ploše, tl. vrstvy do 200 mm</t>
  </si>
  <si>
    <t>69044638</t>
  </si>
  <si>
    <t>10364101</t>
  </si>
  <si>
    <t>zemina pro terénní úpravy -  ornice</t>
  </si>
  <si>
    <t>-1756337271</t>
  </si>
  <si>
    <t>nákup zbylé ornice pro venkovní úpravy</t>
  </si>
  <si>
    <t>(200,500*0,2-10,76)*1,76</t>
  </si>
  <si>
    <t>181411131</t>
  </si>
  <si>
    <t>Založení trávníku na půdě předem připravené plochy do 1000 m2 výsevem včetně utažení parkového v rovině nebo na svahu do 1:5</t>
  </si>
  <si>
    <t>1361676231</t>
  </si>
  <si>
    <t>00572410</t>
  </si>
  <si>
    <t>osivo směs travní parková</t>
  </si>
  <si>
    <t>801750083</t>
  </si>
  <si>
    <t>200,5*0,02 'Přepočtené koeficientem množství</t>
  </si>
  <si>
    <t>18230311r</t>
  </si>
  <si>
    <t>Doplnění substrátu na travnatých plochách tloušťky do 100 mm v rovině nebo na svahu do 1:5</t>
  </si>
  <si>
    <t>1353517730</t>
  </si>
  <si>
    <t>10371500</t>
  </si>
  <si>
    <t>substrát pro trávníky VL</t>
  </si>
  <si>
    <t>-1887026983</t>
  </si>
  <si>
    <t>200,500*0,1</t>
  </si>
  <si>
    <t>18400441R</t>
  </si>
  <si>
    <t>Výsadba stromků vč jaky v. přes 1500 do 3000 mm, jamky o průměru 400 mm, hl. 600 mm</t>
  </si>
  <si>
    <t>1961821497</t>
  </si>
  <si>
    <t>0265001R</t>
  </si>
  <si>
    <t>jabloň domácí v 3 m</t>
  </si>
  <si>
    <t>1848003077</t>
  </si>
  <si>
    <t>184004611</t>
  </si>
  <si>
    <t>Výsadba sazenic bez vykopání jamek a bez donesení hlíny stromů nebo keřů s kořenovým balem v jutovém obalu, o průměru balu do 200 mm, do jamky o průměru do 250 mm, hl. 250 mm</t>
  </si>
  <si>
    <t>1849270884</t>
  </si>
  <si>
    <t>0265200R</t>
  </si>
  <si>
    <t>přísavník třílaločný v 125-150 cm</t>
  </si>
  <si>
    <t>-744410120</t>
  </si>
  <si>
    <t>184818232</t>
  </si>
  <si>
    <t>Ochrana kmene bedněním před poškozením stavebním provozem zřízení včetně odstranění výšky bednění do 2 m průměru kmene přes 300 do 500 mm</t>
  </si>
  <si>
    <t>1411716096</t>
  </si>
  <si>
    <t>33123110R</t>
  </si>
  <si>
    <t>Dozdění a přizdění pilířků vč omítky dle pilířků stávajících</t>
  </si>
  <si>
    <t>1381633279</t>
  </si>
  <si>
    <t>3*0,35*0,4</t>
  </si>
  <si>
    <t>3,5*0,35*0,4</t>
  </si>
  <si>
    <t>3,5*0,65*0,425</t>
  </si>
  <si>
    <t>3,5*0,905*1,84</t>
  </si>
  <si>
    <t>341311711</t>
  </si>
  <si>
    <t>Litá betonová obruba u V3.3</t>
  </si>
  <si>
    <t>-540382158</t>
  </si>
  <si>
    <t>20,5*0,25*0,1</t>
  </si>
  <si>
    <t>341351111</t>
  </si>
  <si>
    <t>Bednění stěn obruby rovné oboustranné za každou stranu zřízení</t>
  </si>
  <si>
    <t>1298506337</t>
  </si>
  <si>
    <t>20,5*0,25*2</t>
  </si>
  <si>
    <t>341351112</t>
  </si>
  <si>
    <t>Bednění stěn obruby rovné oboustranné za každou stranu odstranění</t>
  </si>
  <si>
    <t>-635422897</t>
  </si>
  <si>
    <t>564231111</t>
  </si>
  <si>
    <t>Podklad nebo podsyp ze štěrkopísku ŠP s rozprostřením, vlhčením a zhutněním, po zhutnění tl. 100 mm</t>
  </si>
  <si>
    <t>1062772629</t>
  </si>
  <si>
    <t>18+33</t>
  </si>
  <si>
    <t>564581111</t>
  </si>
  <si>
    <t>Zřízení podsypu nebo podkladu ze sypaniny s rozprostřením, vlhčením, a zhutněním, po zhutnění tl. 300 mm</t>
  </si>
  <si>
    <t>1316899760</t>
  </si>
  <si>
    <t>564720111</t>
  </si>
  <si>
    <t>Podklad nebo kryt z kameniva hrubého drceného vel. 16-32 mm s rozprostřením a zhutněním, po zhutnění tl. 80 mm</t>
  </si>
  <si>
    <t>1129814299</t>
  </si>
  <si>
    <t>347378789</t>
  </si>
  <si>
    <t>2010506853</t>
  </si>
  <si>
    <t>564761111</t>
  </si>
  <si>
    <t>Podklad nebo kryt z kameniva hrubého drceného vel. 32-63 mm s rozprostřením a zhutněním, po zhutnění tl. 200 mm</t>
  </si>
  <si>
    <t>1036647371</t>
  </si>
  <si>
    <t>56478211R</t>
  </si>
  <si>
    <t>Podklad nebo kryt z kameniva drceného vel. 0-63 mm s rozprostřením, vlhčením a zhutněním, po zhutnění tl.200 mm</t>
  </si>
  <si>
    <t>1784952993</t>
  </si>
  <si>
    <t>5648711R1</t>
  </si>
  <si>
    <t>Kryt 85% drceného kameniva vel.0-32 s zprostřením a zhutněním, po zhutnění tl. 300 mm - V3.4</t>
  </si>
  <si>
    <t>855874313</t>
  </si>
  <si>
    <t>5648711R2</t>
  </si>
  <si>
    <t>Kryt 80% drceného kameniva vel.0-32 s zprostřením a zhutněním, po zhutnění tl. 200 mm - V3.5</t>
  </si>
  <si>
    <t>-1156857167</t>
  </si>
  <si>
    <t>591211111</t>
  </si>
  <si>
    <t>Kladení dlažby z kostek s provedením lože do tl. 50 mm, s vyplněním spár, s dvojím beraněním a se smetením přebytečného materiálu na krajnici drobných z kamene, do lože z kameniva těženého</t>
  </si>
  <si>
    <t>1621315585</t>
  </si>
  <si>
    <t>583810R1</t>
  </si>
  <si>
    <t>kostka dlažební sekaná šedá 8/10</t>
  </si>
  <si>
    <t>1961174178</t>
  </si>
  <si>
    <t>33*1,1 'Přepočtené koeficientem množství</t>
  </si>
  <si>
    <t>596911111</t>
  </si>
  <si>
    <t>Kladení šlapáků z jednotlivých kusů do lože ze štěrkopísku nebo z prohozené zeminy v rovině nebo na svahu do 1:5</t>
  </si>
  <si>
    <t>-806843619</t>
  </si>
  <si>
    <t>583810R2</t>
  </si>
  <si>
    <t>šlapáky dle výběru</t>
  </si>
  <si>
    <t>-1292191346</t>
  </si>
  <si>
    <t>622321131</t>
  </si>
  <si>
    <t>Potažení vnějších ploch štukem vápenocementovým, tloušťky do 3 mm stěn</t>
  </si>
  <si>
    <t>-1814068593</t>
  </si>
  <si>
    <t>622325202</t>
  </si>
  <si>
    <t>Oprava vápenocementové omítky vnějších ploch stupně členitosti 1 štukové stěn, v rozsahu opravované plochy přes 10 do 30%</t>
  </si>
  <si>
    <t>-736407585</t>
  </si>
  <si>
    <t>1950376276</t>
  </si>
  <si>
    <t>V3.2</t>
  </si>
  <si>
    <t>18*0,15</t>
  </si>
  <si>
    <t>-1778682641</t>
  </si>
  <si>
    <t>-259202261</t>
  </si>
  <si>
    <t>18*1,3*0,00444</t>
  </si>
  <si>
    <t>91451111R</t>
  </si>
  <si>
    <t>Osazení stávající dopravní značky vč doplnění o stávající značku cyklostezka</t>
  </si>
  <si>
    <t>410907718</t>
  </si>
  <si>
    <t>919726122</t>
  </si>
  <si>
    <t>Geotextilie netkaná pro ochranu, separaci nebo filtraci měrná hmotnost přes 200 do 300 g/m2</t>
  </si>
  <si>
    <t>-736051576</t>
  </si>
  <si>
    <t>V3.3</t>
  </si>
  <si>
    <t>V3.4</t>
  </si>
  <si>
    <t>V3.5</t>
  </si>
  <si>
    <t>37,4</t>
  </si>
  <si>
    <t>V3.6</t>
  </si>
  <si>
    <t>18,4</t>
  </si>
  <si>
    <t>V4.1</t>
  </si>
  <si>
    <t>200,5</t>
  </si>
  <si>
    <t>919726123</t>
  </si>
  <si>
    <t>Geotextilie netkaná pro ochranu, separaci nebo filtraci měrná hmotnost přes 300 do 500 g/m2</t>
  </si>
  <si>
    <t>1946288733</t>
  </si>
  <si>
    <t>949101111</t>
  </si>
  <si>
    <t>Lešení pomocné pracovní pro opravu zdi vč lešenové podlahy do 1,9 m</t>
  </si>
  <si>
    <t>-803697099</t>
  </si>
  <si>
    <t>7,41*1,2*2</t>
  </si>
  <si>
    <t>952902121</t>
  </si>
  <si>
    <t>Čištění budov při provádění oprav a udržovacích prací podlah drsných nebo chodníků zametením</t>
  </si>
  <si>
    <t>-484636844</t>
  </si>
  <si>
    <t>26+18+42,5+37,4</t>
  </si>
  <si>
    <t>95394R001</t>
  </si>
  <si>
    <t>Ostatní prvky kompletizované,kompl prov dle podrobného popisu v tabulce - X 50</t>
  </si>
  <si>
    <t>-202440960</t>
  </si>
  <si>
    <t>95394R002</t>
  </si>
  <si>
    <t>Ostatní prvky kompletizované,kompl prov dle podrobného popisu v tabulce - X 51</t>
  </si>
  <si>
    <t>-2109426636</t>
  </si>
  <si>
    <t>95394R003</t>
  </si>
  <si>
    <t>Ostatní prvky kompletizované,kompl prov dle podrobného popisu v tabulce - X 52</t>
  </si>
  <si>
    <t>1750694899</t>
  </si>
  <si>
    <t>95394R004</t>
  </si>
  <si>
    <t>Ostatní prvky kompletizované,kompl prov dle podrobného popisu v tabulce - X 53</t>
  </si>
  <si>
    <t>983982840</t>
  </si>
  <si>
    <t>95394R005</t>
  </si>
  <si>
    <t>Ostatní prvky kompletizované,kompl prov dle podrobného popisu v tabulce - X 54</t>
  </si>
  <si>
    <t>-2014435439</t>
  </si>
  <si>
    <t>95394R006</t>
  </si>
  <si>
    <t>Ostatní prvky kompletizované,kompl prov dle podrobného popisu v tabulce - X 55</t>
  </si>
  <si>
    <t>-1843648072</t>
  </si>
  <si>
    <t>962032230</t>
  </si>
  <si>
    <t>Ubourání zdiva nadzákladového z cihel nebo tvárnic z cihel pálených nebo vápenopískových, na maltu vápennou nebo vápenocementovou, objemu do 1 m3</t>
  </si>
  <si>
    <t>-1792475655</t>
  </si>
  <si>
    <t>0,35*3,5*0,4</t>
  </si>
  <si>
    <t>Bourání zdiva nadzákladového z cihel nebo tvárnic z cihel pálených nebo vápenopískových, na maltu vápennou nebo vápenocementovou, objemu přes 1 m3-septiky</t>
  </si>
  <si>
    <t>-631585135</t>
  </si>
  <si>
    <t>2*(0,9+2,1)*2,1*0,3*2</t>
  </si>
  <si>
    <t>966006132</t>
  </si>
  <si>
    <t>Odstranění dopravních nebo orientačních značek se sloupkem s uložením hmot na vzdálenost do 20 m nebo s naložením na dopravní prostředek, se zásypem jam a jeho zhutněním s betonovou patkou-dopravní značení,info tabule,cyklist značka</t>
  </si>
  <si>
    <t>2037892932</t>
  </si>
  <si>
    <t>978015331</t>
  </si>
  <si>
    <t>Otlučení vápenných nebo vápenocementových omítek vnějších ploch s vyškrabáním spar a s očištěním zdiva stupně členitosti 1 a 2, v rozsahu přes 10 do 20 %</t>
  </si>
  <si>
    <t>-1559974885</t>
  </si>
  <si>
    <t>3*7,41*2</t>
  </si>
  <si>
    <t>997013111</t>
  </si>
  <si>
    <t>Vnitrostaveništní doprava suti a vybouraných hmot vodorovně do 50 m svisle s použitím mechanizace pro budovy a haly výšky do 6 m</t>
  </si>
  <si>
    <t>699686518</t>
  </si>
  <si>
    <t>Odvoz suti a vybouraných hmot na skládku nebo meziskládku se složením, na vzdálenost do 1 km (zpevněné plochy)</t>
  </si>
  <si>
    <t>1253164293</t>
  </si>
  <si>
    <t>120,541</t>
  </si>
  <si>
    <t>-2088539853</t>
  </si>
  <si>
    <t>14*15,181</t>
  </si>
  <si>
    <t>997013511</t>
  </si>
  <si>
    <t>Odvoz suti a vybouraných hmot z meziskládky na skládku s naložením a se složením, na vzdálenost do 1 km</t>
  </si>
  <si>
    <t>1111082855</t>
  </si>
  <si>
    <t>-1894694258</t>
  </si>
  <si>
    <t>997221551</t>
  </si>
  <si>
    <t>Vodorovná doprava suti bez naložení, ale se složením a s hrubým urovnáním ze sypkých materiálů, na vzdálenost do 1 km</t>
  </si>
  <si>
    <t>1612815089</t>
  </si>
  <si>
    <t>120,54-42,672</t>
  </si>
  <si>
    <t>997221561</t>
  </si>
  <si>
    <t>Vodorovná doprava suti bez naložení, ale se složením a s hrubým urovnáním z kusových materiálů, na vzdálenost do 1 km</t>
  </si>
  <si>
    <t>-936065519</t>
  </si>
  <si>
    <t>14,196+3,576+7,155+17,745</t>
  </si>
  <si>
    <t>997221861</t>
  </si>
  <si>
    <t>Poplatek za uložení stavebního odpadu na recyklační skládce (skládkovné) z prostého betonu zatříděného do Katalogu odpadů pod kódem 17 01 01</t>
  </si>
  <si>
    <t>1546546213</t>
  </si>
  <si>
    <t>3,576+7,155+17,745+14,196</t>
  </si>
  <si>
    <t>997221873</t>
  </si>
  <si>
    <t>Poplatek za uložení stavebního odpadu na recyklační skládce (skládkovné) kamenivo zatříděného do Katalogu odpadů pod kódem 17 05 04</t>
  </si>
  <si>
    <t>-1850747672</t>
  </si>
  <si>
    <t>45,152</t>
  </si>
  <si>
    <t>997221875</t>
  </si>
  <si>
    <t>Poplatek za uložení stavebního odpadu na recyklační skládce (skládkovné) asfaltového bez obsahu dehtu zatříděného do Katalogu odpadů pod kódem 17 03 02</t>
  </si>
  <si>
    <t>-1999724181</t>
  </si>
  <si>
    <t>27,366+5,351</t>
  </si>
  <si>
    <t>998223011</t>
  </si>
  <si>
    <t>Přesun hmot pro pozemní komunikace s krytem dlážděným dopravní vzdálenost do 200 m jakékoliv délky objektu</t>
  </si>
  <si>
    <t>-1803562480</t>
  </si>
  <si>
    <t>767995R08</t>
  </si>
  <si>
    <t>Zámečnické prvky kompletizované,kompl prov D+M dle podrobného popisu v tabulce - Z 50</t>
  </si>
  <si>
    <t>1110055378</t>
  </si>
  <si>
    <t>767995R09</t>
  </si>
  <si>
    <t>Zámečnické prvky kompletizované,kompl prov D+M dle podrobného popisu v tabulce - Z 51</t>
  </si>
  <si>
    <t>-1616780086</t>
  </si>
  <si>
    <t>767995R10</t>
  </si>
  <si>
    <t>Zámečnické prvky kompletizované,kompl prov D+M dle podrobného popisu v tabulce - Z 52</t>
  </si>
  <si>
    <t>1392627780</t>
  </si>
  <si>
    <t>1827748426</t>
  </si>
  <si>
    <t>-1600312753</t>
  </si>
  <si>
    <t>KCM3 - VRN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</si>
  <si>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</si>
  <si>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</si>
  <si>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</si>
  <si>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</si>
  <si>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</si>
  <si>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</si>
  <si>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</si>
  <si>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</si>
  <si>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</si>
  <si>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</si>
  <si>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</si>
  <si>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1024</t>
  </si>
  <si>
    <t>1882169881</t>
  </si>
  <si>
    <t>VRN3</t>
  </si>
  <si>
    <t>Zařízení staveniště</t>
  </si>
  <si>
    <t>030001000</t>
  </si>
  <si>
    <t>-76433633</t>
  </si>
  <si>
    <t>VRN4</t>
  </si>
  <si>
    <t>Inženýrská činnost</t>
  </si>
  <si>
    <t>045002000</t>
  </si>
  <si>
    <t>Kompletační a koordinační činnost</t>
  </si>
  <si>
    <t>-277256774</t>
  </si>
  <si>
    <t>VRN6</t>
  </si>
  <si>
    <t>Územní vlivy</t>
  </si>
  <si>
    <t>060001000</t>
  </si>
  <si>
    <t>-1136646690</t>
  </si>
  <si>
    <t>VRN7</t>
  </si>
  <si>
    <t>Provozní vlivy</t>
  </si>
  <si>
    <t>070001000</t>
  </si>
  <si>
    <t>-1668153091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</si>
  <si>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</si>
  <si>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</si>
  <si>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</si>
  <si>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</si>
  <si>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</si>
  <si>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</si>
  <si>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</si>
  <si>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</si>
  <si>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</si>
  <si>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</si>
  <si>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</si>
  <si>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</si>
  <si>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</si>
  <si>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</si>
  <si>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</si>
  <si>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</si>
  <si>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</si>
  <si>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</si>
  <si>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</si>
  <si>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</si>
  <si>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</si>
  <si>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</si>
  <si>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</si>
  <si>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</si>
  <si>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</si>
  <si>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</si>
  <si>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</si>
  <si>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</si>
  <si>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</si>
  <si>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</si>
  <si>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</si>
  <si>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</si>
  <si>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</si>
  <si>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</si>
  <si>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</si>
  <si>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</si>
  <si>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</si>
  <si>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</si>
  <si>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</si>
  <si>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</si>
  <si>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</si>
  <si>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</si>
  <si>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</si>
  <si>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</si>
  <si>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</si>
  <si>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</si>
  <si>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</si>
  <si>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</si>
  <si>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</si>
  <si>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</si>
  <si>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</si>
  <si>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</si>
  <si>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</si>
  <si>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</si>
  <si>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</si>
  <si>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</si>
  <si>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</si>
  <si>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</si>
  <si>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</si>
  <si>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</si>
  <si>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</si>
  <si>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</si>
  <si>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</si>
  <si>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</si>
  <si>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</si>
  <si>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</si>
  <si>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</si>
  <si>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</si>
  <si>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</si>
  <si>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</si>
  <si>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</si>
  <si>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</si>
  <si>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</si>
  <si>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</si>
  <si>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</si>
  <si>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</si>
  <si>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</si>
  <si>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</si>
  <si>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</si>
  <si>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</si>
  <si>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</si>
  <si>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</si>
  <si>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</si>
  <si>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</si>
  <si>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</si>
  <si>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</si>
  <si>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</si>
  <si>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</si>
  <si>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</si>
  <si>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</si>
  <si>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</si>
  <si>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</si>
  <si>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</si>
  <si>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</si>
  <si>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</si>
  <si>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</si>
  <si>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</si>
  <si>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</si>
  <si>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</si>
  <si>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</si>
  <si>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</si>
  <si>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</si>
  <si>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</si>
  <si>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</si>
  <si>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</si>
  <si>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</si>
  <si>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</si>
  <si>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</si>
  <si>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</si>
  <si>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</si>
  <si>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</si>
  <si>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</si>
  <si>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</si>
  <si>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</si>
  <si>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</si>
  <si>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</si>
  <si>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</si>
  <si>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</si>
  <si>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</si>
  <si>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</si>
  <si>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</si>
  <si>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</si>
  <si>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</si>
  <si>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</si>
  <si>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</si>
  <si>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</si>
  <si>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</si>
  <si>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</si>
  <si>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</si>
  <si>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</si>
  <si>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</si>
  <si>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</si>
  <si>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</si>
  <si>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</si>
  <si>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</si>
  <si>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</si>
  <si>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</si>
  <si>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</si>
  <si>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</si>
  <si>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</si>
  <si>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</si>
  <si>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</si>
  <si>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</si>
  <si>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</si>
  <si>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</si>
  <si>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</si>
  <si>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</si>
  <si>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</si>
  <si>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</si>
  <si>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</si>
  <si>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</si>
  <si>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</si>
  <si>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</si>
  <si>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</si>
  <si>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</si>
  <si>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</si>
  <si>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</si>
  <si>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</si>
  <si>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</si>
  <si>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</si>
  <si>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</si>
  <si>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</si>
  <si>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</si>
  <si>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</si>
  <si>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</si>
  <si>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</si>
  <si>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</si>
  <si>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</si>
  <si>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</si>
  <si>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</si>
  <si>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</si>
  <si>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</si>
  <si>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</si>
  <si>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</si>
  <si>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</si>
  <si>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</si>
  <si>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</si>
  <si>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</si>
  <si>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</si>
  <si>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</si>
  <si>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</si>
  <si>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</si>
  <si>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</si>
  <si>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</si>
  <si>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</si>
  <si>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</si>
  <si>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OCENĚNÝ SOUPIS PRACÍ A DODÁVEK A SLUŽEB vč VÝKAZU VÝMĚR</t>
  </si>
  <si>
    <t>KOMUNITNÍ CENTRUM MÁSLOVICE, PRAŽSKÁ 128</t>
  </si>
  <si>
    <t>SO 01</t>
  </si>
  <si>
    <t>Část:</t>
  </si>
  <si>
    <t>DPS</t>
  </si>
  <si>
    <t>TECHNIKA PROSTŘEDÍ STAVEB</t>
  </si>
  <si>
    <t>Profese:</t>
  </si>
  <si>
    <t>D.1.4.4.4 VYTÁPĚNÍ</t>
  </si>
  <si>
    <t>JKSO:</t>
  </si>
  <si>
    <t>TSKP</t>
  </si>
  <si>
    <t>Objednatel:</t>
  </si>
  <si>
    <t>Obec MÁSLOVICE, Pražská 18, 250 69 Vodochody,  IČ: 00240443, DIČ: CZ00240443</t>
  </si>
  <si>
    <t>Ing. Radek Mrňák</t>
  </si>
  <si>
    <t>P.Č.</t>
  </si>
  <si>
    <t>TV</t>
  </si>
  <si>
    <t>KCN</t>
  </si>
  <si>
    <t>Množství celkem</t>
  </si>
  <si>
    <t>Cena jednotková</t>
  </si>
  <si>
    <t>Hmotnost celkem</t>
  </si>
  <si>
    <t>Hmotnost sutě</t>
  </si>
  <si>
    <t>Hmotnost sutě celkem</t>
  </si>
  <si>
    <t>Typ položky</t>
  </si>
  <si>
    <t>Úroveň</t>
  </si>
  <si>
    <t xml:space="preserve">REKAPITULACE  </t>
  </si>
  <si>
    <t>VYTÁPĚNÍ</t>
  </si>
  <si>
    <t>REKAPITULACE PRACÍ PSV v Kč,- bez DPH</t>
  </si>
  <si>
    <t>731 24 1001</t>
  </si>
  <si>
    <t>ks</t>
  </si>
  <si>
    <t>732 11 1001</t>
  </si>
  <si>
    <t>732 19 1001</t>
  </si>
  <si>
    <t>732 21 1001</t>
  </si>
  <si>
    <t>732 24 1001</t>
  </si>
  <si>
    <t>Typová čerpadlová skupina typu MK, DN25, rozteč 180mm, elektronické čerpadlo</t>
  </si>
  <si>
    <t>732 24 1002</t>
  </si>
  <si>
    <t>Typová čerpadlová skupina typu UK, DN25, rozteč 180mm, elektronické čerpadlo</t>
  </si>
  <si>
    <t>732 33 1001</t>
  </si>
  <si>
    <t>Tlaková expanzní nádoba 35lt</t>
  </si>
  <si>
    <t>733 22 1001</t>
  </si>
  <si>
    <t>Potrubí z měděných trubek pro vytápění, 12x1, vč. tvarovek</t>
  </si>
  <si>
    <t>733 22 1002</t>
  </si>
  <si>
    <t>Potrubí z měděných trubek pro vytápění, 15x1, vč. tvarovek</t>
  </si>
  <si>
    <t>733 22 1003</t>
  </si>
  <si>
    <t>Potrubí z měděných trubek pro vytápění, 18x1, vč. tvarovek</t>
  </si>
  <si>
    <t>733 22 1004</t>
  </si>
  <si>
    <t>Potrubí z měděných trubek pro vytápění, 22x1, vč. tvarovek</t>
  </si>
  <si>
    <t>733 22 1005</t>
  </si>
  <si>
    <t>Potrubí z měděných trubek pro vytápění, 28x1,5, vč. tvarovek</t>
  </si>
  <si>
    <t>733 22 1011</t>
  </si>
  <si>
    <t>Těsnící požární ucpávka, popř. manžeta na potrubí do DN 50</t>
  </si>
  <si>
    <t>733 89 1001</t>
  </si>
  <si>
    <t>Izolace potrubí z PE návleková tl. 9 mm/12</t>
  </si>
  <si>
    <t>733 89 1002</t>
  </si>
  <si>
    <t>Izolace potrubí z PE návleková tl. 9 mm/15</t>
  </si>
  <si>
    <t>733 89 1003</t>
  </si>
  <si>
    <t>Izolace potrubí z PE návleková tl. 9 mm/18</t>
  </si>
  <si>
    <t>733 89 1004</t>
  </si>
  <si>
    <t>Izolace potrubí z PE návleková tl. 9 mm/22</t>
  </si>
  <si>
    <t>733 89 1005</t>
  </si>
  <si>
    <t>Izolace potrubí z PE návleková tl. 30 mm/28</t>
  </si>
  <si>
    <t>734 23 1001</t>
  </si>
  <si>
    <t>Kulový ventil kovový s páčkou DN 15</t>
  </si>
  <si>
    <t>734 23 1002</t>
  </si>
  <si>
    <t>Kulový ventil kovový s páčkou DN 25</t>
  </si>
  <si>
    <t>734 23 1011</t>
  </si>
  <si>
    <t>Vypouštěcí kohout DN 15</t>
  </si>
  <si>
    <t>734 23 1031</t>
  </si>
  <si>
    <t>Filtr DN20</t>
  </si>
  <si>
    <t>735 12 1601</t>
  </si>
  <si>
    <t>735 12 1602</t>
  </si>
  <si>
    <t>735 12 1603</t>
  </si>
  <si>
    <t>735 12 1604</t>
  </si>
  <si>
    <t>735 12 1611</t>
  </si>
  <si>
    <t>735 12 1612</t>
  </si>
  <si>
    <t>735 12 1613</t>
  </si>
  <si>
    <t>735 12 1614</t>
  </si>
  <si>
    <t>735 12 1615</t>
  </si>
  <si>
    <t>735 12 1621</t>
  </si>
  <si>
    <t>731 24 0001</t>
  </si>
  <si>
    <t>Montáž kotelny</t>
  </si>
  <si>
    <t>731 24 0002</t>
  </si>
  <si>
    <t>Regulace systému a topná zkouška</t>
  </si>
  <si>
    <t>731 24 0003</t>
  </si>
  <si>
    <t>Zkouška těsnosti</t>
  </si>
  <si>
    <t>733 22 0001</t>
  </si>
  <si>
    <t>Montáž potrubí Cu</t>
  </si>
  <si>
    <t>735 12 0001</t>
  </si>
  <si>
    <t>Montáž otopných těles</t>
  </si>
  <si>
    <t>735 99 0001</t>
  </si>
  <si>
    <t>Stavební přípomoce (rýhy,průrazy,zazdívky,výplně, apod)</t>
  </si>
  <si>
    <t>735 22 0002</t>
  </si>
  <si>
    <t>Přesun hmot stanovený proc.sazbou v obj.výšky do 12m - 1,5 %</t>
  </si>
  <si>
    <t>Vytápění - dodávka + montáž v Kč,- bez DPH</t>
  </si>
  <si>
    <t>Soupis prací a dodávek vč výkazu výměr a ocenění</t>
  </si>
  <si>
    <t>Máslovice Pražská č.p.128</t>
  </si>
  <si>
    <t>Komunitní centrum Máslovice</t>
  </si>
  <si>
    <t>VZT</t>
  </si>
  <si>
    <t>Záruba</t>
  </si>
  <si>
    <t>Hygienické zázemí</t>
  </si>
  <si>
    <t>Radiální ventilátor do podhledu Qv=90m3/hod</t>
  </si>
  <si>
    <t>P=10 W (230 V) s doběhem chodu</t>
  </si>
  <si>
    <t>Protidešťová žaluzie na potrubí průměr 100 s okapničkou</t>
  </si>
  <si>
    <t>Potrubí spiro vč. tvarových kusů a ukončení nad střechou</t>
  </si>
  <si>
    <t>průměr 100</t>
  </si>
  <si>
    <t>průměr 125</t>
  </si>
  <si>
    <t>Spojovací a těsnící materiál</t>
  </si>
  <si>
    <t>Závěsy</t>
  </si>
  <si>
    <t>Nátěry</t>
  </si>
  <si>
    <t>Nátěr vzd. zařízení ve venkovním prostoru. Odstín dle návrhu arch.</t>
  </si>
  <si>
    <t>Uvedení do chodu</t>
  </si>
  <si>
    <t>Příprava ke komplexnímu vyzkoušení</t>
  </si>
  <si>
    <t>Komplexní vyzkoušení</t>
  </si>
  <si>
    <t>Zkušební provoz</t>
  </si>
  <si>
    <t>Zaučení obsluhy</t>
  </si>
  <si>
    <t>Celkem bez DPH</t>
  </si>
  <si>
    <t>D.1.4.1 ZTI - kanalizace</t>
  </si>
  <si>
    <t>KANALIZACE</t>
  </si>
  <si>
    <t>KANALIZACE splašková</t>
  </si>
  <si>
    <t>721 17 1001</t>
  </si>
  <si>
    <t>Odpadní PP potrubí systému HT pro vnitřní kanalizaci DN 32</t>
  </si>
  <si>
    <t>721 17 1002</t>
  </si>
  <si>
    <t>Odpadní PP potrubí systému HT pro vnitřní kanalizaci DN 40</t>
  </si>
  <si>
    <t>721 17 1003</t>
  </si>
  <si>
    <t>Odpadní PP potrubí systému HT pro vnitřní kanalizaci DN 50</t>
  </si>
  <si>
    <t>721 17 1004</t>
  </si>
  <si>
    <t>Odpadní PP potrubí systému HT pro vnitřní kanalizaci DN 70</t>
  </si>
  <si>
    <t>721 17 1005</t>
  </si>
  <si>
    <t>Odpadní PP potrubí systému HT pro vnitřní kanalizaci DN 100</t>
  </si>
  <si>
    <t>721 17 1011</t>
  </si>
  <si>
    <t>Odpadní PP potrubí systému HT pro vnitřní kanalizaci, odbočky do DN 100</t>
  </si>
  <si>
    <t>721 17 1012</t>
  </si>
  <si>
    <t>Odpadní PP potrubí systému HT pro vnitřní kanalizaci, kolena do DN 100</t>
  </si>
  <si>
    <t>721 17 1013</t>
  </si>
  <si>
    <t>Odpadní PP potrubí systému HT pro vnitřní kanalizaci, přechody do DN 100</t>
  </si>
  <si>
    <t>721 17 1014</t>
  </si>
  <si>
    <t>Odpadní PP potrubí systému HT pro vnitřní kanalizaci, čistící kusy do DN 100</t>
  </si>
  <si>
    <t>721 17 1501</t>
  </si>
  <si>
    <t>Potrubí odpadní z trub PVC - KG systém DN 100</t>
  </si>
  <si>
    <t>721 17 1502</t>
  </si>
  <si>
    <t>Potrubí odpadní z trub PVC - KG systém DN 125</t>
  </si>
  <si>
    <t>721 17 1503</t>
  </si>
  <si>
    <t>Potrubí odpadní z trub PVC - KG systém DN 150</t>
  </si>
  <si>
    <t>721 17 1511</t>
  </si>
  <si>
    <t>Potrubí odpadní z trub PVC - KG systém, odbočky do DN150</t>
  </si>
  <si>
    <t>721 17 1512</t>
  </si>
  <si>
    <t>Potrubí odpadní z trub PVC - KG systém, kolena do DN 150</t>
  </si>
  <si>
    <t>721 17 1513</t>
  </si>
  <si>
    <t>Potrubí odpadní z trub PVC - KG systém DN 100-150, přechody</t>
  </si>
  <si>
    <t>721 17 1601</t>
  </si>
  <si>
    <t>Požární ucpávky, popř. manžety do DN125</t>
  </si>
  <si>
    <t>721 17 1602</t>
  </si>
  <si>
    <t>Hydroizolační manžety do DN125</t>
  </si>
  <si>
    <t>721 19 1001</t>
  </si>
  <si>
    <t>Vyvedení odpadních výpustek 50 x 1,8</t>
  </si>
  <si>
    <t>721 19 1002</t>
  </si>
  <si>
    <t>Vyvedení odpadních výpustek 110 x 2,3</t>
  </si>
  <si>
    <t>721 22 1001</t>
  </si>
  <si>
    <t>ZU vodní pro umývadlo, vč. celokovové zátky</t>
  </si>
  <si>
    <t>721 22 1002</t>
  </si>
  <si>
    <t>ZU vodní pro dřez</t>
  </si>
  <si>
    <t>721 22 1003</t>
  </si>
  <si>
    <t>ZU vodní pro sprchu</t>
  </si>
  <si>
    <t>721 22 1004</t>
  </si>
  <si>
    <t>ZU vodní pro VZT (s kuličkou)</t>
  </si>
  <si>
    <t>721 27 1001</t>
  </si>
  <si>
    <t>Ventilač.střešní souprava DN 70-100 např.HL 810</t>
  </si>
  <si>
    <t>721 27 1002</t>
  </si>
  <si>
    <t>Kanalizační přivzdušňovací ventil DN 70-100 např. HL 900</t>
  </si>
  <si>
    <t>721 29 1001</t>
  </si>
  <si>
    <t>Šachta z betonových skruží DN 1000 se stupadly, litinovým poklopem a vyrovnávacími prstenci, hloubka do 1,5m, komplet.provedení dodávka + montáž</t>
  </si>
  <si>
    <t>721 29 1002</t>
  </si>
  <si>
    <t>Vsakovací studny z betonových skruží DN 1000 se stupadly, litinovým poklopem a vyrovnávacími prstenci, hloubka do 2,5m, obsyp štěrkem s geotextilií, komplet.provedení dodávka + montáž</t>
  </si>
  <si>
    <t>721 29 1003</t>
  </si>
  <si>
    <t>Šachta plastová DN 400, litinovým poklopem, hloubka do 1,5m, komplet.provedení dodávka + montáž</t>
  </si>
  <si>
    <t>721 29 0004</t>
  </si>
  <si>
    <t>Plastová dvouplášťová žumpa s vybetonováním, 5m3</t>
  </si>
  <si>
    <t>721 24 1001</t>
  </si>
  <si>
    <t>Lapač splavenin litinový DN 100-125</t>
  </si>
  <si>
    <t>721 29 0001</t>
  </si>
  <si>
    <t>Montáž potrubí</t>
  </si>
  <si>
    <t>721 29 0002</t>
  </si>
  <si>
    <t>Zkouška těsnosti kanalizace vodou - do DN 125</t>
  </si>
  <si>
    <t>721 29 0003</t>
  </si>
  <si>
    <t>Zkouška těsnosti kanalizace vodou - DN 150 a DN 200</t>
  </si>
  <si>
    <t>Drážka ve zdivu pro vedení kanalizace</t>
  </si>
  <si>
    <t>721 29 0005</t>
  </si>
  <si>
    <t>Postup ve zdivu, popř. stropu, pro vedení kanalizace</t>
  </si>
  <si>
    <t>721 29 0006</t>
  </si>
  <si>
    <t>Zemní práce pro svodné potrubí</t>
  </si>
  <si>
    <t>721 29 0007</t>
  </si>
  <si>
    <t>Přesun hmot stanovený proc.sazbou v obj. výšky do 12 m - 1,77%</t>
  </si>
  <si>
    <t>Kanalizace - dodávka + montáž v Kč,- bez DPH</t>
  </si>
  <si>
    <t>D.1.4.2  Rozvod plynu</t>
  </si>
  <si>
    <t>PLYNOVOD</t>
  </si>
  <si>
    <t>723 11 1001</t>
  </si>
  <si>
    <t>Potrubí z trubek ocelových, chráničky do DN50</t>
  </si>
  <si>
    <t>723 17 1001</t>
  </si>
  <si>
    <t>Potrubí z trub polyethylenových lPE 32x3, vč. tvarovek</t>
  </si>
  <si>
    <t>723 18 1001</t>
  </si>
  <si>
    <t>Potrubí z trubek měděných pro plyn, 22x1, vč. tvarovek</t>
  </si>
  <si>
    <t>723 18 1002</t>
  </si>
  <si>
    <t>Potrubí z trubek měděných pro plyn, 28x1,5, vč. tvarovek</t>
  </si>
  <si>
    <t>723 23 1001</t>
  </si>
  <si>
    <t>Kulový ventil plynový kovový s páčkou DN20</t>
  </si>
  <si>
    <t>723 23 1002</t>
  </si>
  <si>
    <t>Přechodka PE/Cu-25</t>
  </si>
  <si>
    <t>723 29 1001</t>
  </si>
  <si>
    <t>Signalizační vodič a folie</t>
  </si>
  <si>
    <t>723 29 0001</t>
  </si>
  <si>
    <t>Montáž plynovodního potrubí do DN 50</t>
  </si>
  <si>
    <t>723 29 0002</t>
  </si>
  <si>
    <t>Zkouška těsnosti plynovodního potrubí do DN 50</t>
  </si>
  <si>
    <t>723 29 0003</t>
  </si>
  <si>
    <t>Tlaková zkouška</t>
  </si>
  <si>
    <t>723 29 0004</t>
  </si>
  <si>
    <t>Drážka ve zdivu pro vedení plynovodu</t>
  </si>
  <si>
    <t>723 29 0005</t>
  </si>
  <si>
    <t>Postup ve zdivu, popř. stropu, pro vedení plynovodu</t>
  </si>
  <si>
    <t>723 29 0006</t>
  </si>
  <si>
    <t>723 29 0007</t>
  </si>
  <si>
    <t>Přesun hmot stanovený proc.sazbou v obj.výšky do 12m - 1,07 %</t>
  </si>
  <si>
    <t>Plynovod - dodávka + montáž v Kč,- bez DPH</t>
  </si>
  <si>
    <t>D.1.4.1 ZTI - vodovod</t>
  </si>
  <si>
    <t>VODOVOD</t>
  </si>
  <si>
    <t>722 13 1001</t>
  </si>
  <si>
    <t>Potrubí z trubek z ocelových pro vodu DN 32, vč. tvarovek</t>
  </si>
  <si>
    <t>722 17 1011</t>
  </si>
  <si>
    <t>Potrubí z trubek z plast.hmot PPR tlaková řada PN 16 ø 16 x 2,3, vč. tvarovek</t>
  </si>
  <si>
    <t>722 17 1012</t>
  </si>
  <si>
    <t>Potrubí z trubek z plast.hmot PPR tlaková řada PN 16 ø 20 x 2,8, vč. tvarovek</t>
  </si>
  <si>
    <t>722 17 1013</t>
  </si>
  <si>
    <t>Potrubí z trubek z plast.hmot PPR tlaková řada PN 16 ø 25 x 3,5, vč. tvarovek</t>
  </si>
  <si>
    <t>722 17 1014</t>
  </si>
  <si>
    <t>Potrubí z trubek z plast.hmot PPR tlaková řada PN 16 ø 32 x 4,4, vč. tvarovek</t>
  </si>
  <si>
    <t>722 17 1015</t>
  </si>
  <si>
    <t>Potrubí z trubek z plast.hmot PPR tlaková řada PN 16 ø 40 x 5,5, vč. tvarovek</t>
  </si>
  <si>
    <t>722 17 1021</t>
  </si>
  <si>
    <t>Potrubí z trubek z polyethylenu pro vodu PE40, vč. tvarovek</t>
  </si>
  <si>
    <t>722 17 1101</t>
  </si>
  <si>
    <t>Požární ucpávky, popř. manžety pro potrubí do DN50</t>
  </si>
  <si>
    <t>722 18 1011</t>
  </si>
  <si>
    <t>Izolace potrubí z PE návleková tl. 9 mm/16</t>
  </si>
  <si>
    <t>Izolace potrubí z PE návleková tl. 9 mm/20</t>
  </si>
  <si>
    <t>722 18 1012</t>
  </si>
  <si>
    <t>Izolace potrubí z PE návleková tl. 9 mm/25</t>
  </si>
  <si>
    <t>722 18 1013</t>
  </si>
  <si>
    <t>Izolace potrubí z PE návleková tl. 9 mm/32</t>
  </si>
  <si>
    <t>722 18 1014</t>
  </si>
  <si>
    <t>Izolace potrubí z PE návleková tl. 9 mm/40</t>
  </si>
  <si>
    <t>722 18 1016</t>
  </si>
  <si>
    <t>Izolace potrubí z PE návleková tl. 20 mm/20</t>
  </si>
  <si>
    <t>Izolace potrubí z PE návleková tl. 20 mm/25</t>
  </si>
  <si>
    <t>722 18 1017</t>
  </si>
  <si>
    <t>Izolace potrubí z PE návleková tl. 30 mm/32</t>
  </si>
  <si>
    <t>722 22 1001</t>
  </si>
  <si>
    <t>Nástěnky G 1/2</t>
  </si>
  <si>
    <t>722 22 1002</t>
  </si>
  <si>
    <t>Vypouštěcí (zkušební) ventil DN 20</t>
  </si>
  <si>
    <t>722 22 1003</t>
  </si>
  <si>
    <t>Výtokový ventil s koncovkou na hadici DN 15</t>
  </si>
  <si>
    <t>722 22 1005</t>
  </si>
  <si>
    <t>722 23 1001</t>
  </si>
  <si>
    <t>Kulový ventil kovový s páčkou DN 20</t>
  </si>
  <si>
    <t>722 23 1002</t>
  </si>
  <si>
    <t>722 23 1003</t>
  </si>
  <si>
    <t>Kulový ventil kovový s páčkou DN 32</t>
  </si>
  <si>
    <t>722 23 1015</t>
  </si>
  <si>
    <t>Zpětný ventil kovový DN 20</t>
  </si>
  <si>
    <t>722 23 1016</t>
  </si>
  <si>
    <t>Zpětný ventil kovový DN 25</t>
  </si>
  <si>
    <t>Zpětný ventil kovový DN 32</t>
  </si>
  <si>
    <t>722 23 1017</t>
  </si>
  <si>
    <t>Redukční ventil</t>
  </si>
  <si>
    <t>722 23 1018</t>
  </si>
  <si>
    <t>Pojistný ventil</t>
  </si>
  <si>
    <t>722 23 1019</t>
  </si>
  <si>
    <t>722 25 0001</t>
  </si>
  <si>
    <t>Nástěnný hydrant D19/30</t>
  </si>
  <si>
    <t>722 26 1001</t>
  </si>
  <si>
    <t>Vodoměr bytový na SV</t>
  </si>
  <si>
    <t>725 53 0001</t>
  </si>
  <si>
    <t>Elektrický zásobník poddřezový 5lt</t>
  </si>
  <si>
    <t>725 53 0002</t>
  </si>
  <si>
    <t>Elektrický průtokový ohřívač podumývadlový</t>
  </si>
  <si>
    <t>725 53 1001</t>
  </si>
  <si>
    <t>Cirkulační čerpadlo, komplet</t>
  </si>
  <si>
    <t>725 81 1011</t>
  </si>
  <si>
    <t>Ventil rohový kulový DN 15</t>
  </si>
  <si>
    <t>722 29 0001</t>
  </si>
  <si>
    <t>Montáž vodovodního potrubí do DN 50</t>
  </si>
  <si>
    <t>722 29 0002</t>
  </si>
  <si>
    <t>Zkouška těsnosti vodovodního potrubí do DN 50</t>
  </si>
  <si>
    <t>722 29 0003</t>
  </si>
  <si>
    <t>Proplach a dezinfekce potrubí do DN 50</t>
  </si>
  <si>
    <t>722 29 0004</t>
  </si>
  <si>
    <t>Drážka ve zdivu pro vedení vodovodu</t>
  </si>
  <si>
    <t>722 29 0005</t>
  </si>
  <si>
    <t>Postup ve zdivu, popř. stropu, pro vedení vodovodu</t>
  </si>
  <si>
    <t>722 29 0006</t>
  </si>
  <si>
    <t>Vodovod - dodávka + montáž v Kč,- bez DPH</t>
  </si>
  <si>
    <t>D.1.4.1 - ZTI</t>
  </si>
  <si>
    <t xml:space="preserve">ZAŘIZOVACÍ PŘEDMĚTY </t>
  </si>
  <si>
    <t>ZAŘIZOVACÍ PŘEDMĚTY</t>
  </si>
  <si>
    <t>725 11 1001</t>
  </si>
  <si>
    <t>WC mísa s hlub.splachováním kombi hl.540mm</t>
  </si>
  <si>
    <t>725 11 1002</t>
  </si>
  <si>
    <t>WC sedátko bílé duroplastové s funkcí SOFT CLOSE (pomalé sklápění)</t>
  </si>
  <si>
    <t>725 11 1003</t>
  </si>
  <si>
    <t>WC mísa kombi - pro imobilní osoby hl.700mm, výška 500 mm</t>
  </si>
  <si>
    <t>725 11 0001</t>
  </si>
  <si>
    <t>Montáž klozetových mís</t>
  </si>
  <si>
    <t>725 21 1001</t>
  </si>
  <si>
    <t>Umývadlo bílé, s přepadem a otvorem pro baterii, komplet.provedení včetně sifonu</t>
  </si>
  <si>
    <t>725 21 1002</t>
  </si>
  <si>
    <t>Umyvadlo bílé pro imobilní osoby, včetně sifonu</t>
  </si>
  <si>
    <t>725 21 0001</t>
  </si>
  <si>
    <t xml:space="preserve">Montáž umyvadel </t>
  </si>
  <si>
    <t xml:space="preserve">725 33 1001 </t>
  </si>
  <si>
    <t>Výlevka podlahová keramická 500x390 s roštem, komplet</t>
  </si>
  <si>
    <t xml:space="preserve">725 33 0001 </t>
  </si>
  <si>
    <t>Montáž výlevky</t>
  </si>
  <si>
    <t>725 82 1001</t>
  </si>
  <si>
    <t>Baterie umyvadlová stojánková, směšovací, páková, komplet</t>
  </si>
  <si>
    <t>725 82 1011</t>
  </si>
  <si>
    <t>Baterie dřezová stojánková, směšovací, páková, komplet</t>
  </si>
  <si>
    <t>725 82 1012</t>
  </si>
  <si>
    <t xml:space="preserve">Baterie nástěnná s delším ramenem k nástěnným výlevkám, komplet </t>
  </si>
  <si>
    <t>725 82 1013</t>
  </si>
  <si>
    <t xml:space="preserve">Baterie nástěnná sprchová s hlavovou a ruční sprchou, komplet </t>
  </si>
  <si>
    <t>725 82 0001</t>
  </si>
  <si>
    <t xml:space="preserve">Montáž baterií  </t>
  </si>
  <si>
    <t>725 29 1001</t>
  </si>
  <si>
    <t xml:space="preserve">Madlo pevné 600 mm nerez k UI - komplet.provedení dod.+montáž  </t>
  </si>
  <si>
    <t>725 29 1002</t>
  </si>
  <si>
    <t xml:space="preserve">Madlo sklopné 600 mm nerez k UI- komplet.provedení dod.+montáž  </t>
  </si>
  <si>
    <t>725 31 1101</t>
  </si>
  <si>
    <t xml:space="preserve">dřez 1 (ZT 07) - komplet.provedení dod.+montáž  </t>
  </si>
  <si>
    <t>725 31 1102</t>
  </si>
  <si>
    <t xml:space="preserve">dřez 2 (ZT08) - komplet.provedení dod.+montáž  </t>
  </si>
  <si>
    <t>725 31 1103</t>
  </si>
  <si>
    <t xml:space="preserve">dřez 3 (ZT 10) - komplet.provedení dod.+montáž  </t>
  </si>
  <si>
    <t>725 29 1201</t>
  </si>
  <si>
    <t xml:space="preserve">dávkovač mýdla - komplet.provedení dod.+montáž  </t>
  </si>
  <si>
    <t>725 44 4101</t>
  </si>
  <si>
    <t xml:space="preserve">sprchová zástěna - komplet.provedení dod.+montáž  </t>
  </si>
  <si>
    <t>725 44 4102</t>
  </si>
  <si>
    <t xml:space="preserve">sprchová vanička - komplet.provedení dod.+montáž  </t>
  </si>
  <si>
    <t>725 29 1202</t>
  </si>
  <si>
    <t xml:space="preserve">wc kartáč- komplet.provedení dod.+montáž  </t>
  </si>
  <si>
    <t>725 00 0000</t>
  </si>
  <si>
    <t>Přesun hmot stanovený proc.sazbou v obj.výšky do 12m - 0,22 %</t>
  </si>
  <si>
    <t>Zařizovací předměty - dodávka + montáž v Kč,- bez DPH</t>
  </si>
  <si>
    <t>Máslovice, Pražská č.p. 128</t>
  </si>
  <si>
    <t>Elektrotechnika</t>
  </si>
  <si>
    <t>Marcela Pokorná</t>
  </si>
  <si>
    <t>Množství  celkem</t>
  </si>
  <si>
    <t xml:space="preserve">Cena jednotková </t>
  </si>
  <si>
    <t>Cena dodávka</t>
  </si>
  <si>
    <t>Cena jednotková montáž</t>
  </si>
  <si>
    <t>Cena   montáž</t>
  </si>
  <si>
    <t>ROZVADĚČE A DODÁVKY</t>
  </si>
  <si>
    <t>Rozvaděč RE</t>
  </si>
  <si>
    <t>Rozvaděče R1</t>
  </si>
  <si>
    <t>Rozvaděč R2</t>
  </si>
  <si>
    <t>Prázdná pojistková skříň DCK  SS 410x510x250mm</t>
  </si>
  <si>
    <t>Svod ze sloupu</t>
  </si>
  <si>
    <t>Tlačítko pod sklem TOTAL STOP a CENTRAL STOP</t>
  </si>
  <si>
    <t>HOP</t>
  </si>
  <si>
    <t>ROZVADĚČE A DODÁVKY celkem</t>
  </si>
  <si>
    <t>SVORKOVNICE</t>
  </si>
  <si>
    <t>SVORKOVNICE celkem</t>
  </si>
  <si>
    <t>HRUBÁ MONTÁŽ</t>
  </si>
  <si>
    <t>Krabice KU 68-1903 / svorky / víčko</t>
  </si>
  <si>
    <t>Krabice KP 68</t>
  </si>
  <si>
    <t>Krabice KO 97/5 s víčkem</t>
  </si>
  <si>
    <t xml:space="preserve">Trubka ochr.4025LA / P23 (INS-RML)T 23 ,šeda </t>
  </si>
  <si>
    <t>Drobný instalační, montážní a pomocný materiál pro hrubou montáž</t>
  </si>
  <si>
    <t>HRUBÁ MONTÁŽ celkem</t>
  </si>
  <si>
    <t>UZEMŇOVACÍ A HROMOSVODOVÉ SOUSTAVY</t>
  </si>
  <si>
    <t>Zemnící svorka ZS16 uzemn. na potrubí</t>
  </si>
  <si>
    <t>Vrchní stavba hromosvodu FeZn8</t>
  </si>
  <si>
    <t>Spodní stavba hromosvodu FeZn10</t>
  </si>
  <si>
    <t>Střešní držáky vedení FeZn8</t>
  </si>
  <si>
    <t xml:space="preserve">Svorka univerzální SU </t>
  </si>
  <si>
    <t xml:space="preserve">Svorka připojovací SP1 </t>
  </si>
  <si>
    <t>Svorka křížová SK</t>
  </si>
  <si>
    <t>Svorka okapová SO</t>
  </si>
  <si>
    <t>Svorka zkušební SZ</t>
  </si>
  <si>
    <t xml:space="preserve">Rozpojovací díl otevřená </t>
  </si>
  <si>
    <t>Křížový zemnič s připojovacím jazýčkem 1m St FT, 213 1000 DIN</t>
  </si>
  <si>
    <t>Zaváděcí tyč vč. podpěr</t>
  </si>
  <si>
    <t>Tyčový zemnič</t>
  </si>
  <si>
    <t>FeZn30/4</t>
  </si>
  <si>
    <t>UZEMŇOVACÍ A HROMOSVODOVÉ SOUSTAVY celkem</t>
  </si>
  <si>
    <t>IZOLOVANÉ VODIČE MĚDĚNÉ</t>
  </si>
  <si>
    <t>Vodič jednožilový, izolace PVC - CYA 16 mm2, volně
VODIČ JEDNOŽILOVÝ, IZOLACE PVC CY 4 mm2, volně
Vodič jednožilový, izolace PVC - CY 4 mm2, volně</t>
  </si>
  <si>
    <t>Vodič HO7V-K10 pro ochranné pospojení</t>
  </si>
  <si>
    <t xml:space="preserve">Kabel silový, izolace PVC - CYKY-O2x1.5 
Kabel silový, izolace PVC - CYKY 2Ax1.5 </t>
  </si>
  <si>
    <t xml:space="preserve">Kabel silový, izolace PVC - CYKY-O3x1.5 
Kabel silový, izolace PVC - CYKY 3Cx1.5 </t>
  </si>
  <si>
    <t xml:space="preserve">Kabel silový, izolace PVC - CYKY-J3x1.5 
Kabel silový, izolace PVC - CYKY 2Ax1.5 </t>
  </si>
  <si>
    <t xml:space="preserve">Kabel silový, izolace PVC - CYKY-J3x2.5 
Kabel silový, izolace PVC - CYKY 2Ax1.5 </t>
  </si>
  <si>
    <t xml:space="preserve">Kabel silový, izolace PVC - CYKY-J5x1.5 
Kabel silový, izolace PVC - CYKY 2Ax1.5 </t>
  </si>
  <si>
    <t xml:space="preserve">Kabel silový, izolace PVC - CYKY-J4x2,5
Kabel silový, izolace PVC - CYKY 5Cx6 </t>
  </si>
  <si>
    <t xml:space="preserve">Kabel silový, izolace PVC - CYKY-J5x4 
Kabel silový, izolace PVC - CYKY 5Cx6 </t>
  </si>
  <si>
    <t xml:space="preserve">Kabel silový, izolace PVC - CYKY 4Jx10 
Kabel silový, izolace PVC - CYKY 2Ax1.5 </t>
  </si>
  <si>
    <t xml:space="preserve">Kabel silový, izolace PVC - CYKY-J4x25 
Kabel silový, izolace PVC - CYKY 2Ax1.5 </t>
  </si>
  <si>
    <t>NHXH FE 180/E302Dx1,5</t>
  </si>
  <si>
    <t>UTP 4p cat 6</t>
  </si>
  <si>
    <t>IZOLOVANÉ VODIČE MĚDĚNÉ celkem</t>
  </si>
  <si>
    <t>UKONČENÍ VODIČŮ</t>
  </si>
  <si>
    <t>Do 2,5 mm2</t>
  </si>
  <si>
    <t>Do 6 mm2</t>
  </si>
  <si>
    <t>Do 10 mm2</t>
  </si>
  <si>
    <t>Do 25 mm2</t>
  </si>
  <si>
    <t>UKONČENÍ VODIČŮ celkem</t>
  </si>
  <si>
    <t>Spínač jednopolový, řazení 1, IP44</t>
  </si>
  <si>
    <t>Spínač jednopolový pro povrchovou montáž, 230V, 10A,řazení 1, IP44</t>
  </si>
  <si>
    <t>Spínač jednopolový řazení 1, 230V, 10A</t>
  </si>
  <si>
    <t>Spínač střídavý řazení 6, 230V, 10A</t>
  </si>
  <si>
    <t>Spínač křížový řazení 7, 230V, 10A</t>
  </si>
  <si>
    <t>Stmívač 230V, 10A</t>
  </si>
  <si>
    <t>Spínač tlačítkový 230V, 10A, s orientační signálkou</t>
  </si>
  <si>
    <t>Spínač IČ snímač s doběhem</t>
  </si>
  <si>
    <t>Zásuvka  250V, 16A</t>
  </si>
  <si>
    <t>Dtto s pootočenými kolíčky, šedá, jemná přepěťová ochrana pro PC</t>
  </si>
  <si>
    <t>Dtto s pootočenými kolíčky, šedá</t>
  </si>
  <si>
    <t>Zásuvka 230 V, 16 A, IP44</t>
  </si>
  <si>
    <t>Zásuvka 230 V, 16 A, IP54, v krabici pod omítku (doplněk X23)</t>
  </si>
  <si>
    <t>Zásuvka 400 V, 16 A, venkovní</t>
  </si>
  <si>
    <t>Tlačítkové tablo dle skutečně vybraného a dodaného typu</t>
  </si>
  <si>
    <t>Domácí telefon</t>
  </si>
  <si>
    <t>Zvonek</t>
  </si>
  <si>
    <t>KOM.JEDNONÁSOBNÁ ZÁSUVKA -RJ 45-8 Cat.6</t>
  </si>
  <si>
    <t>Zásuvkový modul do podlahové krabice 230V 16A</t>
  </si>
  <si>
    <t>Zásuvkový modul do podlahové krabice 230V 16A jemná přepěťová ochrana pro PC</t>
  </si>
  <si>
    <t>Fotoluminiscenční tabulka pro únikové cesty</t>
  </si>
  <si>
    <t>SPÍNAČE A ZÁSUVKY celkem</t>
  </si>
  <si>
    <t>OSTATNÍ KOMPLETACE</t>
  </si>
  <si>
    <t>Autonomní kouřové čidlo</t>
  </si>
  <si>
    <t>Požární ucpávky komplet</t>
  </si>
  <si>
    <t>Drobný instalační a pomocný materiál pro kompletace</t>
  </si>
  <si>
    <t>kopl</t>
  </si>
  <si>
    <t>OSTATNÍ KOMPLETACE celkem</t>
  </si>
  <si>
    <t>OSTATNÍ</t>
  </si>
  <si>
    <t>Stavební přípomocné práce</t>
  </si>
  <si>
    <t>Kontrola</t>
  </si>
  <si>
    <t>Revizní technik</t>
  </si>
  <si>
    <t>Spolupráce s revizním technikem</t>
  </si>
  <si>
    <t>Závěrečné srovnání, začištění, sejmutí zásuvek a vypínačů pro malby atd.</t>
  </si>
  <si>
    <t>OSTATNÍ celkem</t>
  </si>
  <si>
    <t xml:space="preserve">Výpis materiálu a výrobků zahrnuje dodávku a montáž uvedené ve specifikaci včetně dopravy na stavbu, vnitrostaveništní manipulace, povinných zkoušek materiálů, vzorků a prací ve smyslu platných norem, vyhlášek a předpisů. Předmětem díla a povinností zhotovitele je dále skryté osazení do konstrukce stavby, provedení veškerých spojovacích prvků, těsnění, izolací, pomocných konstrukcí, stavebních přípomocí a ostatních prací přímo nespecifikovaných v těchto podkladech a projektové dokumentaci, které jsou však nezbytně nutné pro zhotovení plnou, bezporuchovou a dlouhodobou funkčnost a požadovanou vysoce nadstandardní kvalitu díla odpovídající památkovému charakteru objektu. Součástí díla je dodání potřebných atestů a cerifikací výrobků včetně předání technických listů a technologických postupů, předložení vzorků, vypracování výrobní dokumentace a provedení provozních zkoušek včetně dodání protokolu, revizních zpráv a zaškolení obsluhy.Tyto práce jsou součástí dodávky a nebudou zvlášť hrazeny.   </t>
  </si>
  <si>
    <t>Délky kabelů, úložného materiálu, kabelových žlabů, krytů, ohybů, konzole, šrouby, hmoždinky a ostatní pomocný a upevňovací materiál je nutno proměřit na místě před realizaci elektromontážních prací.</t>
  </si>
  <si>
    <t>Dodavatel je povinen si překontrolovat výměry a v případě potřeby doplnit chybějící položky. V případě neschody mezi výkazem a výkresovou dokumentací platí výkresová dokumentace</t>
  </si>
  <si>
    <t>Výpis materiálu neobsahuje demontáže, výkopy ani svítidla. Svítidla jsou součástí stavební části. Neobsahuje aktivní prvky datového rozvodu.</t>
  </si>
  <si>
    <t>Elektroinstalace - EZS</t>
  </si>
  <si>
    <t>Elektroinstalace - silnoproud a slaboproud</t>
  </si>
  <si>
    <t xml:space="preserve">    742 - Elektroinstalace - EZS</t>
  </si>
  <si>
    <t xml:space="preserve">    741 - Elektroinstalace - silnoproud a slaboproud</t>
  </si>
  <si>
    <t>Osvětlení-prvek kompletizovaný,kompl provdle podrobného popisu v tabulce - OS 01N_x000D_</t>
  </si>
  <si>
    <t>Dveře kompletizované vč zárubně,kompl prov dle podrobného popisu v tabulce, D+M - D18 - viz prvky T…</t>
  </si>
  <si>
    <t>součástí T19</t>
  </si>
  <si>
    <t>součástí T20</t>
  </si>
  <si>
    <t>součástí T21</t>
  </si>
  <si>
    <t>Atelier bod architekti s.r.o.</t>
  </si>
  <si>
    <t>300 g/m2 netkaná geotextilie (role/100m2) tavený</t>
  </si>
  <si>
    <t>500 g/m2 netkaná geotextilie(role/50m2) tavený</t>
  </si>
  <si>
    <t>Minerální izolace z kamenných vláken - minerální plsti 200mm, λD = 0,036 (W·m-1·K-1),1000x600x200mm(pro izolaci ostění), pevnost v tahu TR 10kPa, fasádní minerální izolace s podélným vláknem.</t>
  </si>
  <si>
    <t>Potěr anhydritový samonivelační litý např C30 tl do 50 mm</t>
  </si>
  <si>
    <t>Příplatek k anhydritovému samonivelačnímu litému potěru C30 ZKD 5 mm tloušťky přes 50 mm (tl celkem 63 mm)</t>
  </si>
  <si>
    <t>za studena zpracovatelná asfaltová emulze bez obsahu rozpouštědel (bal/25l)</t>
  </si>
  <si>
    <t>Pás z SBS modifikovaného asfaltu s nosnou vložkou ze skleněné tkaniny. Pás je na horním povrchu opatřen jemným separačním posypem a na spodním separační PE fólií. (role/7,5m2)</t>
  </si>
  <si>
    <t>Pás z SBS modifikovaného asfaltu s nosnou vložkou z polyesterové rohože. Pás je na horním povrchu opatřen jemným separačním posypem a na spodním separační PE fólií.(role/7,5m2)</t>
  </si>
  <si>
    <t>fólie profilovaná (nopová) drenážní HDPE s nakašírovanou filtrační textilií s výškou nopů 8mm</t>
  </si>
  <si>
    <t>netkaná textílie 300g/m2 superdifuzní membrána s extrémní odolností proti UV záření.</t>
  </si>
  <si>
    <t>speciální typ elastifikovaných desek EPS - 30mm, λD = 0,044 (W·m-1·K-1),1000 x 500 x 30 mm, elastifikovaný polystyren pro kročejový útlum těžkých plovoucích podlah (beton, anhydrit) s užitným zatížením max. 4 kN/m2.</t>
  </si>
  <si>
    <t>speciální typ elastifikovaných desek EPS  - 40mm, λD = 0,044 (W·m-1·K-1),1000 x 500 x 40 mm, elastifikovaný polystyren pro kročejový útlum těžkých plovoucích podlah (beton, anhydrit) s užitným zatížením max. 4 kN/m2.</t>
  </si>
  <si>
    <t>speciální typ elastifikovaných desek EPS  6500 - 40mm, λD = 0,039 (W·m-1·K-1),1000 x 500 x 40 mm, elastifikovaný polystyren pro kročejový útlum těžkých plovoucích podlah (beton, anhydrit) s užitným zatížením max. 5 kN/m2.</t>
  </si>
  <si>
    <t>EXTRUDOVANÝ POLYSTYREN 3035 CS Desky se zpevněným hladkým povrchem a polodrážkou - 200mm</t>
  </si>
  <si>
    <t xml:space="preserve">kontaktní pojistná hydroizolace určená pro šikmé střechy </t>
  </si>
  <si>
    <t>2komponentní epoxidová emulze, nízkoviskózní emulze na bázi epoxidové pryskyřice</t>
  </si>
  <si>
    <t>Stabilizátor kvality do 3m3/h, Hydraulický stabilizátor dynamických tlaků s vyhýbkou</t>
  </si>
  <si>
    <t xml:space="preserve">Nepřímotopný zásobník TUV, 120lt, s izolací, </t>
  </si>
  <si>
    <t xml:space="preserve">Slaboproudý rozvaděč 19", 18U jednodílny, 600x900x495mm </t>
  </si>
  <si>
    <t>Tísňové volání komplet</t>
  </si>
  <si>
    <t xml:space="preserve">Podlahová krabice kovová; 140x140x96mm (8 Modules) </t>
  </si>
  <si>
    <t>Svorkovnice krabicová  273-403 3x1,5-4mm2</t>
  </si>
  <si>
    <t>Svorkovnice krabicová  273-102 4x1-2,5mm2</t>
  </si>
  <si>
    <t>Krabice  21A/IP44</t>
  </si>
  <si>
    <t>Trubka korugovaná dvouplášťová, ohebná 75</t>
  </si>
  <si>
    <t>Nekovová netříštivá trubka 1240, vnitřní průměr min. 31,2 mm.</t>
  </si>
  <si>
    <t>Otopné těleso deskové ocelové, ploché stěny bez prolisů 11-500/400</t>
  </si>
  <si>
    <t>Otopné těleso deskové ocelové, ploché stěny bez prolisů 11-500/500</t>
  </si>
  <si>
    <t>Otopné těleso deskové ocelové, ploché stěny bez prolisů 22-200/1100</t>
  </si>
  <si>
    <t>Otopné těleso deskové ocelové, ploché stěny bez prolisů 22-200/1800</t>
  </si>
  <si>
    <t>Otopné těleso deskové ocelové, ploché stěny bez prolisů 33-200/2000</t>
  </si>
  <si>
    <t>Otopné těleso z ocelových žebrovaných trubek, tvarová refenrence: (možno použít jiný výrobek ale nutno dodržet tvarovou formu) ISAN RA1-76/2,5/156-1000</t>
  </si>
  <si>
    <t>Otopné těleso z ocelových žebrovaných trubek, tvarová refenrence: (možno použít jiný výrobek ale nutno dodržet tvarovou formu) ISAN RA1-76/2,5/156-1500</t>
  </si>
  <si>
    <t>Otopné těleso z ocelových žebrovaných trubek,  tvarová refenrence: (možno použít jiný výrobek ale nutno dodržet tvarovou formu) ISAN RA1-76/2,5/156-2000</t>
  </si>
  <si>
    <t>Otopné těleso z ocelových žebrovaných trubek,  tvarová refenrence: (možno použít jiný výrobek ale nutno dodržet tvarovou formu) ISAN RA02-32/2/92-1500</t>
  </si>
  <si>
    <t>Otopné těleso trubkové ocelové,žebřík 1500/450</t>
  </si>
  <si>
    <t>Napojovací šroubení a středová sada HM VK s termostatickou hlavicí dálkově ovládanou</t>
  </si>
  <si>
    <t>Napojovací šroubení typu VK s termostatickou hlavicí dálkově ovládanou</t>
  </si>
  <si>
    <t>Napojovací šroubení žebrovaných trubek s termostatickou hlavicí dálkově ovládanou</t>
  </si>
  <si>
    <t>Typový modulární rozdělovač a sběrač, tři otopné větve, do 3m3/h, vč. Konzolí s dálkovou wifi kontrolou</t>
  </si>
  <si>
    <t>Plynový kondenzační závěsný kotel o výkonu 19kW, vč. ekvitermní regulace a napojovací spalinové cesty s přívodem vzduchu s dálkovou wifi kontrolou</t>
  </si>
  <si>
    <t>SPÍNAČE A ZÁSUVKY kulaté (tvarová reference typ VS Plastik), barva černá, přístroje nebudou ve vícenásobných rámečcích</t>
  </si>
  <si>
    <t>Ohebné hliníkové potrubí s tlumičem SV 25 Js80</t>
  </si>
  <si>
    <t>2komponentní epoxidová emulze</t>
  </si>
  <si>
    <t xml:space="preserve">Ventil venkovní nezámrzný na hadici DN 15, </t>
  </si>
  <si>
    <t>8592248022484</t>
  </si>
  <si>
    <t>632441225</t>
  </si>
  <si>
    <t>632441293</t>
  </si>
  <si>
    <t>2230101076</t>
  </si>
  <si>
    <t>1010151880</t>
  </si>
  <si>
    <t>1010151220</t>
  </si>
  <si>
    <t>693111 R1</t>
  </si>
  <si>
    <t>8591057210303</t>
  </si>
  <si>
    <t>8591057210402</t>
  </si>
  <si>
    <t>859105730275R</t>
  </si>
  <si>
    <t>401443900913R</t>
  </si>
  <si>
    <t>5450208026350</t>
  </si>
  <si>
    <t>597614R1</t>
  </si>
  <si>
    <t>dlaždice hutná bílá, 98x98x6mm spára 2mm protiskluz dle normy</t>
  </si>
  <si>
    <t>EZS - dle přílohy</t>
  </si>
  <si>
    <t>Koncentrátor v kovovém krytu pro 8 zón a 4 PGM výstupy  G8P</t>
  </si>
  <si>
    <t>MG kontakt čtyřdrátový s pracovní mezerou 25mm MAS 203</t>
  </si>
  <si>
    <t>Detektor tříštění skla s dosahem až 9m</t>
  </si>
  <si>
    <t>Kabel SYKFY 3x2x0,5</t>
  </si>
  <si>
    <t>Kabel napájecí 3x1,5</t>
  </si>
  <si>
    <t>PVC trubka p. om. 23 mm  vč. vysekání drážek</t>
  </si>
  <si>
    <t>Uvedení do provozu, zaškolení</t>
  </si>
  <si>
    <t>Klávesnice LCD</t>
  </si>
  <si>
    <t xml:space="preserve">Cena dodávky je včetně montáže. Dodávka zabezpečovacího systému musí být kompletním funkčním celkem. V případě, že konkrétní dodavatel bude používat odlišné dílčí technické řešení, celek musí být kompletním a funkčním a musí obsahovat požadované koncové prvky a čidla. Výpis materiálu a výrobků zahrnuje dodávku a montáž uvedené ve specifikaci včetně dopravy na stavbu, vnitrostaveništní manipulace, povinných zkoušek materiálů, vzorků a prací ve smyslu platných norem, vyhlášek a předpisů. Předmětem díla a povinností zhotovitele je dále skryté osazení do konstrukce stavby, provedení veškerých spojovacích prvků, těsnění, izolací, pomocných konstrukcí, stavebních přípomocí a ostatních prací přímo nespecifikovaných v těchto podkladech a projektové dokumentaci, které jsou však nezbytně nutné pro zhotovení plnou, bezporuchovou a dlouhodobou funkčnost a požadovanou vysoce nadstandardní kvalitu díla odpovídající památkovému charakteru objektu. Součástí díla je dodání potřebných atestů a cerifikací výrobků včetně předání technických listů a technologických postupů, předložení vzorků, vypracování výrobní dokumentace a provedení provozních zkoušek včetně dodání protokolu, revizních zpráv a zaškolení obsluhy.Tyto práce jsou součástí dodávky a nebudou zvlášť hrazeny.   </t>
  </si>
  <si>
    <t>ústředna včetně záložního zdroje, potřebných komunikátorů a posilovačů</t>
  </si>
  <si>
    <t xml:space="preserve">PIR detektor se zrcadlovou optikou, funkcí AM, vestavěnými EOL a dosahem 16m </t>
  </si>
  <si>
    <t>Kabel JYSTY 3x2x0,8</t>
  </si>
  <si>
    <t xml:space="preserve">Hlásič kouřový optický včetně 12V releové samoresetovací patice </t>
  </si>
  <si>
    <t>Ing. arch. Jáchym Svoboda</t>
  </si>
  <si>
    <t>Elektronická zabezpečovací signalizace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</si>
</sst>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%"/>
    <numFmt numFmtId="165" formatCode="dd\.mm\.yyyy"/>
    <numFmt numFmtId="166" formatCode="#,##0.00000"/>
    <numFmt numFmtId="167" formatCode="#,##0.000"/>
    <numFmt numFmtId="168" formatCode="####;\-####"/>
    <numFmt numFmtId="169" formatCode="#,##0.000;\-#,##0.000"/>
    <numFmt numFmtId="170" formatCode="#,##0.0;\-#,##0.0"/>
    <numFmt numFmtId="171" formatCode="[$-41B]mmmm\ yy;@"/>
    <numFmt numFmtId="172" formatCode="#,##0.00000;\-#,##0.00000"/>
    <numFmt numFmtId="173" formatCode="#,##0.00_ ;\-#,##0.00\ "/>
    <numFmt numFmtId="174" formatCode="_-* #,##0.00\ _K_č_-;\-* #,##0.00\ _K_č_-;_-* &quot;-&quot;??\ _K_č_-;_-@_-"/>
  </numFmts>
  <fonts count="10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charset val="238"/>
    </font>
    <font>
      <sz val="10"/>
      <name val="Arial"/>
      <family val="2"/>
      <charset val="238"/>
    </font>
    <font>
      <b/>
      <sz val="14"/>
      <color indexed="10"/>
      <name val="Arial CE"/>
      <charset val="110"/>
    </font>
    <font>
      <sz val="8"/>
      <name val="Arial CE"/>
      <charset val="110"/>
    </font>
    <font>
      <sz val="8"/>
      <name val="Arial"/>
      <family val="2"/>
      <charset val="238"/>
    </font>
    <font>
      <b/>
      <sz val="8"/>
      <name val="Arial CE"/>
      <charset val="110"/>
    </font>
    <font>
      <b/>
      <sz val="8"/>
      <name val="Arial"/>
      <family val="2"/>
      <charset val="238"/>
    </font>
    <font>
      <b/>
      <sz val="8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8"/>
      <color indexed="20"/>
      <name val="Arial CE"/>
      <family val="2"/>
      <charset val="238"/>
    </font>
    <font>
      <sz val="8"/>
      <name val="Arial CE"/>
      <family val="2"/>
      <charset val="238"/>
    </font>
    <font>
      <b/>
      <u/>
      <sz val="8"/>
      <name val="Arial"/>
      <family val="2"/>
      <charset val="238"/>
    </font>
    <font>
      <sz val="8"/>
      <color indexed="12"/>
      <name val="Arial"/>
      <family val="2"/>
      <charset val="238"/>
    </font>
    <font>
      <b/>
      <u/>
      <sz val="8"/>
      <name val="Arial CE"/>
      <family val="2"/>
      <charset val="238"/>
    </font>
    <font>
      <b/>
      <u/>
      <sz val="8"/>
      <color indexed="10"/>
      <name val="Arial CE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MS Sans Serif"/>
      <family val="2"/>
      <charset val="238"/>
    </font>
    <font>
      <b/>
      <sz val="11"/>
      <color indexed="63"/>
      <name val="Calibri"/>
      <family val="2"/>
      <charset val="238"/>
    </font>
    <font>
      <sz val="10"/>
      <name val="Helv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12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20"/>
      <name val="Arial"/>
      <family val="2"/>
      <charset val="238"/>
    </font>
    <font>
      <b/>
      <u/>
      <sz val="8"/>
      <color indexed="20"/>
      <name val="Arial"/>
      <family val="2"/>
      <charset val="238"/>
    </font>
    <font>
      <b/>
      <sz val="8"/>
      <color indexed="20"/>
      <name val="Arial"/>
      <family val="2"/>
      <charset val="238"/>
    </font>
    <font>
      <b/>
      <u/>
      <sz val="8"/>
      <name val="Arial"/>
      <family val="2"/>
      <charset val="238"/>
    </font>
    <font>
      <b/>
      <u/>
      <sz val="8"/>
      <color indexed="10"/>
      <name val="Arial"/>
      <family val="2"/>
      <charset val="238"/>
    </font>
    <font>
      <b/>
      <sz val="12"/>
      <name val="Arial CE"/>
      <charset val="110"/>
    </font>
    <font>
      <b/>
      <sz val="10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MS Sans Serif"/>
    </font>
    <font>
      <sz val="10"/>
      <name val="Arial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44" fillId="0" borderId="0" applyNumberFormat="0" applyFill="0" applyBorder="0" applyAlignment="0" applyProtection="0"/>
    <xf numFmtId="0" fontId="46" fillId="0" borderId="1" applyAlignment="0">
      <alignment vertical="top" wrapText="1"/>
      <protection locked="0"/>
    </xf>
    <xf numFmtId="0" fontId="57" fillId="0" borderId="1" applyAlignment="0">
      <alignment vertical="top" wrapText="1"/>
      <protection locked="0"/>
    </xf>
    <xf numFmtId="0" fontId="65" fillId="7" borderId="1" applyNumberFormat="0" applyBorder="0" applyAlignment="0" applyProtection="0"/>
    <xf numFmtId="0" fontId="65" fillId="8" borderId="1" applyNumberFormat="0" applyBorder="0" applyAlignment="0" applyProtection="0"/>
    <xf numFmtId="0" fontId="65" fillId="9" borderId="1" applyNumberFormat="0" applyBorder="0" applyAlignment="0" applyProtection="0"/>
    <xf numFmtId="0" fontId="65" fillId="10" borderId="1" applyNumberFormat="0" applyBorder="0" applyAlignment="0" applyProtection="0"/>
    <xf numFmtId="0" fontId="65" fillId="11" borderId="1" applyNumberFormat="0" applyBorder="0" applyAlignment="0" applyProtection="0"/>
    <xf numFmtId="0" fontId="65" fillId="12" borderId="1" applyNumberFormat="0" applyBorder="0" applyAlignment="0" applyProtection="0"/>
    <xf numFmtId="0" fontId="65" fillId="13" borderId="1" applyNumberFormat="0" applyBorder="0" applyAlignment="0" applyProtection="0"/>
    <xf numFmtId="0" fontId="65" fillId="14" borderId="1" applyNumberFormat="0" applyBorder="0" applyAlignment="0" applyProtection="0"/>
    <xf numFmtId="0" fontId="65" fillId="15" borderId="1" applyNumberFormat="0" applyBorder="0" applyAlignment="0" applyProtection="0"/>
    <xf numFmtId="0" fontId="65" fillId="10" borderId="1" applyNumberFormat="0" applyBorder="0" applyAlignment="0" applyProtection="0"/>
    <xf numFmtId="0" fontId="65" fillId="13" borderId="1" applyNumberFormat="0" applyBorder="0" applyAlignment="0" applyProtection="0"/>
    <xf numFmtId="0" fontId="65" fillId="16" borderId="1" applyNumberFormat="0" applyBorder="0" applyAlignment="0" applyProtection="0"/>
    <xf numFmtId="0" fontId="66" fillId="17" borderId="1" applyNumberFormat="0" applyBorder="0" applyAlignment="0" applyProtection="0"/>
    <xf numFmtId="0" fontId="66" fillId="14" borderId="1" applyNumberFormat="0" applyBorder="0" applyAlignment="0" applyProtection="0"/>
    <xf numFmtId="0" fontId="66" fillId="15" borderId="1" applyNumberFormat="0" applyBorder="0" applyAlignment="0" applyProtection="0"/>
    <xf numFmtId="0" fontId="66" fillId="18" borderId="1" applyNumberFormat="0" applyBorder="0" applyAlignment="0" applyProtection="0"/>
    <xf numFmtId="0" fontId="66" fillId="19" borderId="1" applyNumberFormat="0" applyBorder="0" applyAlignment="0" applyProtection="0"/>
    <xf numFmtId="0" fontId="66" fillId="20" borderId="1" applyNumberFormat="0" applyBorder="0" applyAlignment="0" applyProtection="0"/>
    <xf numFmtId="0" fontId="66" fillId="21" borderId="1" applyNumberFormat="0" applyBorder="0" applyAlignment="0" applyProtection="0"/>
    <xf numFmtId="0" fontId="66" fillId="22" borderId="1" applyNumberFormat="0" applyBorder="0" applyAlignment="0" applyProtection="0"/>
    <xf numFmtId="0" fontId="66" fillId="23" borderId="1" applyNumberFormat="0" applyBorder="0" applyAlignment="0" applyProtection="0"/>
    <xf numFmtId="0" fontId="66" fillId="18" borderId="1" applyNumberFormat="0" applyBorder="0" applyAlignment="0" applyProtection="0"/>
    <xf numFmtId="0" fontId="66" fillId="19" borderId="1" applyNumberFormat="0" applyBorder="0" applyAlignment="0" applyProtection="0"/>
    <xf numFmtId="0" fontId="66" fillId="24" borderId="1" applyNumberFormat="0" applyBorder="0" applyAlignment="0" applyProtection="0"/>
    <xf numFmtId="0" fontId="67" fillId="8" borderId="1" applyNumberFormat="0" applyBorder="0" applyAlignment="0" applyProtection="0"/>
    <xf numFmtId="0" fontId="68" fillId="25" borderId="42" applyNumberFormat="0" applyAlignment="0" applyProtection="0"/>
    <xf numFmtId="0" fontId="69" fillId="0" borderId="1" applyNumberFormat="0" applyFill="0" applyBorder="0" applyAlignment="0" applyProtection="0"/>
    <xf numFmtId="0" fontId="70" fillId="9" borderId="1" applyNumberFormat="0" applyBorder="0" applyAlignment="0" applyProtection="0"/>
    <xf numFmtId="0" fontId="71" fillId="0" borderId="43" applyNumberFormat="0" applyFill="0" applyAlignment="0" applyProtection="0"/>
    <xf numFmtId="0" fontId="72" fillId="0" borderId="44" applyNumberFormat="0" applyFill="0" applyAlignment="0" applyProtection="0"/>
    <xf numFmtId="0" fontId="73" fillId="0" borderId="45" applyNumberFormat="0" applyFill="0" applyAlignment="0" applyProtection="0"/>
    <xf numFmtId="0" fontId="73" fillId="0" borderId="1" applyNumberFormat="0" applyFill="0" applyBorder="0" applyAlignment="0" applyProtection="0"/>
    <xf numFmtId="0" fontId="74" fillId="26" borderId="46" applyNumberFormat="0" applyAlignment="0" applyProtection="0"/>
    <xf numFmtId="0" fontId="75" fillId="12" borderId="42" applyNumberFormat="0" applyAlignment="0" applyProtection="0"/>
    <xf numFmtId="0" fontId="76" fillId="0" borderId="47" applyNumberFormat="0" applyFill="0" applyAlignment="0" applyProtection="0"/>
    <xf numFmtId="0" fontId="77" fillId="27" borderId="1" applyNumberFormat="0" applyBorder="0" applyAlignment="0" applyProtection="0"/>
    <xf numFmtId="0" fontId="78" fillId="0" borderId="1"/>
    <xf numFmtId="0" fontId="57" fillId="0" borderId="1"/>
    <xf numFmtId="0" fontId="57" fillId="0" borderId="1"/>
    <xf numFmtId="0" fontId="57" fillId="0" borderId="1"/>
    <xf numFmtId="0" fontId="57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78" fillId="0" borderId="1"/>
    <xf numFmtId="0" fontId="57" fillId="5" borderId="48" applyNumberFormat="0" applyFont="0" applyAlignment="0" applyProtection="0"/>
    <xf numFmtId="0" fontId="79" fillId="25" borderId="49" applyNumberFormat="0" applyAlignment="0" applyProtection="0"/>
    <xf numFmtId="0" fontId="80" fillId="0" borderId="1"/>
    <xf numFmtId="0" fontId="81" fillId="0" borderId="1" applyNumberFormat="0" applyFill="0" applyBorder="0" applyAlignment="0" applyProtection="0"/>
    <xf numFmtId="0" fontId="82" fillId="0" borderId="50" applyNumberFormat="0" applyFill="0" applyAlignment="0" applyProtection="0"/>
    <xf numFmtId="0" fontId="83" fillId="0" borderId="1" applyNumberFormat="0" applyFill="0" applyBorder="0" applyAlignment="0" applyProtection="0"/>
    <xf numFmtId="0" fontId="100" fillId="0" borderId="1"/>
    <xf numFmtId="174" fontId="100" fillId="0" borderId="1" applyFont="0" applyFill="0" applyBorder="0" applyAlignment="0" applyProtection="0">
      <alignment vertical="top" wrapText="1"/>
      <protection locked="0"/>
    </xf>
    <xf numFmtId="0" fontId="100" fillId="0" borderId="1" applyAlignment="0">
      <alignment vertical="top" wrapText="1"/>
      <protection locked="0"/>
    </xf>
    <xf numFmtId="0" fontId="102" fillId="0" borderId="1"/>
    <xf numFmtId="0" fontId="100" fillId="0" borderId="1" applyAlignment="0">
      <alignment vertical="top" wrapText="1"/>
      <protection locked="0"/>
    </xf>
    <xf numFmtId="0" fontId="100" fillId="0" borderId="1">
      <alignment vertical="top" wrapText="1"/>
      <protection locked="0"/>
    </xf>
    <xf numFmtId="0" fontId="2" fillId="0" borderId="1"/>
    <xf numFmtId="0" fontId="100" fillId="0" borderId="1" applyAlignment="0">
      <alignment vertical="top" wrapText="1"/>
      <protection locked="0"/>
    </xf>
    <xf numFmtId="0" fontId="100" fillId="0" borderId="1" applyAlignment="0">
      <alignment vertical="top" wrapText="1"/>
      <protection locked="0"/>
    </xf>
    <xf numFmtId="0" fontId="100" fillId="0" borderId="1"/>
    <xf numFmtId="0" fontId="2" fillId="0" borderId="1"/>
  </cellStyleXfs>
  <cellXfs count="60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4" borderId="9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5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3" xfId="0" applyNumberFormat="1" applyFont="1" applyBorder="1" applyAlignment="1"/>
    <xf numFmtId="166" fontId="30" fillId="0" borderId="14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6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3" fillId="0" borderId="23" xfId="0" applyFont="1" applyBorder="1" applyAlignment="1" applyProtection="1">
      <alignment horizontal="center" vertical="center"/>
      <protection locked="0"/>
    </xf>
    <xf numFmtId="49" fontId="33" fillId="0" borderId="23" xfId="0" applyNumberFormat="1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center" vertical="center" wrapText="1"/>
      <protection locked="0"/>
    </xf>
    <xf numFmtId="167" fontId="33" fillId="0" borderId="23" xfId="0" applyNumberFormat="1" applyFont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  <protection locked="0"/>
    </xf>
    <xf numFmtId="0" fontId="34" fillId="0" borderId="4" xfId="0" applyFont="1" applyBorder="1" applyAlignment="1">
      <alignment vertical="center"/>
    </xf>
    <xf numFmtId="0" fontId="33" fillId="0" borderId="15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21" fillId="0" borderId="20" xfId="0" applyFont="1" applyBorder="1" applyAlignment="1">
      <alignment horizontal="left" vertical="center"/>
    </xf>
    <xf numFmtId="0" fontId="21" fillId="0" borderId="21" xfId="0" applyFont="1" applyBorder="1" applyAlignment="1">
      <alignment horizontal="center" vertical="center"/>
    </xf>
    <xf numFmtId="166" fontId="21" fillId="0" borderId="21" xfId="0" applyNumberFormat="1" applyFont="1" applyBorder="1" applyAlignment="1">
      <alignment vertical="center"/>
    </xf>
    <xf numFmtId="166" fontId="21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  <xf numFmtId="0" fontId="47" fillId="5" borderId="1" xfId="2" applyFont="1" applyFill="1" applyAlignment="1" applyProtection="1">
      <alignment horizontal="left"/>
    </xf>
    <xf numFmtId="0" fontId="48" fillId="5" borderId="1" xfId="2" applyFont="1" applyFill="1" applyAlignment="1" applyProtection="1">
      <alignment horizontal="left"/>
    </xf>
    <xf numFmtId="0" fontId="49" fillId="5" borderId="1" xfId="2" applyFont="1" applyFill="1" applyAlignment="1" applyProtection="1">
      <alignment horizontal="left"/>
    </xf>
    <xf numFmtId="0" fontId="46" fillId="0" borderId="1" xfId="2" applyAlignment="1" applyProtection="1">
      <alignment horizontal="left" vertical="top"/>
    </xf>
    <xf numFmtId="0" fontId="50" fillId="5" borderId="1" xfId="2" applyFont="1" applyFill="1" applyAlignment="1" applyProtection="1">
      <alignment horizontal="left" vertical="center"/>
    </xf>
    <xf numFmtId="0" fontId="48" fillId="5" borderId="1" xfId="2" applyFont="1" applyFill="1" applyAlignment="1" applyProtection="1">
      <alignment horizontal="left" vertical="center"/>
    </xf>
    <xf numFmtId="0" fontId="51" fillId="0" borderId="1" xfId="2" applyFont="1" applyAlignment="1" applyProtection="1">
      <alignment horizontal="left" vertical="top"/>
    </xf>
    <xf numFmtId="0" fontId="48" fillId="6" borderId="32" xfId="2" applyFont="1" applyFill="1" applyBorder="1" applyAlignment="1" applyProtection="1">
      <alignment horizontal="center" vertical="center" wrapText="1"/>
    </xf>
    <xf numFmtId="0" fontId="48" fillId="6" borderId="33" xfId="2" applyFont="1" applyFill="1" applyBorder="1" applyAlignment="1" applyProtection="1">
      <alignment horizontal="center" vertical="center" wrapText="1"/>
    </xf>
    <xf numFmtId="0" fontId="48" fillId="6" borderId="34" xfId="2" applyFont="1" applyFill="1" applyBorder="1" applyAlignment="1" applyProtection="1">
      <alignment horizontal="center" vertical="center" wrapText="1"/>
    </xf>
    <xf numFmtId="0" fontId="49" fillId="6" borderId="35" xfId="2" applyFont="1" applyFill="1" applyBorder="1" applyAlignment="1" applyProtection="1">
      <alignment horizontal="center" vertical="center" wrapText="1"/>
    </xf>
    <xf numFmtId="0" fontId="49" fillId="6" borderId="34" xfId="2" applyFont="1" applyFill="1" applyBorder="1" applyAlignment="1" applyProtection="1">
      <alignment horizontal="center" vertical="center" wrapText="1"/>
    </xf>
    <xf numFmtId="168" fontId="48" fillId="6" borderId="36" xfId="2" applyNumberFormat="1" applyFont="1" applyFill="1" applyBorder="1" applyAlignment="1" applyProtection="1">
      <alignment horizontal="center" vertical="center"/>
    </xf>
    <xf numFmtId="168" fontId="48" fillId="6" borderId="37" xfId="2" applyNumberFormat="1" applyFont="1" applyFill="1" applyBorder="1" applyAlignment="1" applyProtection="1">
      <alignment horizontal="center" vertical="center"/>
    </xf>
    <xf numFmtId="168" fontId="48" fillId="6" borderId="38" xfId="2" applyNumberFormat="1" applyFont="1" applyFill="1" applyBorder="1" applyAlignment="1" applyProtection="1">
      <alignment horizontal="center" vertical="center"/>
    </xf>
    <xf numFmtId="168" fontId="49" fillId="6" borderId="39" xfId="2" applyNumberFormat="1" applyFont="1" applyFill="1" applyBorder="1" applyAlignment="1" applyProtection="1">
      <alignment horizontal="center" vertical="center"/>
    </xf>
    <xf numFmtId="168" fontId="49" fillId="6" borderId="38" xfId="2" applyNumberFormat="1" applyFont="1" applyFill="1" applyBorder="1" applyAlignment="1" applyProtection="1">
      <alignment horizontal="center" vertical="center"/>
    </xf>
    <xf numFmtId="0" fontId="49" fillId="5" borderId="40" xfId="2" applyFont="1" applyFill="1" applyBorder="1" applyAlignment="1" applyProtection="1">
      <alignment horizontal="left"/>
    </xf>
    <xf numFmtId="0" fontId="52" fillId="0" borderId="41" xfId="2" applyFont="1" applyBorder="1" applyAlignment="1" applyProtection="1">
      <alignment horizontal="left" vertical="center"/>
    </xf>
    <xf numFmtId="0" fontId="52" fillId="0" borderId="41" xfId="2" applyFont="1" applyBorder="1" applyAlignment="1" applyProtection="1">
      <alignment horizontal="center" vertical="center"/>
    </xf>
    <xf numFmtId="0" fontId="53" fillId="0" borderId="41" xfId="2" applyFont="1" applyBorder="1" applyAlignment="1" applyProtection="1">
      <alignment horizontal="left" vertical="center"/>
    </xf>
    <xf numFmtId="39" fontId="52" fillId="0" borderId="41" xfId="2" applyNumberFormat="1" applyFont="1" applyBorder="1" applyAlignment="1" applyProtection="1">
      <alignment horizontal="right" vertical="center"/>
    </xf>
    <xf numFmtId="169" fontId="52" fillId="0" borderId="41" xfId="2" applyNumberFormat="1" applyFont="1" applyBorder="1" applyAlignment="1" applyProtection="1">
      <alignment horizontal="right" vertical="center"/>
    </xf>
    <xf numFmtId="0" fontId="54" fillId="0" borderId="1" xfId="2" applyFont="1" applyAlignment="1" applyProtection="1">
      <alignment horizontal="left" vertical="center"/>
    </xf>
    <xf numFmtId="0" fontId="52" fillId="0" borderId="1" xfId="2" applyFont="1" applyAlignment="1" applyProtection="1">
      <alignment horizontal="left" vertical="center"/>
    </xf>
    <xf numFmtId="0" fontId="55" fillId="0" borderId="1" xfId="2" applyFont="1" applyFill="1" applyBorder="1" applyAlignment="1" applyProtection="1">
      <alignment horizontal="left"/>
    </xf>
    <xf numFmtId="0" fontId="56" fillId="0" borderId="1" xfId="2" applyFont="1" applyFill="1" applyBorder="1" applyAlignment="1" applyProtection="1">
      <alignment horizontal="left"/>
    </xf>
    <xf numFmtId="3" fontId="57" fillId="0" borderId="1" xfId="2" applyNumberFormat="1" applyFont="1" applyFill="1" applyBorder="1" applyAlignment="1" applyProtection="1"/>
    <xf numFmtId="169" fontId="58" fillId="0" borderId="1" xfId="2" applyNumberFormat="1" applyFont="1" applyAlignment="1" applyProtection="1">
      <alignment horizontal="right" vertical="center"/>
    </xf>
    <xf numFmtId="170" fontId="59" fillId="0" borderId="1" xfId="2" applyNumberFormat="1" applyFont="1" applyAlignment="1" applyProtection="1">
      <alignment horizontal="right" vertical="center"/>
    </xf>
    <xf numFmtId="0" fontId="58" fillId="0" borderId="1" xfId="2" applyFont="1" applyAlignment="1" applyProtection="1">
      <alignment horizontal="left" vertical="center"/>
    </xf>
    <xf numFmtId="3" fontId="55" fillId="0" borderId="1" xfId="2" applyNumberFormat="1" applyFont="1" applyFill="1" applyBorder="1" applyAlignment="1" applyProtection="1"/>
    <xf numFmtId="0" fontId="60" fillId="0" borderId="1" xfId="2" applyFont="1" applyFill="1" applyBorder="1" applyAlignment="1" applyProtection="1">
      <alignment horizontal="left"/>
    </xf>
    <xf numFmtId="39" fontId="60" fillId="0" borderId="1" xfId="2" applyNumberFormat="1" applyFont="1" applyFill="1" applyAlignment="1" applyProtection="1">
      <alignment horizontal="right"/>
    </xf>
    <xf numFmtId="0" fontId="55" fillId="0" borderId="1" xfId="2" applyFont="1" applyBorder="1" applyAlignment="1" applyProtection="1">
      <alignment horizontal="center" vertical="top"/>
    </xf>
    <xf numFmtId="0" fontId="61" fillId="0" borderId="1" xfId="2" applyFont="1" applyBorder="1" applyAlignment="1" applyProtection="1">
      <alignment horizontal="center" vertical="top"/>
    </xf>
    <xf numFmtId="0" fontId="61" fillId="0" borderId="1" xfId="2" applyFont="1" applyBorder="1" applyAlignment="1" applyProtection="1">
      <alignment vertical="top"/>
    </xf>
    <xf numFmtId="0" fontId="56" fillId="0" borderId="1" xfId="2" applyFont="1" applyBorder="1" applyAlignment="1" applyProtection="1">
      <alignment horizontal="left" vertical="top" wrapText="1"/>
    </xf>
    <xf numFmtId="0" fontId="55" fillId="0" borderId="1" xfId="2" applyFont="1" applyBorder="1" applyAlignment="1" applyProtection="1">
      <alignment horizontal="right"/>
    </xf>
    <xf numFmtId="0" fontId="55" fillId="0" borderId="1" xfId="2" applyFont="1" applyBorder="1" applyAlignment="1" applyProtection="1"/>
    <xf numFmtId="3" fontId="55" fillId="0" borderId="1" xfId="2" applyNumberFormat="1" applyFont="1" applyBorder="1" applyAlignment="1" applyProtection="1"/>
    <xf numFmtId="39" fontId="55" fillId="0" borderId="1" xfId="2" applyNumberFormat="1" applyFont="1" applyBorder="1" applyAlignment="1" applyProtection="1">
      <alignment horizontal="right"/>
    </xf>
    <xf numFmtId="0" fontId="61" fillId="0" borderId="1" xfId="2" applyFont="1" applyAlignment="1" applyProtection="1">
      <alignment horizontal="center" vertical="top"/>
    </xf>
    <xf numFmtId="0" fontId="61" fillId="0" borderId="1" xfId="2" applyFont="1" applyAlignment="1" applyProtection="1">
      <alignment vertical="top"/>
    </xf>
    <xf numFmtId="39" fontId="55" fillId="0" borderId="1" xfId="2" applyNumberFormat="1" applyFont="1" applyAlignment="1" applyProtection="1">
      <alignment horizontal="right"/>
    </xf>
    <xf numFmtId="0" fontId="55" fillId="0" borderId="1" xfId="2" applyFont="1" applyBorder="1" applyAlignment="1" applyProtection="1">
      <alignment vertical="top"/>
    </xf>
    <xf numFmtId="0" fontId="55" fillId="0" borderId="1" xfId="2" applyFont="1" applyAlignment="1" applyProtection="1">
      <alignment horizontal="left" vertical="top" wrapText="1"/>
    </xf>
    <xf numFmtId="0" fontId="55" fillId="0" borderId="1" xfId="3" applyFont="1" applyBorder="1" applyAlignment="1" applyProtection="1">
      <alignment vertical="top"/>
    </xf>
    <xf numFmtId="0" fontId="61" fillId="0" borderId="29" xfId="2" applyFont="1" applyBorder="1" applyAlignment="1" applyProtection="1">
      <alignment horizontal="left" vertical="top"/>
    </xf>
    <xf numFmtId="0" fontId="55" fillId="0" borderId="29" xfId="2" applyFont="1" applyBorder="1" applyAlignment="1" applyProtection="1">
      <alignment horizontal="left" vertical="top" wrapText="1"/>
    </xf>
    <xf numFmtId="0" fontId="55" fillId="0" borderId="29" xfId="2" applyFont="1" applyBorder="1" applyAlignment="1" applyProtection="1">
      <alignment horizontal="right"/>
    </xf>
    <xf numFmtId="0" fontId="55" fillId="0" borderId="29" xfId="2" applyFont="1" applyBorder="1" applyAlignment="1" applyProtection="1"/>
    <xf numFmtId="3" fontId="55" fillId="0" borderId="29" xfId="2" applyNumberFormat="1" applyFont="1" applyBorder="1" applyAlignment="1" applyProtection="1"/>
    <xf numFmtId="39" fontId="55" fillId="0" borderId="29" xfId="2" applyNumberFormat="1" applyFont="1" applyBorder="1" applyAlignment="1" applyProtection="1">
      <alignment horizontal="right"/>
    </xf>
    <xf numFmtId="0" fontId="55" fillId="0" borderId="29" xfId="2" applyFont="1" applyBorder="1" applyAlignment="1" applyProtection="1">
      <alignment horizontal="center" vertical="top"/>
    </xf>
    <xf numFmtId="0" fontId="61" fillId="0" borderId="29" xfId="2" applyFont="1" applyBorder="1" applyAlignment="1" applyProtection="1">
      <alignment horizontal="center" vertical="top"/>
    </xf>
    <xf numFmtId="0" fontId="61" fillId="0" borderId="29" xfId="2" applyFont="1" applyBorder="1" applyAlignment="1" applyProtection="1">
      <alignment vertical="top"/>
    </xf>
    <xf numFmtId="0" fontId="51" fillId="0" borderId="29" xfId="2" applyFont="1" applyBorder="1" applyAlignment="1" applyProtection="1">
      <alignment horizontal="left" vertical="top" wrapText="1"/>
    </xf>
    <xf numFmtId="39" fontId="51" fillId="0" borderId="29" xfId="2" applyNumberFormat="1" applyFont="1" applyBorder="1" applyAlignment="1" applyProtection="1">
      <alignment horizontal="right"/>
    </xf>
    <xf numFmtId="0" fontId="55" fillId="0" borderId="1" xfId="2" applyFont="1" applyBorder="1" applyAlignment="1" applyProtection="1">
      <alignment horizontal="left" vertical="top" wrapText="1"/>
    </xf>
    <xf numFmtId="0" fontId="62" fillId="0" borderId="1" xfId="2" applyFont="1" applyAlignment="1" applyProtection="1">
      <alignment horizontal="left" vertical="center"/>
    </xf>
    <xf numFmtId="0" fontId="63" fillId="0" borderId="1" xfId="2" applyFont="1" applyAlignment="1" applyProtection="1">
      <alignment horizontal="left" vertical="center"/>
    </xf>
    <xf numFmtId="39" fontId="63" fillId="0" borderId="1" xfId="2" applyNumberFormat="1" applyFont="1" applyAlignment="1" applyProtection="1">
      <alignment horizontal="right" vertical="center"/>
    </xf>
    <xf numFmtId="169" fontId="63" fillId="0" borderId="1" xfId="2" applyNumberFormat="1" applyFont="1" applyAlignment="1" applyProtection="1">
      <alignment horizontal="right" vertical="center"/>
    </xf>
    <xf numFmtId="2" fontId="53" fillId="0" borderId="1" xfId="2" applyNumberFormat="1" applyFont="1" applyAlignment="1" applyProtection="1">
      <alignment horizontal="right" vertical="top"/>
    </xf>
    <xf numFmtId="0" fontId="53" fillId="0" borderId="1" xfId="2" applyFont="1" applyAlignment="1" applyProtection="1">
      <alignment horizontal="left" vertical="top"/>
    </xf>
    <xf numFmtId="0" fontId="64" fillId="0" borderId="1" xfId="2" applyFont="1" applyAlignment="1" applyProtection="1">
      <alignment horizontal="left" vertical="top"/>
    </xf>
    <xf numFmtId="0" fontId="84" fillId="0" borderId="1" xfId="2" applyFont="1" applyAlignment="1" applyProtection="1">
      <alignment horizontal="left" vertical="top"/>
    </xf>
    <xf numFmtId="171" fontId="59" fillId="5" borderId="1" xfId="2" applyNumberFormat="1" applyFont="1" applyFill="1" applyAlignment="1" applyProtection="1">
      <alignment horizontal="left" vertical="center"/>
    </xf>
    <xf numFmtId="0" fontId="85" fillId="0" borderId="41" xfId="2" applyFont="1" applyBorder="1" applyAlignment="1" applyProtection="1">
      <alignment horizontal="left" vertical="center"/>
    </xf>
    <xf numFmtId="0" fontId="85" fillId="0" borderId="41" xfId="2" applyFont="1" applyBorder="1" applyAlignment="1" applyProtection="1">
      <alignment horizontal="center" vertical="center"/>
    </xf>
    <xf numFmtId="0" fontId="86" fillId="0" borderId="41" xfId="2" applyFont="1" applyBorder="1" applyAlignment="1" applyProtection="1">
      <alignment horizontal="left" vertical="center"/>
    </xf>
    <xf numFmtId="39" fontId="85" fillId="0" borderId="41" xfId="2" applyNumberFormat="1" applyFont="1" applyBorder="1" applyAlignment="1" applyProtection="1">
      <alignment horizontal="right" vertical="center"/>
    </xf>
    <xf numFmtId="169" fontId="85" fillId="0" borderId="41" xfId="2" applyNumberFormat="1" applyFont="1" applyBorder="1" applyAlignment="1" applyProtection="1">
      <alignment horizontal="right" vertical="center"/>
    </xf>
    <xf numFmtId="0" fontId="87" fillId="0" borderId="1" xfId="2" applyFont="1" applyAlignment="1" applyProtection="1">
      <alignment horizontal="left" vertical="center"/>
    </xf>
    <xf numFmtId="0" fontId="85" fillId="0" borderId="1" xfId="2" applyFont="1" applyAlignment="1" applyProtection="1">
      <alignment horizontal="left" vertical="center"/>
    </xf>
    <xf numFmtId="0" fontId="55" fillId="0" borderId="1" xfId="2" applyFont="1" applyAlignment="1" applyProtection="1">
      <alignment horizontal="center" vertical="center"/>
    </xf>
    <xf numFmtId="0" fontId="88" fillId="0" borderId="1" xfId="2" applyFont="1" applyAlignment="1" applyProtection="1">
      <alignment horizontal="center" vertical="center"/>
    </xf>
    <xf numFmtId="0" fontId="88" fillId="0" borderId="1" xfId="2" applyFont="1" applyAlignment="1" applyProtection="1">
      <alignment horizontal="left" vertical="center"/>
    </xf>
    <xf numFmtId="39" fontId="49" fillId="0" borderId="1" xfId="2" applyNumberFormat="1" applyFont="1" applyAlignment="1" applyProtection="1">
      <alignment horizontal="right" vertical="center"/>
    </xf>
    <xf numFmtId="169" fontId="88" fillId="0" borderId="1" xfId="2" applyNumberFormat="1" applyFont="1" applyAlignment="1" applyProtection="1">
      <alignment horizontal="right" vertical="center"/>
    </xf>
    <xf numFmtId="170" fontId="49" fillId="0" borderId="1" xfId="2" applyNumberFormat="1" applyFont="1" applyAlignment="1" applyProtection="1">
      <alignment horizontal="right" vertical="center"/>
    </xf>
    <xf numFmtId="0" fontId="87" fillId="0" borderId="1" xfId="2" applyFont="1" applyAlignment="1" applyProtection="1">
      <alignment horizontal="center" vertical="center"/>
    </xf>
    <xf numFmtId="0" fontId="89" fillId="0" borderId="1" xfId="2" applyFont="1" applyAlignment="1" applyProtection="1">
      <alignment horizontal="left" vertical="center"/>
    </xf>
    <xf numFmtId="0" fontId="90" fillId="0" borderId="1" xfId="2" applyFont="1" applyAlignment="1" applyProtection="1">
      <alignment horizontal="left" vertical="center"/>
    </xf>
    <xf numFmtId="0" fontId="91" fillId="0" borderId="1" xfId="2" applyFont="1" applyAlignment="1" applyProtection="1">
      <alignment horizontal="left" vertical="center"/>
    </xf>
    <xf numFmtId="0" fontId="92" fillId="0" borderId="1" xfId="2" applyFont="1" applyAlignment="1" applyProtection="1">
      <alignment horizontal="left" vertical="center"/>
    </xf>
    <xf numFmtId="39" fontId="92" fillId="0" borderId="1" xfId="2" applyNumberFormat="1" applyFont="1" applyAlignment="1" applyProtection="1">
      <alignment horizontal="right" vertical="center"/>
    </xf>
    <xf numFmtId="169" fontId="92" fillId="0" borderId="1" xfId="2" applyNumberFormat="1" applyFont="1" applyAlignment="1" applyProtection="1">
      <alignment horizontal="right" vertical="center"/>
    </xf>
    <xf numFmtId="0" fontId="61" fillId="0" borderId="1" xfId="2" applyFont="1" applyAlignment="1" applyProtection="1">
      <alignment horizontal="left" vertical="top"/>
    </xf>
    <xf numFmtId="0" fontId="55" fillId="0" borderId="1" xfId="2" applyFont="1" applyAlignment="1" applyProtection="1">
      <alignment horizontal="left" vertical="top" wrapText="1"/>
      <protection locked="0"/>
    </xf>
    <xf numFmtId="0" fontId="61" fillId="0" borderId="1" xfId="2" applyFont="1" applyBorder="1" applyAlignment="1" applyProtection="1">
      <alignment horizontal="left" vertical="top"/>
    </xf>
    <xf numFmtId="0" fontId="51" fillId="0" borderId="1" xfId="2" applyFont="1" applyBorder="1" applyAlignment="1" applyProtection="1">
      <alignment horizontal="left" vertical="top" wrapText="1"/>
    </xf>
    <xf numFmtId="39" fontId="51" fillId="0" borderId="1" xfId="2" applyNumberFormat="1" applyFont="1" applyBorder="1" applyAlignment="1" applyProtection="1">
      <alignment horizontal="right"/>
    </xf>
    <xf numFmtId="0" fontId="59" fillId="0" borderId="1" xfId="2" applyFont="1" applyAlignment="1" applyProtection="1">
      <alignment horizontal="center" vertical="center"/>
    </xf>
    <xf numFmtId="0" fontId="59" fillId="0" borderId="1" xfId="2" applyFont="1" applyBorder="1" applyAlignment="1" applyProtection="1">
      <alignment horizontal="left" vertical="center"/>
    </xf>
    <xf numFmtId="4" fontId="59" fillId="28" borderId="1" xfId="2" applyNumberFormat="1" applyFont="1" applyFill="1" applyBorder="1" applyAlignment="1">
      <alignment horizontal="justify" vertical="top" wrapText="1"/>
      <protection locked="0"/>
    </xf>
    <xf numFmtId="4" fontId="59" fillId="28" borderId="1" xfId="2" applyNumberFormat="1" applyFont="1" applyFill="1" applyBorder="1" applyAlignment="1">
      <alignment vertical="top" wrapText="1"/>
      <protection locked="0"/>
    </xf>
    <xf numFmtId="0" fontId="59" fillId="0" borderId="1" xfId="2" applyFont="1" applyAlignment="1">
      <protection locked="0"/>
    </xf>
    <xf numFmtId="39" fontId="59" fillId="0" borderId="1" xfId="2" applyNumberFormat="1" applyFont="1" applyAlignment="1" applyProtection="1">
      <alignment horizontal="right" vertical="center"/>
    </xf>
    <xf numFmtId="172" fontId="59" fillId="0" borderId="1" xfId="2" applyNumberFormat="1" applyFont="1" applyAlignment="1" applyProtection="1">
      <alignment horizontal="right" vertical="center"/>
    </xf>
    <xf numFmtId="169" fontId="59" fillId="0" borderId="1" xfId="2" applyNumberFormat="1" applyFont="1" applyAlignment="1" applyProtection="1">
      <alignment horizontal="right" vertical="center"/>
    </xf>
    <xf numFmtId="37" fontId="59" fillId="0" borderId="1" xfId="2" applyNumberFormat="1" applyFont="1" applyAlignment="1" applyProtection="1">
      <alignment horizontal="right" vertical="center"/>
    </xf>
    <xf numFmtId="0" fontId="59" fillId="0" borderId="1" xfId="2" applyFont="1" applyAlignment="1" applyProtection="1">
      <alignment horizontal="left" vertical="center"/>
    </xf>
    <xf numFmtId="39" fontId="62" fillId="0" borderId="1" xfId="2" applyNumberFormat="1" applyFont="1" applyAlignment="1" applyProtection="1">
      <alignment horizontal="right" vertical="center"/>
    </xf>
    <xf numFmtId="0" fontId="55" fillId="0" borderId="1" xfId="2" applyFont="1" applyAlignment="1" applyProtection="1">
      <alignment horizontal="left" vertical="top"/>
    </xf>
    <xf numFmtId="0" fontId="55" fillId="0" borderId="1" xfId="2" applyFont="1" applyAlignment="1" applyProtection="1">
      <alignment horizontal="right"/>
    </xf>
    <xf numFmtId="0" fontId="55" fillId="0" borderId="1" xfId="2" applyFont="1" applyAlignment="1" applyProtection="1"/>
    <xf numFmtId="3" fontId="55" fillId="0" borderId="1" xfId="2" applyNumberFormat="1" applyFont="1" applyAlignment="1" applyProtection="1"/>
    <xf numFmtId="0" fontId="55" fillId="5" borderId="1" xfId="2" applyFont="1" applyFill="1" applyBorder="1" applyAlignment="1" applyProtection="1">
      <alignment horizontal="left"/>
    </xf>
    <xf numFmtId="0" fontId="56" fillId="5" borderId="1" xfId="2" applyFont="1" applyFill="1" applyBorder="1" applyAlignment="1" applyProtection="1">
      <alignment horizontal="left"/>
    </xf>
    <xf numFmtId="0" fontId="55" fillId="0" borderId="1" xfId="2" applyFont="1" applyAlignment="1" applyProtection="1">
      <alignment horizontal="center" vertical="top"/>
    </xf>
    <xf numFmtId="3" fontId="61" fillId="0" borderId="1" xfId="2" applyNumberFormat="1" applyFont="1" applyAlignment="1" applyProtection="1">
      <alignment vertical="top"/>
    </xf>
    <xf numFmtId="0" fontId="55" fillId="0" borderId="29" xfId="2" applyFont="1" applyBorder="1" applyAlignment="1" applyProtection="1">
      <alignment horizontal="right" vertical="top"/>
    </xf>
    <xf numFmtId="0" fontId="55" fillId="0" borderId="29" xfId="2" applyFont="1" applyBorder="1" applyAlignment="1" applyProtection="1">
      <alignment vertical="top"/>
    </xf>
    <xf numFmtId="3" fontId="55" fillId="0" borderId="29" xfId="2" applyNumberFormat="1" applyFont="1" applyBorder="1" applyAlignment="1" applyProtection="1">
      <alignment vertical="top"/>
    </xf>
    <xf numFmtId="39" fontId="51" fillId="0" borderId="29" xfId="2" applyNumberFormat="1" applyFont="1" applyBorder="1" applyAlignment="1" applyProtection="1">
      <alignment horizontal="right" vertical="top"/>
    </xf>
    <xf numFmtId="0" fontId="93" fillId="28" borderId="1" xfId="2" applyFont="1" applyFill="1" applyAlignment="1" applyProtection="1">
      <alignment horizontal="left"/>
    </xf>
    <xf numFmtId="0" fontId="50" fillId="28" borderId="1" xfId="2" applyFont="1" applyFill="1" applyAlignment="1" applyProtection="1">
      <alignment horizontal="left"/>
    </xf>
    <xf numFmtId="0" fontId="51" fillId="28" borderId="1" xfId="2" applyFont="1" applyFill="1" applyAlignment="1" applyProtection="1">
      <alignment horizontal="left"/>
    </xf>
    <xf numFmtId="0" fontId="94" fillId="28" borderId="1" xfId="2" applyFont="1" applyFill="1" applyAlignment="1" applyProtection="1">
      <alignment horizontal="left" vertical="top"/>
    </xf>
    <xf numFmtId="0" fontId="57" fillId="28" borderId="1" xfId="2" applyFont="1" applyFill="1" applyAlignment="1" applyProtection="1">
      <alignment horizontal="left" vertical="top"/>
    </xf>
    <xf numFmtId="0" fontId="48" fillId="28" borderId="1" xfId="2" applyFont="1" applyFill="1" applyAlignment="1" applyProtection="1">
      <alignment horizontal="left" vertical="center"/>
    </xf>
    <xf numFmtId="0" fontId="48" fillId="28" borderId="1" xfId="2" applyFont="1" applyFill="1" applyAlignment="1" applyProtection="1">
      <alignment horizontal="left"/>
    </xf>
    <xf numFmtId="0" fontId="55" fillId="28" borderId="1" xfId="2" applyFont="1" applyFill="1" applyAlignment="1" applyProtection="1">
      <alignment horizontal="left"/>
    </xf>
    <xf numFmtId="17" fontId="48" fillId="28" borderId="1" xfId="2" applyNumberFormat="1" applyFont="1" applyFill="1" applyAlignment="1" applyProtection="1">
      <alignment horizontal="left" vertical="center"/>
    </xf>
    <xf numFmtId="0" fontId="48" fillId="28" borderId="32" xfId="2" applyFont="1" applyFill="1" applyBorder="1" applyAlignment="1" applyProtection="1">
      <alignment horizontal="center" vertical="center" wrapText="1"/>
    </xf>
    <xf numFmtId="0" fontId="48" fillId="28" borderId="33" xfId="2" applyFont="1" applyFill="1" applyBorder="1" applyAlignment="1" applyProtection="1">
      <alignment horizontal="center" vertical="center" wrapText="1"/>
    </xf>
    <xf numFmtId="0" fontId="48" fillId="28" borderId="34" xfId="2" applyFont="1" applyFill="1" applyBorder="1" applyAlignment="1" applyProtection="1">
      <alignment horizontal="center" vertical="center" wrapText="1"/>
    </xf>
    <xf numFmtId="0" fontId="55" fillId="28" borderId="35" xfId="2" applyFont="1" applyFill="1" applyBorder="1" applyAlignment="1" applyProtection="1">
      <alignment horizontal="center" vertical="center" wrapText="1"/>
    </xf>
    <xf numFmtId="0" fontId="55" fillId="28" borderId="34" xfId="2" applyFont="1" applyFill="1" applyBorder="1" applyAlignment="1" applyProtection="1">
      <alignment horizontal="center" vertical="center" wrapText="1"/>
    </xf>
    <xf numFmtId="168" fontId="48" fillId="28" borderId="36" xfId="2" applyNumberFormat="1" applyFont="1" applyFill="1" applyBorder="1" applyAlignment="1" applyProtection="1">
      <alignment horizontal="center" vertical="center"/>
    </xf>
    <xf numFmtId="168" fontId="48" fillId="28" borderId="37" xfId="2" applyNumberFormat="1" applyFont="1" applyFill="1" applyBorder="1" applyAlignment="1" applyProtection="1">
      <alignment horizontal="center" vertical="center"/>
    </xf>
    <xf numFmtId="168" fontId="48" fillId="28" borderId="38" xfId="2" applyNumberFormat="1" applyFont="1" applyFill="1" applyBorder="1" applyAlignment="1" applyProtection="1">
      <alignment horizontal="center" vertical="center"/>
    </xf>
    <xf numFmtId="168" fontId="55" fillId="28" borderId="39" xfId="2" applyNumberFormat="1" applyFont="1" applyFill="1" applyBorder="1" applyAlignment="1" applyProtection="1">
      <alignment horizontal="center" vertical="center"/>
    </xf>
    <xf numFmtId="168" fontId="55" fillId="28" borderId="38" xfId="2" applyNumberFormat="1" applyFont="1" applyFill="1" applyBorder="1" applyAlignment="1" applyProtection="1">
      <alignment horizontal="center" vertical="center"/>
    </xf>
    <xf numFmtId="0" fontId="55" fillId="28" borderId="40" xfId="2" applyFont="1" applyFill="1" applyBorder="1" applyAlignment="1" applyProtection="1">
      <alignment horizontal="left"/>
    </xf>
    <xf numFmtId="0" fontId="55" fillId="28" borderId="51" xfId="2" applyFont="1" applyFill="1" applyBorder="1" applyAlignment="1" applyProtection="1">
      <alignment horizontal="left" vertical="center"/>
    </xf>
    <xf numFmtId="0" fontId="55" fillId="28" borderId="51" xfId="2" applyFont="1" applyFill="1" applyBorder="1" applyAlignment="1" applyProtection="1">
      <alignment horizontal="center" vertical="center"/>
    </xf>
    <xf numFmtId="39" fontId="55" fillId="28" borderId="51" xfId="2" applyNumberFormat="1" applyFont="1" applyFill="1" applyBorder="1" applyAlignment="1" applyProtection="1">
      <alignment horizontal="right" vertical="center"/>
    </xf>
    <xf numFmtId="0" fontId="55" fillId="28" borderId="41" xfId="2" applyFont="1" applyFill="1" applyBorder="1" applyAlignment="1" applyProtection="1">
      <alignment horizontal="left" vertical="center"/>
    </xf>
    <xf numFmtId="169" fontId="55" fillId="28" borderId="41" xfId="2" applyNumberFormat="1" applyFont="1" applyFill="1" applyBorder="1" applyAlignment="1" applyProtection="1">
      <alignment horizontal="right" vertical="center"/>
    </xf>
    <xf numFmtId="0" fontId="55" fillId="28" borderId="1" xfId="2" applyFont="1" applyFill="1" applyAlignment="1" applyProtection="1">
      <alignment horizontal="left" vertical="center"/>
    </xf>
    <xf numFmtId="0" fontId="51" fillId="28" borderId="1" xfId="2" applyFont="1" applyFill="1" applyAlignment="1" applyProtection="1">
      <alignment horizontal="left" vertical="center"/>
    </xf>
    <xf numFmtId="0" fontId="51" fillId="0" borderId="1" xfId="2" applyFont="1" applyAlignment="1" applyProtection="1">
      <alignment horizontal="left" vertical="center"/>
    </xf>
    <xf numFmtId="0" fontId="55" fillId="29" borderId="1" xfId="2" applyFont="1" applyFill="1" applyAlignment="1" applyProtection="1">
      <alignment horizontal="left" vertical="center"/>
    </xf>
    <xf numFmtId="0" fontId="55" fillId="29" borderId="1" xfId="2" applyFont="1" applyFill="1" applyAlignment="1" applyProtection="1">
      <alignment horizontal="center" vertical="center"/>
    </xf>
    <xf numFmtId="4" fontId="55" fillId="29" borderId="1" xfId="2" applyNumberFormat="1" applyFont="1" applyFill="1" applyAlignment="1" applyProtection="1">
      <alignment horizontal="right" vertical="center"/>
    </xf>
    <xf numFmtId="169" fontId="55" fillId="29" borderId="1" xfId="2" applyNumberFormat="1" applyFont="1" applyFill="1" applyAlignment="1" applyProtection="1">
      <alignment horizontal="right" vertical="center"/>
    </xf>
    <xf numFmtId="170" fontId="55" fillId="29" borderId="1" xfId="2" applyNumberFormat="1" applyFont="1" applyFill="1" applyAlignment="1" applyProtection="1">
      <alignment horizontal="right" vertical="center"/>
    </xf>
    <xf numFmtId="0" fontId="55" fillId="29" borderId="1" xfId="2" applyFont="1" applyFill="1" applyBorder="1" applyAlignment="1" applyProtection="1">
      <alignment horizontal="left" vertical="center"/>
    </xf>
    <xf numFmtId="0" fontId="55" fillId="29" borderId="1" xfId="2" applyFont="1" applyFill="1" applyBorder="1" applyAlignment="1" applyProtection="1">
      <alignment horizontal="center" vertical="center"/>
    </xf>
    <xf numFmtId="4" fontId="55" fillId="29" borderId="1" xfId="2" applyNumberFormat="1" applyFont="1" applyFill="1" applyBorder="1" applyAlignment="1" applyProtection="1">
      <alignment horizontal="right" vertical="center"/>
    </xf>
    <xf numFmtId="169" fontId="55" fillId="29" borderId="1" xfId="2" applyNumberFormat="1" applyFont="1" applyFill="1" applyBorder="1" applyAlignment="1" applyProtection="1">
      <alignment horizontal="right" vertical="center"/>
    </xf>
    <xf numFmtId="170" fontId="55" fillId="29" borderId="1" xfId="2" applyNumberFormat="1" applyFont="1" applyFill="1" applyBorder="1" applyAlignment="1" applyProtection="1">
      <alignment horizontal="right" vertical="center"/>
    </xf>
    <xf numFmtId="4" fontId="55" fillId="0" borderId="1" xfId="2" applyNumberFormat="1" applyFont="1" applyFill="1" applyBorder="1" applyAlignment="1" applyProtection="1">
      <alignment horizontal="right" vertical="center"/>
    </xf>
    <xf numFmtId="0" fontId="55" fillId="29" borderId="29" xfId="2" applyFont="1" applyFill="1" applyBorder="1" applyAlignment="1" applyProtection="1">
      <alignment horizontal="left" vertical="center"/>
    </xf>
    <xf numFmtId="0" fontId="55" fillId="29" borderId="29" xfId="2" applyFont="1" applyFill="1" applyBorder="1" applyAlignment="1" applyProtection="1">
      <alignment horizontal="center" vertical="center"/>
    </xf>
    <xf numFmtId="4" fontId="55" fillId="29" borderId="29" xfId="2" applyNumberFormat="1" applyFont="1" applyFill="1" applyBorder="1" applyAlignment="1" applyProtection="1">
      <alignment horizontal="right" vertical="center"/>
    </xf>
    <xf numFmtId="0" fontId="55" fillId="28" borderId="1" xfId="2" applyFont="1" applyFill="1" applyAlignment="1" applyProtection="1">
      <alignment horizontal="center" vertical="center"/>
    </xf>
    <xf numFmtId="0" fontId="55" fillId="28" borderId="1" xfId="2" applyFont="1" applyFill="1" applyBorder="1" applyAlignment="1" applyProtection="1">
      <alignment horizontal="left" vertical="center"/>
    </xf>
    <xf numFmtId="4" fontId="55" fillId="28" borderId="1" xfId="2" applyNumberFormat="1" applyFont="1" applyFill="1" applyAlignment="1" applyProtection="1">
      <alignment horizontal="right" vertical="center"/>
    </xf>
    <xf numFmtId="169" fontId="55" fillId="28" borderId="1" xfId="2" applyNumberFormat="1" applyFont="1" applyFill="1" applyAlignment="1" applyProtection="1">
      <alignment horizontal="right" vertical="center"/>
    </xf>
    <xf numFmtId="170" fontId="55" fillId="28" borderId="1" xfId="2" applyNumberFormat="1" applyFont="1" applyFill="1" applyAlignment="1" applyProtection="1">
      <alignment horizontal="right" vertical="center"/>
    </xf>
    <xf numFmtId="0" fontId="55" fillId="0" borderId="1" xfId="2" applyFont="1" applyAlignment="1" applyProtection="1">
      <alignment horizontal="left" vertical="center"/>
    </xf>
    <xf numFmtId="0" fontId="95" fillId="28" borderId="1" xfId="2" applyFont="1" applyFill="1" applyAlignment="1" applyProtection="1">
      <alignment horizontal="left" vertical="center"/>
    </xf>
    <xf numFmtId="0" fontId="95" fillId="28" borderId="1" xfId="2" applyFont="1" applyFill="1" applyAlignment="1" applyProtection="1">
      <alignment horizontal="center" vertical="center"/>
    </xf>
    <xf numFmtId="0" fontId="95" fillId="28" borderId="1" xfId="2" applyFont="1" applyFill="1" applyBorder="1" applyAlignment="1" applyProtection="1">
      <alignment horizontal="left" vertical="center"/>
    </xf>
    <xf numFmtId="4" fontId="95" fillId="28" borderId="1" xfId="2" applyNumberFormat="1" applyFont="1" applyFill="1" applyAlignment="1" applyProtection="1">
      <alignment horizontal="right" vertical="center"/>
    </xf>
    <xf numFmtId="169" fontId="95" fillId="28" borderId="1" xfId="2" applyNumberFormat="1" applyFont="1" applyFill="1" applyAlignment="1" applyProtection="1">
      <alignment horizontal="right" vertical="center"/>
    </xf>
    <xf numFmtId="170" fontId="95" fillId="28" borderId="1" xfId="2" applyNumberFormat="1" applyFont="1" applyFill="1" applyAlignment="1" applyProtection="1">
      <alignment horizontal="right" vertical="center"/>
    </xf>
    <xf numFmtId="0" fontId="96" fillId="28" borderId="1" xfId="2" applyFont="1" applyFill="1" applyAlignment="1" applyProtection="1">
      <alignment horizontal="left" vertical="center"/>
    </xf>
    <xf numFmtId="0" fontId="96" fillId="28" borderId="1" xfId="2" applyFont="1" applyFill="1" applyAlignment="1" applyProtection="1">
      <alignment horizontal="center" vertical="center"/>
    </xf>
    <xf numFmtId="4" fontId="96" fillId="28" borderId="1" xfId="2" applyNumberFormat="1" applyFont="1" applyFill="1" applyAlignment="1" applyProtection="1">
      <alignment horizontal="right" vertical="center"/>
    </xf>
    <xf numFmtId="169" fontId="96" fillId="28" borderId="1" xfId="2" applyNumberFormat="1" applyFont="1" applyFill="1" applyAlignment="1" applyProtection="1">
      <alignment horizontal="right" vertical="center"/>
    </xf>
    <xf numFmtId="170" fontId="96" fillId="28" borderId="1" xfId="2" applyNumberFormat="1" applyFont="1" applyFill="1" applyAlignment="1" applyProtection="1">
      <alignment horizontal="right" vertical="center"/>
    </xf>
    <xf numFmtId="0" fontId="55" fillId="28" borderId="52" xfId="2" applyFont="1" applyFill="1" applyBorder="1" applyAlignment="1" applyProtection="1">
      <alignment horizontal="left" vertical="center"/>
    </xf>
    <xf numFmtId="0" fontId="55" fillId="28" borderId="52" xfId="2" applyFont="1" applyFill="1" applyBorder="1" applyAlignment="1" applyProtection="1">
      <alignment horizontal="center" vertical="center"/>
    </xf>
    <xf numFmtId="39" fontId="55" fillId="28" borderId="52" xfId="2" applyNumberFormat="1" applyFont="1" applyFill="1" applyBorder="1" applyAlignment="1" applyProtection="1">
      <alignment horizontal="right" vertical="center"/>
    </xf>
    <xf numFmtId="0" fontId="55" fillId="28" borderId="29" xfId="2" applyFont="1" applyFill="1" applyBorder="1" applyAlignment="1" applyProtection="1">
      <alignment horizontal="left" vertical="center"/>
    </xf>
    <xf numFmtId="0" fontId="55" fillId="28" borderId="29" xfId="2" applyFont="1" applyFill="1" applyBorder="1" applyAlignment="1" applyProtection="1">
      <alignment horizontal="center" vertical="center"/>
    </xf>
    <xf numFmtId="4" fontId="55" fillId="28" borderId="29" xfId="2" applyNumberFormat="1" applyFont="1" applyFill="1" applyBorder="1" applyAlignment="1" applyProtection="1">
      <alignment horizontal="right" vertical="center"/>
    </xf>
    <xf numFmtId="0" fontId="51" fillId="28" borderId="52" xfId="2" applyFont="1" applyFill="1" applyBorder="1" applyAlignment="1" applyProtection="1">
      <alignment horizontal="left" vertical="center"/>
    </xf>
    <xf numFmtId="0" fontId="51" fillId="28" borderId="52" xfId="2" applyFont="1" applyFill="1" applyBorder="1" applyAlignment="1" applyProtection="1">
      <alignment horizontal="center" vertical="center"/>
    </xf>
    <xf numFmtId="39" fontId="51" fillId="28" borderId="52" xfId="2" applyNumberFormat="1" applyFont="1" applyFill="1" applyBorder="1" applyAlignment="1" applyProtection="1">
      <alignment horizontal="right" vertical="center"/>
    </xf>
    <xf numFmtId="169" fontId="51" fillId="28" borderId="1" xfId="2" applyNumberFormat="1" applyFont="1" applyFill="1" applyAlignment="1" applyProtection="1">
      <alignment horizontal="right" vertical="center"/>
    </xf>
    <xf numFmtId="170" fontId="51" fillId="28" borderId="1" xfId="2" applyNumberFormat="1" applyFont="1" applyFill="1" applyAlignment="1" applyProtection="1">
      <alignment horizontal="right" vertical="center"/>
    </xf>
    <xf numFmtId="0" fontId="55" fillId="0" borderId="1" xfId="2" applyNumberFormat="1" applyFont="1" applyFill="1" applyBorder="1" applyAlignment="1" applyProtection="1"/>
    <xf numFmtId="0" fontId="51" fillId="28" borderId="1" xfId="2" applyFont="1" applyFill="1" applyAlignment="1" applyProtection="1">
      <alignment horizontal="center" vertical="center"/>
    </xf>
    <xf numFmtId="4" fontId="51" fillId="28" borderId="1" xfId="2" applyNumberFormat="1" applyFont="1" applyFill="1" applyAlignment="1" applyProtection="1">
      <alignment horizontal="right" vertical="center"/>
    </xf>
    <xf numFmtId="172" fontId="55" fillId="28" borderId="1" xfId="2" applyNumberFormat="1" applyFont="1" applyFill="1" applyAlignment="1" applyProtection="1">
      <alignment horizontal="right" vertical="center"/>
    </xf>
    <xf numFmtId="37" fontId="55" fillId="28" borderId="1" xfId="2" applyNumberFormat="1" applyFont="1" applyFill="1" applyAlignment="1" applyProtection="1">
      <alignment horizontal="right" vertical="center"/>
    </xf>
    <xf numFmtId="0" fontId="55" fillId="28" borderId="1" xfId="47" quotePrefix="1" applyNumberFormat="1" applyFont="1" applyFill="1"/>
    <xf numFmtId="0" fontId="55" fillId="28" borderId="1" xfId="47" applyFont="1" applyFill="1"/>
    <xf numFmtId="0" fontId="55" fillId="28" borderId="1" xfId="2" applyFont="1" applyFill="1" applyBorder="1" applyAlignment="1" applyProtection="1">
      <alignment horizontal="center" vertical="center"/>
    </xf>
    <xf numFmtId="4" fontId="55" fillId="28" borderId="1" xfId="2" applyNumberFormat="1" applyFont="1" applyFill="1" applyBorder="1" applyAlignment="1" applyProtection="1">
      <alignment horizontal="right" vertical="center"/>
    </xf>
    <xf numFmtId="172" fontId="55" fillId="28" borderId="1" xfId="2" applyNumberFormat="1" applyFont="1" applyFill="1" applyBorder="1" applyAlignment="1" applyProtection="1">
      <alignment horizontal="right" vertical="center"/>
    </xf>
    <xf numFmtId="169" fontId="55" fillId="28" borderId="1" xfId="2" applyNumberFormat="1" applyFont="1" applyFill="1" applyBorder="1" applyAlignment="1" applyProtection="1">
      <alignment horizontal="right" vertical="center"/>
    </xf>
    <xf numFmtId="170" fontId="55" fillId="28" borderId="1" xfId="2" applyNumberFormat="1" applyFont="1" applyFill="1" applyBorder="1" applyAlignment="1" applyProtection="1">
      <alignment horizontal="right" vertical="center"/>
    </xf>
    <xf numFmtId="37" fontId="55" fillId="28" borderId="1" xfId="2" applyNumberFormat="1" applyFont="1" applyFill="1" applyBorder="1" applyAlignment="1" applyProtection="1">
      <alignment horizontal="right" vertical="center"/>
    </xf>
    <xf numFmtId="0" fontId="55" fillId="0" borderId="1" xfId="2" applyFont="1" applyBorder="1" applyAlignment="1" applyProtection="1">
      <alignment horizontal="left" vertical="center"/>
    </xf>
    <xf numFmtId="172" fontId="55" fillId="29" borderId="1" xfId="2" applyNumberFormat="1" applyFont="1" applyFill="1" applyAlignment="1" applyProtection="1">
      <alignment horizontal="right" vertical="center"/>
    </xf>
    <xf numFmtId="37" fontId="55" fillId="29" borderId="1" xfId="2" applyNumberFormat="1" applyFont="1" applyFill="1" applyAlignment="1" applyProtection="1">
      <alignment horizontal="right" vertical="center"/>
    </xf>
    <xf numFmtId="0" fontId="96" fillId="28" borderId="1" xfId="2" applyFont="1" applyFill="1" applyBorder="1" applyAlignment="1" applyProtection="1">
      <alignment horizontal="left" vertical="center"/>
    </xf>
    <xf numFmtId="172" fontId="96" fillId="28" borderId="1" xfId="2" applyNumberFormat="1" applyFont="1" applyFill="1" applyAlignment="1" applyProtection="1">
      <alignment horizontal="right" vertical="center"/>
    </xf>
    <xf numFmtId="37" fontId="96" fillId="28" borderId="1" xfId="2" applyNumberFormat="1" applyFont="1" applyFill="1" applyAlignment="1" applyProtection="1">
      <alignment horizontal="right" vertical="center"/>
    </xf>
    <xf numFmtId="0" fontId="49" fillId="0" borderId="1" xfId="2" applyFont="1" applyAlignment="1" applyProtection="1">
      <alignment horizontal="left" vertical="center"/>
    </xf>
    <xf numFmtId="0" fontId="55" fillId="29" borderId="1" xfId="2" applyFont="1" applyFill="1" applyAlignment="1" applyProtection="1">
      <alignment horizontal="left" vertical="center" wrapText="1"/>
    </xf>
    <xf numFmtId="173" fontId="55" fillId="29" borderId="1" xfId="51" applyNumberFormat="1" applyFont="1" applyFill="1" applyBorder="1"/>
    <xf numFmtId="0" fontId="57" fillId="29" borderId="1" xfId="2" applyFont="1" applyFill="1" applyAlignment="1" applyProtection="1">
      <alignment horizontal="left" vertical="top"/>
    </xf>
    <xf numFmtId="0" fontId="55" fillId="28" borderId="1" xfId="47" applyNumberFormat="1" applyFont="1" applyFill="1"/>
    <xf numFmtId="173" fontId="55" fillId="28" borderId="1" xfId="51" applyNumberFormat="1" applyFont="1" applyFill="1" applyBorder="1"/>
    <xf numFmtId="0" fontId="57" fillId="0" borderId="1" xfId="2" applyFont="1" applyAlignment="1" applyProtection="1">
      <alignment horizontal="left" vertical="top"/>
    </xf>
    <xf numFmtId="0" fontId="55" fillId="28" borderId="1" xfId="47" applyNumberFormat="1" applyFont="1" applyFill="1" applyAlignment="1">
      <alignment wrapText="1"/>
    </xf>
    <xf numFmtId="173" fontId="55" fillId="28" borderId="1" xfId="52" applyNumberFormat="1" applyFont="1" applyFill="1" applyBorder="1"/>
    <xf numFmtId="0" fontId="55" fillId="28" borderId="1" xfId="2" applyFont="1" applyFill="1" applyBorder="1" applyAlignment="1" applyProtection="1">
      <alignment horizontal="left" vertical="center" wrapText="1"/>
    </xf>
    <xf numFmtId="0" fontId="57" fillId="28" borderId="1" xfId="2" applyFont="1" applyFill="1" applyBorder="1" applyAlignment="1" applyProtection="1">
      <alignment horizontal="left" vertical="top"/>
    </xf>
    <xf numFmtId="0" fontId="57" fillId="0" borderId="1" xfId="2" applyFont="1" applyBorder="1" applyAlignment="1" applyProtection="1">
      <alignment horizontal="left" vertical="top"/>
    </xf>
    <xf numFmtId="0" fontId="55" fillId="28" borderId="29" xfId="2" applyFont="1" applyFill="1" applyBorder="1" applyAlignment="1" applyProtection="1">
      <alignment horizontal="left" vertical="center" wrapText="1"/>
    </xf>
    <xf numFmtId="0" fontId="55" fillId="0" borderId="29" xfId="2" applyFont="1" applyFill="1" applyBorder="1" applyAlignment="1" applyProtection="1">
      <alignment horizontal="left" vertical="center"/>
    </xf>
    <xf numFmtId="173" fontId="55" fillId="28" borderId="29" xfId="52" applyNumberFormat="1" applyFont="1" applyFill="1" applyBorder="1"/>
    <xf numFmtId="0" fontId="57" fillId="0" borderId="1" xfId="2" applyFont="1" applyFill="1" applyBorder="1" applyAlignment="1" applyProtection="1">
      <alignment horizontal="left" vertical="top"/>
    </xf>
    <xf numFmtId="0" fontId="97" fillId="28" borderId="1" xfId="2" applyFont="1" applyFill="1" applyAlignment="1" applyProtection="1">
      <alignment horizontal="left" vertical="top"/>
    </xf>
    <xf numFmtId="0" fontId="55" fillId="29" borderId="52" xfId="2" applyFont="1" applyFill="1" applyBorder="1" applyAlignment="1" applyProtection="1">
      <alignment horizontal="left" vertical="center"/>
    </xf>
    <xf numFmtId="0" fontId="55" fillId="29" borderId="52" xfId="2" applyFont="1" applyFill="1" applyBorder="1" applyAlignment="1" applyProtection="1">
      <alignment horizontal="center" vertical="center"/>
    </xf>
    <xf numFmtId="39" fontId="55" fillId="29" borderId="52" xfId="2" applyNumberFormat="1" applyFont="1" applyFill="1" applyBorder="1" applyAlignment="1" applyProtection="1">
      <alignment horizontal="right" vertical="center"/>
    </xf>
    <xf numFmtId="0" fontId="55" fillId="0" borderId="1" xfId="2" applyFont="1" applyFill="1" applyAlignment="1" applyProtection="1">
      <alignment horizontal="left" vertical="center"/>
    </xf>
    <xf numFmtId="4" fontId="55" fillId="0" borderId="1" xfId="2" applyNumberFormat="1" applyFont="1" applyFill="1" applyAlignment="1" applyProtection="1">
      <alignment horizontal="right" vertical="center"/>
    </xf>
    <xf numFmtId="0" fontId="55" fillId="0" borderId="1" xfId="47" applyNumberFormat="1" applyFont="1" applyFill="1"/>
    <xf numFmtId="0" fontId="57" fillId="0" borderId="1" xfId="2" applyFont="1" applyFill="1" applyAlignment="1" applyProtection="1">
      <alignment horizontal="left" vertical="top"/>
    </xf>
    <xf numFmtId="0" fontId="55" fillId="0" borderId="1" xfId="2" applyFont="1" applyFill="1" applyBorder="1" applyAlignment="1" applyProtection="1">
      <alignment horizontal="left" vertical="center"/>
    </xf>
    <xf numFmtId="0" fontId="57" fillId="29" borderId="1" xfId="2" applyFont="1" applyFill="1" applyBorder="1" applyAlignment="1" applyProtection="1">
      <alignment horizontal="left" vertical="top"/>
    </xf>
    <xf numFmtId="0" fontId="55" fillId="0" borderId="1" xfId="2" quotePrefix="1" applyNumberFormat="1" applyFont="1" applyFill="1" applyBorder="1" applyAlignment="1" applyProtection="1"/>
    <xf numFmtId="0" fontId="55" fillId="0" borderId="29" xfId="47" applyNumberFormat="1" applyFont="1" applyFill="1" applyBorder="1"/>
    <xf numFmtId="4" fontId="55" fillId="0" borderId="29" xfId="2" applyNumberFormat="1" applyFont="1" applyFill="1" applyBorder="1" applyAlignment="1" applyProtection="1">
      <alignment horizontal="right" vertical="center"/>
    </xf>
    <xf numFmtId="0" fontId="95" fillId="29" borderId="1" xfId="2" applyFont="1" applyFill="1" applyAlignment="1" applyProtection="1">
      <alignment horizontal="left" vertical="center"/>
    </xf>
    <xf numFmtId="0" fontId="95" fillId="29" borderId="1" xfId="2" applyFont="1" applyFill="1" applyAlignment="1" applyProtection="1">
      <alignment horizontal="center" vertical="center"/>
    </xf>
    <xf numFmtId="0" fontId="95" fillId="0" borderId="1" xfId="2" applyFont="1" applyFill="1" applyBorder="1" applyAlignment="1" applyProtection="1">
      <alignment horizontal="left" vertical="center"/>
    </xf>
    <xf numFmtId="0" fontId="95" fillId="0" borderId="1" xfId="2" applyFont="1" applyFill="1" applyAlignment="1" applyProtection="1">
      <alignment horizontal="left" vertical="center"/>
    </xf>
    <xf numFmtId="4" fontId="95" fillId="0" borderId="1" xfId="2" applyNumberFormat="1" applyFont="1" applyFill="1" applyAlignment="1" applyProtection="1">
      <alignment horizontal="right" vertical="center"/>
    </xf>
    <xf numFmtId="0" fontId="98" fillId="29" borderId="1" xfId="2" applyFont="1" applyFill="1" applyAlignment="1" applyProtection="1">
      <alignment horizontal="left" vertical="top"/>
    </xf>
    <xf numFmtId="0" fontId="96" fillId="0" borderId="1" xfId="2" applyFont="1" applyFill="1" applyAlignment="1" applyProtection="1">
      <alignment horizontal="left" vertical="center"/>
    </xf>
    <xf numFmtId="4" fontId="96" fillId="0" borderId="1" xfId="2" applyNumberFormat="1" applyFont="1" applyFill="1" applyAlignment="1" applyProtection="1">
      <alignment horizontal="right" vertical="center"/>
    </xf>
    <xf numFmtId="0" fontId="55" fillId="0" borderId="52" xfId="2" applyFont="1" applyFill="1" applyBorder="1" applyAlignment="1" applyProtection="1">
      <alignment horizontal="left" vertical="center"/>
    </xf>
    <xf numFmtId="39" fontId="55" fillId="0" borderId="52" xfId="2" applyNumberFormat="1" applyFont="1" applyFill="1" applyBorder="1" applyAlignment="1" applyProtection="1">
      <alignment horizontal="right" vertical="center"/>
    </xf>
    <xf numFmtId="39" fontId="60" fillId="28" borderId="1" xfId="2" applyNumberFormat="1" applyFont="1" applyFill="1" applyAlignment="1" applyProtection="1">
      <alignment horizontal="right" vertical="center"/>
    </xf>
    <xf numFmtId="0" fontId="60" fillId="28" borderId="1" xfId="2" applyFont="1" applyFill="1" applyAlignment="1" applyProtection="1">
      <alignment horizontal="left" vertical="center"/>
    </xf>
    <xf numFmtId="39" fontId="60" fillId="28" borderId="1" xfId="2" applyNumberFormat="1" applyFont="1" applyFill="1" applyAlignment="1" applyProtection="1">
      <alignment horizontal="right" vertical="center"/>
    </xf>
    <xf numFmtId="0" fontId="57" fillId="0" borderId="1" xfId="2" applyFont="1" applyAlignment="1" applyProtection="1"/>
    <xf numFmtId="0" fontId="99" fillId="0" borderId="1" xfId="2" applyFont="1" applyAlignment="1" applyProtection="1"/>
    <xf numFmtId="0" fontId="20" fillId="29" borderId="23" xfId="0" applyFont="1" applyFill="1" applyBorder="1" applyAlignment="1" applyProtection="1">
      <alignment horizontal="left" vertical="center" wrapText="1"/>
      <protection locked="0"/>
    </xf>
    <xf numFmtId="0" fontId="20" fillId="29" borderId="23" xfId="0" applyFont="1" applyFill="1" applyBorder="1" applyAlignment="1" applyProtection="1">
      <alignment horizontal="center" vertical="center" wrapText="1"/>
      <protection locked="0"/>
    </xf>
    <xf numFmtId="167" fontId="20" fillId="29" borderId="23" xfId="0" applyNumberFormat="1" applyFont="1" applyFill="1" applyBorder="1" applyAlignment="1" applyProtection="1">
      <alignment vertical="center"/>
      <protection locked="0"/>
    </xf>
    <xf numFmtId="4" fontId="20" fillId="29" borderId="23" xfId="0" applyNumberFormat="1" applyFont="1" applyFill="1" applyBorder="1" applyAlignment="1" applyProtection="1">
      <alignment vertical="center"/>
      <protection locked="0"/>
    </xf>
    <xf numFmtId="0" fontId="49" fillId="0" borderId="1" xfId="2" applyFont="1" applyAlignment="1" applyProtection="1">
      <alignment horizontal="left" vertical="top" wrapText="1"/>
    </xf>
    <xf numFmtId="0" fontId="49" fillId="0" borderId="1" xfId="2" applyFont="1" applyBorder="1" applyAlignment="1" applyProtection="1">
      <alignment vertical="top"/>
    </xf>
    <xf numFmtId="0" fontId="49" fillId="0" borderId="1" xfId="2" applyFont="1" applyBorder="1" applyAlignment="1" applyProtection="1">
      <alignment vertical="top" wrapText="1"/>
    </xf>
    <xf numFmtId="0" fontId="49" fillId="29" borderId="1" xfId="2" applyFont="1" applyFill="1" applyBorder="1" applyAlignment="1" applyProtection="1">
      <alignment horizontal="left" vertical="center"/>
    </xf>
    <xf numFmtId="0" fontId="49" fillId="28" borderId="1" xfId="2" applyFont="1" applyFill="1" applyAlignment="1" applyProtection="1">
      <alignment horizontal="left" vertical="center"/>
    </xf>
    <xf numFmtId="0" fontId="49" fillId="28" borderId="29" xfId="2" applyFont="1" applyFill="1" applyBorder="1" applyAlignment="1" applyProtection="1">
      <alignment horizontal="left" vertical="center"/>
    </xf>
    <xf numFmtId="0" fontId="49" fillId="29" borderId="1" xfId="2" applyNumberFormat="1" applyFont="1" applyFill="1" applyBorder="1" applyAlignment="1" applyProtection="1"/>
    <xf numFmtId="0" fontId="49" fillId="29" borderId="52" xfId="2" applyFont="1" applyFill="1" applyBorder="1" applyAlignment="1" applyProtection="1">
      <alignment horizontal="left" vertical="center"/>
    </xf>
    <xf numFmtId="14" fontId="2" fillId="0" borderId="0" xfId="0" applyNumberFormat="1" applyFont="1" applyAlignment="1">
      <alignment horizontal="left" vertical="center"/>
    </xf>
    <xf numFmtId="167" fontId="20" fillId="29" borderId="23" xfId="0" applyNumberFormat="1" applyFont="1" applyFill="1" applyBorder="1" applyAlignment="1" applyProtection="1">
      <alignment vertical="center"/>
    </xf>
    <xf numFmtId="4" fontId="20" fillId="29" borderId="23" xfId="0" applyNumberFormat="1" applyFont="1" applyFill="1" applyBorder="1" applyAlignment="1" applyProtection="1">
      <alignment vertical="center"/>
    </xf>
    <xf numFmtId="0" fontId="101" fillId="0" borderId="1" xfId="64" applyFont="1" applyFill="1" applyBorder="1" applyAlignment="1" applyProtection="1">
      <alignment horizontal="left" wrapText="1"/>
      <protection locked="0"/>
    </xf>
    <xf numFmtId="0" fontId="55" fillId="28" borderId="25" xfId="2" applyFont="1" applyFill="1" applyBorder="1" applyAlignment="1" applyProtection="1">
      <alignment horizontal="left" vertical="center"/>
    </xf>
    <xf numFmtId="0" fontId="55" fillId="28" borderId="25" xfId="2" applyFont="1" applyFill="1" applyBorder="1" applyAlignment="1" applyProtection="1">
      <alignment horizontal="center" vertical="center"/>
    </xf>
    <xf numFmtId="0" fontId="49" fillId="28" borderId="1" xfId="2" applyFont="1" applyFill="1" applyBorder="1" applyAlignment="1" applyProtection="1">
      <alignment horizontal="left" vertical="center"/>
    </xf>
    <xf numFmtId="0" fontId="46" fillId="0" borderId="1" xfId="2" applyFont="1" applyAlignment="1" applyProtection="1"/>
    <xf numFmtId="3" fontId="101" fillId="0" borderId="25" xfId="64" applyNumberFormat="1" applyFont="1" applyBorder="1" applyAlignment="1" applyProtection="1">
      <alignment horizontal="left" wrapText="1"/>
      <protection locked="0"/>
    </xf>
    <xf numFmtId="0" fontId="101" fillId="0" borderId="25" xfId="64" applyFont="1" applyBorder="1" applyAlignment="1" applyProtection="1">
      <alignment wrapText="1"/>
      <protection locked="0"/>
    </xf>
    <xf numFmtId="3" fontId="101" fillId="0" borderId="1" xfId="64" applyNumberFormat="1" applyFont="1" applyBorder="1" applyAlignment="1" applyProtection="1">
      <alignment horizontal="left" wrapText="1"/>
      <protection locked="0"/>
    </xf>
    <xf numFmtId="0" fontId="101" fillId="0" borderId="1" xfId="64" applyFont="1" applyFill="1" applyAlignment="1" applyProtection="1">
      <alignment horizontal="left" wrapText="1"/>
      <protection locked="0"/>
    </xf>
    <xf numFmtId="3" fontId="101" fillId="0" borderId="1" xfId="64" applyNumberFormat="1" applyFont="1" applyAlignment="1" applyProtection="1">
      <alignment horizontal="left" wrapText="1"/>
      <protection locked="0"/>
    </xf>
    <xf numFmtId="0" fontId="101" fillId="0" borderId="1" xfId="64" applyFont="1" applyFill="1" applyBorder="1" applyAlignment="1" applyProtection="1">
      <alignment wrapText="1"/>
      <protection locked="0"/>
    </xf>
    <xf numFmtId="4" fontId="55" fillId="29" borderId="53" xfId="2" applyNumberFormat="1" applyFont="1" applyFill="1" applyBorder="1" applyAlignment="1" applyProtection="1">
      <alignment horizontal="right" vertical="center"/>
      <protection locked="0"/>
    </xf>
    <xf numFmtId="4" fontId="55" fillId="0" borderId="53" xfId="2" applyNumberFormat="1" applyFont="1" applyFill="1" applyBorder="1" applyAlignment="1" applyProtection="1">
      <alignment horizontal="right" vertical="center"/>
      <protection locked="0"/>
    </xf>
    <xf numFmtId="4" fontId="55" fillId="28" borderId="53" xfId="2" applyNumberFormat="1" applyFont="1" applyFill="1" applyBorder="1" applyAlignment="1" applyProtection="1">
      <alignment horizontal="right"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8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4" fontId="48" fillId="5" borderId="1" xfId="2" applyNumberFormat="1" applyFont="1" applyFill="1" applyAlignment="1" applyProtection="1">
      <alignment horizontal="left" vertical="center"/>
    </xf>
    <xf numFmtId="0" fontId="57" fillId="28" borderId="1" xfId="2" applyNumberFormat="1" applyFont="1" applyFill="1" applyAlignment="1" applyProtection="1">
      <alignment horizontal="left" vertical="top" wrapText="1"/>
    </xf>
    <xf numFmtId="0" fontId="57" fillId="28" borderId="1" xfId="2" applyFont="1" applyFill="1" applyAlignment="1" applyProtection="1">
      <alignment horizontal="left" vertical="top" wrapText="1"/>
    </xf>
    <xf numFmtId="0" fontId="46" fillId="28" borderId="1" xfId="2" applyNumberFormat="1" applyFont="1" applyFill="1" applyAlignment="1" applyProtection="1">
      <alignment horizontal="left" vertical="top" wrapText="1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left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wrapText="1"/>
    </xf>
    <xf numFmtId="49" fontId="38" fillId="0" borderId="1" xfId="0" applyNumberFormat="1" applyFont="1" applyBorder="1" applyAlignment="1">
      <alignment horizontal="left" vertical="center" wrapText="1"/>
    </xf>
  </cellXfs>
  <cellStyles count="70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Čárka 2" xfId="60" xr:uid="{00000000-0005-0000-0000-00001A000000}"/>
    <cellStyle name="Explanatory Text" xfId="30" xr:uid="{00000000-0005-0000-0000-00001B000000}"/>
    <cellStyle name="Good" xfId="31" xr:uid="{00000000-0005-0000-0000-00001C000000}"/>
    <cellStyle name="Heading 1" xfId="32" xr:uid="{00000000-0005-0000-0000-00001D000000}"/>
    <cellStyle name="Heading 2" xfId="33" xr:uid="{00000000-0005-0000-0000-00001E000000}"/>
    <cellStyle name="Heading 3" xfId="34" xr:uid="{00000000-0005-0000-0000-00001F000000}"/>
    <cellStyle name="Heading 4" xfId="35" xr:uid="{00000000-0005-0000-0000-000020000000}"/>
    <cellStyle name="Hypertextový odkaz" xfId="1" builtinId="8"/>
    <cellStyle name="Check Cell" xfId="36" xr:uid="{00000000-0005-0000-0000-000022000000}"/>
    <cellStyle name="Input" xfId="37" xr:uid="{00000000-0005-0000-0000-000023000000}"/>
    <cellStyle name="Linked Cell" xfId="38" xr:uid="{00000000-0005-0000-0000-000024000000}"/>
    <cellStyle name="Neutral" xfId="39" xr:uid="{00000000-0005-0000-0000-000025000000}"/>
    <cellStyle name="Normal 10" xfId="40" xr:uid="{00000000-0005-0000-0000-000026000000}"/>
    <cellStyle name="Normal 11" xfId="41" xr:uid="{00000000-0005-0000-0000-000027000000}"/>
    <cellStyle name="Normal 12" xfId="42" xr:uid="{00000000-0005-0000-0000-000028000000}"/>
    <cellStyle name="Normal 13" xfId="43" xr:uid="{00000000-0005-0000-0000-000029000000}"/>
    <cellStyle name="Normal 14" xfId="44" xr:uid="{00000000-0005-0000-0000-00002A000000}"/>
    <cellStyle name="Normal 2" xfId="45" xr:uid="{00000000-0005-0000-0000-00002B000000}"/>
    <cellStyle name="Normal 3" xfId="46" xr:uid="{00000000-0005-0000-0000-00002C000000}"/>
    <cellStyle name="Normal 4" xfId="47" xr:uid="{00000000-0005-0000-0000-00002D000000}"/>
    <cellStyle name="Normal 5" xfId="48" xr:uid="{00000000-0005-0000-0000-00002E000000}"/>
    <cellStyle name="Normal 6" xfId="49" xr:uid="{00000000-0005-0000-0000-00002F000000}"/>
    <cellStyle name="Normal 7" xfId="50" xr:uid="{00000000-0005-0000-0000-000030000000}"/>
    <cellStyle name="Normal 8" xfId="51" xr:uid="{00000000-0005-0000-0000-000031000000}"/>
    <cellStyle name="Normal 9" xfId="52" xr:uid="{00000000-0005-0000-0000-000032000000}"/>
    <cellStyle name="Normální" xfId="0" builtinId="0" customBuiltin="1"/>
    <cellStyle name="Normální 2" xfId="2" xr:uid="{00000000-0005-0000-0000-000034000000}"/>
    <cellStyle name="Normální 2 2" xfId="61" xr:uid="{00000000-0005-0000-0000-000035000000}"/>
    <cellStyle name="Normální 3" xfId="3" xr:uid="{00000000-0005-0000-0000-000036000000}"/>
    <cellStyle name="Normální 3 2" xfId="63" xr:uid="{00000000-0005-0000-0000-000037000000}"/>
    <cellStyle name="Normální 3 3" xfId="62" xr:uid="{00000000-0005-0000-0000-000038000000}"/>
    <cellStyle name="Normální 4" xfId="64" xr:uid="{00000000-0005-0000-0000-000039000000}"/>
    <cellStyle name="normální 4 2" xfId="65" xr:uid="{00000000-0005-0000-0000-00003A000000}"/>
    <cellStyle name="Normální 5" xfId="66" xr:uid="{00000000-0005-0000-0000-00003B000000}"/>
    <cellStyle name="Normální 5 2" xfId="67" xr:uid="{00000000-0005-0000-0000-00003C000000}"/>
    <cellStyle name="Normální 6" xfId="59" xr:uid="{00000000-0005-0000-0000-00003D000000}"/>
    <cellStyle name="Note" xfId="53" xr:uid="{00000000-0005-0000-0000-00003E000000}"/>
    <cellStyle name="Output" xfId="54" xr:uid="{00000000-0005-0000-0000-00003F000000}"/>
    <cellStyle name="Styl 1" xfId="55" xr:uid="{00000000-0005-0000-0000-000040000000}"/>
    <cellStyle name="Styl 1 2" xfId="68" xr:uid="{00000000-0005-0000-0000-000041000000}"/>
    <cellStyle name="Title" xfId="56" xr:uid="{00000000-0005-0000-0000-000042000000}"/>
    <cellStyle name="Total" xfId="57" xr:uid="{00000000-0005-0000-0000-000043000000}"/>
    <cellStyle name="Vysvětlující text 2" xfId="69" xr:uid="{00000000-0005-0000-0000-000044000000}"/>
    <cellStyle name="Warning Text" xfId="58" xr:uid="{00000000-0005-0000-0000-000045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9"/>
  <sheetViews>
    <sheetView showGridLines="0" topLeftCell="A28" workbookViewId="0">
      <selection activeCell="T35" sqref="T3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573" t="s">
        <v>6</v>
      </c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S2" s="19" t="s">
        <v>7</v>
      </c>
      <c r="BT2" s="19" t="s">
        <v>8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9</v>
      </c>
    </row>
    <row r="4" spans="1:74" s="1" customFormat="1" ht="24.95" customHeight="1">
      <c r="B4" s="22"/>
      <c r="D4" s="23" t="s">
        <v>10</v>
      </c>
      <c r="AR4" s="22"/>
      <c r="AS4" s="24" t="s">
        <v>11</v>
      </c>
      <c r="BS4" s="19" t="s">
        <v>12</v>
      </c>
    </row>
    <row r="5" spans="1:74" s="1" customFormat="1" ht="12" customHeight="1">
      <c r="B5" s="22"/>
      <c r="D5" s="25" t="s">
        <v>13</v>
      </c>
      <c r="K5" s="554" t="s">
        <v>14</v>
      </c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55"/>
      <c r="AA5" s="555"/>
      <c r="AB5" s="555"/>
      <c r="AC5" s="555"/>
      <c r="AD5" s="555"/>
      <c r="AE5" s="555"/>
      <c r="AF5" s="555"/>
      <c r="AG5" s="555"/>
      <c r="AH5" s="555"/>
      <c r="AI5" s="555"/>
      <c r="AJ5" s="555"/>
      <c r="AK5" s="555"/>
      <c r="AL5" s="555"/>
      <c r="AM5" s="555"/>
      <c r="AN5" s="555"/>
      <c r="AO5" s="555"/>
      <c r="AR5" s="22"/>
      <c r="BS5" s="19" t="s">
        <v>7</v>
      </c>
    </row>
    <row r="6" spans="1:74" s="1" customFormat="1" ht="36.950000000000003" customHeight="1">
      <c r="B6" s="22"/>
      <c r="D6" s="27" t="s">
        <v>15</v>
      </c>
      <c r="K6" s="556" t="s">
        <v>16</v>
      </c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55"/>
      <c r="Y6" s="555"/>
      <c r="Z6" s="555"/>
      <c r="AA6" s="555"/>
      <c r="AB6" s="555"/>
      <c r="AC6" s="555"/>
      <c r="AD6" s="555"/>
      <c r="AE6" s="555"/>
      <c r="AF6" s="555"/>
      <c r="AG6" s="555"/>
      <c r="AH6" s="555"/>
      <c r="AI6" s="555"/>
      <c r="AJ6" s="555"/>
      <c r="AK6" s="555"/>
      <c r="AL6" s="555"/>
      <c r="AM6" s="555"/>
      <c r="AN6" s="555"/>
      <c r="AO6" s="555"/>
      <c r="AR6" s="22"/>
      <c r="BS6" s="19" t="s">
        <v>7</v>
      </c>
    </row>
    <row r="7" spans="1:74" s="1" customFormat="1" ht="12" customHeight="1">
      <c r="B7" s="22"/>
      <c r="D7" s="28" t="s">
        <v>17</v>
      </c>
      <c r="K7" s="26" t="s">
        <v>3</v>
      </c>
      <c r="AK7" s="28" t="s">
        <v>18</v>
      </c>
      <c r="AN7" s="26" t="s">
        <v>3</v>
      </c>
      <c r="AR7" s="22"/>
      <c r="BS7" s="19" t="s">
        <v>7</v>
      </c>
    </row>
    <row r="8" spans="1:74" s="1" customFormat="1" ht="12" customHeight="1">
      <c r="B8" s="22"/>
      <c r="D8" s="28" t="s">
        <v>19</v>
      </c>
      <c r="K8" s="26" t="s">
        <v>20</v>
      </c>
      <c r="AK8" s="28" t="s">
        <v>21</v>
      </c>
      <c r="AN8" s="536">
        <v>44306</v>
      </c>
      <c r="AR8" s="22"/>
      <c r="BS8" s="19" t="s">
        <v>7</v>
      </c>
    </row>
    <row r="9" spans="1:74" s="1" customFormat="1" ht="14.45" customHeight="1">
      <c r="B9" s="22"/>
      <c r="AR9" s="22"/>
      <c r="BS9" s="19" t="s">
        <v>7</v>
      </c>
    </row>
    <row r="10" spans="1:74" s="1" customFormat="1" ht="12" customHeight="1">
      <c r="B10" s="22"/>
      <c r="D10" s="28" t="s">
        <v>22</v>
      </c>
      <c r="AK10" s="28" t="s">
        <v>23</v>
      </c>
      <c r="AN10" s="26" t="s">
        <v>3</v>
      </c>
      <c r="AR10" s="22"/>
      <c r="BS10" s="19" t="s">
        <v>7</v>
      </c>
    </row>
    <row r="11" spans="1:74" s="1" customFormat="1" ht="18.399999999999999" customHeight="1">
      <c r="B11" s="22"/>
      <c r="E11" s="26" t="s">
        <v>24</v>
      </c>
      <c r="AK11" s="28" t="s">
        <v>25</v>
      </c>
      <c r="AN11" s="26" t="s">
        <v>3</v>
      </c>
      <c r="AR11" s="22"/>
      <c r="BS11" s="19" t="s">
        <v>7</v>
      </c>
    </row>
    <row r="12" spans="1:74" s="1" customFormat="1" ht="6.95" customHeight="1">
      <c r="B12" s="22"/>
      <c r="AR12" s="22"/>
      <c r="BS12" s="19" t="s">
        <v>7</v>
      </c>
    </row>
    <row r="13" spans="1:74" s="1" customFormat="1" ht="12" customHeight="1">
      <c r="B13" s="22"/>
      <c r="D13" s="28" t="s">
        <v>26</v>
      </c>
      <c r="AK13" s="28" t="s">
        <v>23</v>
      </c>
      <c r="AN13" s="26" t="s">
        <v>3</v>
      </c>
      <c r="AR13" s="22"/>
      <c r="BS13" s="19" t="s">
        <v>7</v>
      </c>
    </row>
    <row r="14" spans="1:74" ht="12.75">
      <c r="B14" s="22"/>
      <c r="E14" s="26" t="s">
        <v>24</v>
      </c>
      <c r="AK14" s="28" t="s">
        <v>25</v>
      </c>
      <c r="AN14" s="26" t="s">
        <v>3</v>
      </c>
      <c r="AR14" s="22"/>
      <c r="BS14" s="19" t="s">
        <v>7</v>
      </c>
    </row>
    <row r="15" spans="1:74" s="1" customFormat="1" ht="6.95" customHeight="1">
      <c r="B15" s="22"/>
      <c r="AR15" s="22"/>
      <c r="BS15" s="19" t="s">
        <v>4</v>
      </c>
    </row>
    <row r="16" spans="1:74" s="1" customFormat="1" ht="12" customHeight="1">
      <c r="B16" s="22"/>
      <c r="D16" s="28" t="s">
        <v>27</v>
      </c>
      <c r="AK16" s="28" t="s">
        <v>23</v>
      </c>
      <c r="AN16" s="26" t="s">
        <v>3</v>
      </c>
      <c r="AR16" s="22"/>
      <c r="BS16" s="19" t="s">
        <v>4</v>
      </c>
    </row>
    <row r="17" spans="1:71" s="1" customFormat="1" ht="18.399999999999999" customHeight="1">
      <c r="B17" s="22"/>
      <c r="E17" s="26" t="s">
        <v>3568</v>
      </c>
      <c r="AK17" s="28" t="s">
        <v>25</v>
      </c>
      <c r="AN17" s="26" t="s">
        <v>3</v>
      </c>
      <c r="AR17" s="22"/>
      <c r="BS17" s="19" t="s">
        <v>29</v>
      </c>
    </row>
    <row r="18" spans="1:71" s="1" customFormat="1" ht="6.95" customHeight="1">
      <c r="B18" s="22"/>
      <c r="AR18" s="22"/>
      <c r="BS18" s="19" t="s">
        <v>7</v>
      </c>
    </row>
    <row r="19" spans="1:71" s="1" customFormat="1" ht="12" customHeight="1">
      <c r="B19" s="22"/>
      <c r="D19" s="28" t="s">
        <v>30</v>
      </c>
      <c r="AK19" s="28" t="s">
        <v>23</v>
      </c>
      <c r="AN19" s="26" t="s">
        <v>3</v>
      </c>
      <c r="AR19" s="22"/>
      <c r="BS19" s="19" t="s">
        <v>7</v>
      </c>
    </row>
    <row r="20" spans="1:71" s="1" customFormat="1" ht="18.399999999999999" customHeight="1">
      <c r="B20" s="22"/>
      <c r="E20" s="26" t="s">
        <v>31</v>
      </c>
      <c r="AK20" s="28" t="s">
        <v>25</v>
      </c>
      <c r="AN20" s="26" t="s">
        <v>3</v>
      </c>
      <c r="AR20" s="22"/>
      <c r="BS20" s="19" t="s">
        <v>4</v>
      </c>
    </row>
    <row r="21" spans="1:71" s="1" customFormat="1" ht="6.95" customHeight="1">
      <c r="B21" s="22"/>
      <c r="AR21" s="22"/>
    </row>
    <row r="22" spans="1:71" s="1" customFormat="1" ht="12" customHeight="1">
      <c r="B22" s="22"/>
      <c r="D22" s="28" t="s">
        <v>32</v>
      </c>
      <c r="AR22" s="22"/>
    </row>
    <row r="23" spans="1:71" s="1" customFormat="1" ht="47.25" customHeight="1">
      <c r="B23" s="22"/>
      <c r="E23" s="557" t="s">
        <v>33</v>
      </c>
      <c r="F23" s="557"/>
      <c r="G23" s="557"/>
      <c r="H23" s="557"/>
      <c r="I23" s="557"/>
      <c r="J23" s="557"/>
      <c r="K23" s="557"/>
      <c r="L23" s="557"/>
      <c r="M23" s="557"/>
      <c r="N23" s="557"/>
      <c r="O23" s="557"/>
      <c r="P23" s="557"/>
      <c r="Q23" s="557"/>
      <c r="R23" s="557"/>
      <c r="S23" s="557"/>
      <c r="T23" s="557"/>
      <c r="U23" s="557"/>
      <c r="V23" s="557"/>
      <c r="W23" s="557"/>
      <c r="X23" s="557"/>
      <c r="Y23" s="557"/>
      <c r="Z23" s="557"/>
      <c r="AA23" s="557"/>
      <c r="AB23" s="557"/>
      <c r="AC23" s="557"/>
      <c r="AD23" s="557"/>
      <c r="AE23" s="557"/>
      <c r="AF23" s="557"/>
      <c r="AG23" s="557"/>
      <c r="AH23" s="557"/>
      <c r="AI23" s="557"/>
      <c r="AJ23" s="557"/>
      <c r="AK23" s="557"/>
      <c r="AL23" s="557"/>
      <c r="AM23" s="557"/>
      <c r="AN23" s="557"/>
      <c r="AR23" s="22"/>
    </row>
    <row r="24" spans="1:71" s="1" customFormat="1" ht="6.95" customHeight="1">
      <c r="B24" s="22"/>
      <c r="AR24" s="22"/>
    </row>
    <row r="25" spans="1:71" s="1" customFormat="1" ht="6.95" customHeight="1">
      <c r="B25" s="22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22"/>
    </row>
    <row r="26" spans="1:71" s="2" customFormat="1" ht="25.9" customHeight="1">
      <c r="A26" s="31"/>
      <c r="B26" s="32"/>
      <c r="C26" s="31"/>
      <c r="D26" s="33" t="s">
        <v>34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558">
        <f>ROUND(AG54,2)</f>
        <v>0</v>
      </c>
      <c r="AL26" s="559"/>
      <c r="AM26" s="559"/>
      <c r="AN26" s="559"/>
      <c r="AO26" s="559"/>
      <c r="AP26" s="31"/>
      <c r="AQ26" s="31"/>
      <c r="AR26" s="32"/>
      <c r="BE26" s="31"/>
    </row>
    <row r="27" spans="1:7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2"/>
      <c r="BE27" s="31"/>
    </row>
    <row r="28" spans="1:71" s="2" customFormat="1" ht="12.75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560" t="s">
        <v>35</v>
      </c>
      <c r="M28" s="560"/>
      <c r="N28" s="560"/>
      <c r="O28" s="560"/>
      <c r="P28" s="560"/>
      <c r="Q28" s="31"/>
      <c r="R28" s="31"/>
      <c r="S28" s="31"/>
      <c r="T28" s="31"/>
      <c r="U28" s="31"/>
      <c r="V28" s="31"/>
      <c r="W28" s="560" t="s">
        <v>36</v>
      </c>
      <c r="X28" s="560"/>
      <c r="Y28" s="560"/>
      <c r="Z28" s="560"/>
      <c r="AA28" s="560"/>
      <c r="AB28" s="560"/>
      <c r="AC28" s="560"/>
      <c r="AD28" s="560"/>
      <c r="AE28" s="560"/>
      <c r="AF28" s="31"/>
      <c r="AG28" s="31"/>
      <c r="AH28" s="31"/>
      <c r="AI28" s="31"/>
      <c r="AJ28" s="31"/>
      <c r="AK28" s="560" t="s">
        <v>37</v>
      </c>
      <c r="AL28" s="560"/>
      <c r="AM28" s="560"/>
      <c r="AN28" s="560"/>
      <c r="AO28" s="560"/>
      <c r="AP28" s="31"/>
      <c r="AQ28" s="31"/>
      <c r="AR28" s="32"/>
      <c r="BE28" s="31"/>
    </row>
    <row r="29" spans="1:71" s="3" customFormat="1" ht="14.45" customHeight="1">
      <c r="B29" s="36"/>
      <c r="D29" s="28" t="s">
        <v>38</v>
      </c>
      <c r="F29" s="28" t="s">
        <v>39</v>
      </c>
      <c r="L29" s="563">
        <v>0.21</v>
      </c>
      <c r="M29" s="562"/>
      <c r="N29" s="562"/>
      <c r="O29" s="562"/>
      <c r="P29" s="562"/>
      <c r="W29" s="561">
        <f>ROUND(AZ54, 2)</f>
        <v>0</v>
      </c>
      <c r="X29" s="562"/>
      <c r="Y29" s="562"/>
      <c r="Z29" s="562"/>
      <c r="AA29" s="562"/>
      <c r="AB29" s="562"/>
      <c r="AC29" s="562"/>
      <c r="AD29" s="562"/>
      <c r="AE29" s="562"/>
      <c r="AK29" s="561">
        <f>ROUND(AV54, 2)</f>
        <v>0</v>
      </c>
      <c r="AL29" s="562"/>
      <c r="AM29" s="562"/>
      <c r="AN29" s="562"/>
      <c r="AO29" s="562"/>
      <c r="AR29" s="36"/>
    </row>
    <row r="30" spans="1:71" s="3" customFormat="1" ht="14.45" customHeight="1">
      <c r="B30" s="36"/>
      <c r="F30" s="28" t="s">
        <v>40</v>
      </c>
      <c r="L30" s="563">
        <v>0.15</v>
      </c>
      <c r="M30" s="562"/>
      <c r="N30" s="562"/>
      <c r="O30" s="562"/>
      <c r="P30" s="562"/>
      <c r="W30" s="561">
        <f>ROUND(BA54, 2)</f>
        <v>0</v>
      </c>
      <c r="X30" s="562"/>
      <c r="Y30" s="562"/>
      <c r="Z30" s="562"/>
      <c r="AA30" s="562"/>
      <c r="AB30" s="562"/>
      <c r="AC30" s="562"/>
      <c r="AD30" s="562"/>
      <c r="AE30" s="562"/>
      <c r="AK30" s="561">
        <f>ROUND(AW54, 2)</f>
        <v>0</v>
      </c>
      <c r="AL30" s="562"/>
      <c r="AM30" s="562"/>
      <c r="AN30" s="562"/>
      <c r="AO30" s="562"/>
      <c r="AR30" s="36"/>
    </row>
    <row r="31" spans="1:71" s="3" customFormat="1" ht="14.45" hidden="1" customHeight="1">
      <c r="B31" s="36"/>
      <c r="F31" s="28" t="s">
        <v>41</v>
      </c>
      <c r="L31" s="563">
        <v>0.21</v>
      </c>
      <c r="M31" s="562"/>
      <c r="N31" s="562"/>
      <c r="O31" s="562"/>
      <c r="P31" s="562"/>
      <c r="W31" s="561">
        <f>ROUND(BB54, 2)</f>
        <v>0</v>
      </c>
      <c r="X31" s="562"/>
      <c r="Y31" s="562"/>
      <c r="Z31" s="562"/>
      <c r="AA31" s="562"/>
      <c r="AB31" s="562"/>
      <c r="AC31" s="562"/>
      <c r="AD31" s="562"/>
      <c r="AE31" s="562"/>
      <c r="AK31" s="561">
        <v>0</v>
      </c>
      <c r="AL31" s="562"/>
      <c r="AM31" s="562"/>
      <c r="AN31" s="562"/>
      <c r="AO31" s="562"/>
      <c r="AR31" s="36"/>
    </row>
    <row r="32" spans="1:71" s="3" customFormat="1" ht="14.45" hidden="1" customHeight="1">
      <c r="B32" s="36"/>
      <c r="F32" s="28" t="s">
        <v>42</v>
      </c>
      <c r="L32" s="563">
        <v>0.15</v>
      </c>
      <c r="M32" s="562"/>
      <c r="N32" s="562"/>
      <c r="O32" s="562"/>
      <c r="P32" s="562"/>
      <c r="W32" s="561">
        <f>ROUND(BC54, 2)</f>
        <v>0</v>
      </c>
      <c r="X32" s="562"/>
      <c r="Y32" s="562"/>
      <c r="Z32" s="562"/>
      <c r="AA32" s="562"/>
      <c r="AB32" s="562"/>
      <c r="AC32" s="562"/>
      <c r="AD32" s="562"/>
      <c r="AE32" s="562"/>
      <c r="AK32" s="561">
        <v>0</v>
      </c>
      <c r="AL32" s="562"/>
      <c r="AM32" s="562"/>
      <c r="AN32" s="562"/>
      <c r="AO32" s="562"/>
      <c r="AR32" s="36"/>
    </row>
    <row r="33" spans="1:57" s="3" customFormat="1" ht="14.45" hidden="1" customHeight="1">
      <c r="B33" s="36"/>
      <c r="F33" s="28" t="s">
        <v>43</v>
      </c>
      <c r="L33" s="563">
        <v>0</v>
      </c>
      <c r="M33" s="562"/>
      <c r="N33" s="562"/>
      <c r="O33" s="562"/>
      <c r="P33" s="562"/>
      <c r="W33" s="561">
        <f>ROUND(BD54, 2)</f>
        <v>0</v>
      </c>
      <c r="X33" s="562"/>
      <c r="Y33" s="562"/>
      <c r="Z33" s="562"/>
      <c r="AA33" s="562"/>
      <c r="AB33" s="562"/>
      <c r="AC33" s="562"/>
      <c r="AD33" s="562"/>
      <c r="AE33" s="562"/>
      <c r="AK33" s="561">
        <v>0</v>
      </c>
      <c r="AL33" s="562"/>
      <c r="AM33" s="562"/>
      <c r="AN33" s="562"/>
      <c r="AO33" s="562"/>
      <c r="AR33" s="36"/>
    </row>
    <row r="34" spans="1:57" s="2" customFormat="1" ht="6.95" customHeight="1">
      <c r="A34" s="31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2"/>
      <c r="BE34" s="31"/>
    </row>
    <row r="35" spans="1:57" s="2" customFormat="1" ht="25.9" customHeight="1">
      <c r="A35" s="31"/>
      <c r="B35" s="32"/>
      <c r="C35" s="37"/>
      <c r="D35" s="38" t="s">
        <v>44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45</v>
      </c>
      <c r="U35" s="39"/>
      <c r="V35" s="39"/>
      <c r="W35" s="39"/>
      <c r="X35" s="583" t="s">
        <v>46</v>
      </c>
      <c r="Y35" s="584"/>
      <c r="Z35" s="584"/>
      <c r="AA35" s="584"/>
      <c r="AB35" s="584"/>
      <c r="AC35" s="39"/>
      <c r="AD35" s="39"/>
      <c r="AE35" s="39"/>
      <c r="AF35" s="39"/>
      <c r="AG35" s="39"/>
      <c r="AH35" s="39"/>
      <c r="AI35" s="39"/>
      <c r="AJ35" s="39"/>
      <c r="AK35" s="585">
        <f>SUM(AK26:AK33)</f>
        <v>0</v>
      </c>
      <c r="AL35" s="584"/>
      <c r="AM35" s="584"/>
      <c r="AN35" s="584"/>
      <c r="AO35" s="586"/>
      <c r="AP35" s="37"/>
      <c r="AQ35" s="37"/>
      <c r="AR35" s="32"/>
      <c r="BE35" s="31"/>
    </row>
    <row r="36" spans="1:57" s="2" customFormat="1" ht="6.95" customHeight="1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2"/>
      <c r="BE36" s="31"/>
    </row>
    <row r="37" spans="1:57" s="2" customFormat="1" ht="6.95" customHeight="1">
      <c r="A37" s="31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  <c r="BE37" s="31"/>
    </row>
    <row r="41" spans="1:57" s="2" customFormat="1" ht="6.95" customHeight="1">
      <c r="A41" s="31"/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  <c r="BE41" s="31"/>
    </row>
    <row r="42" spans="1:57" s="2" customFormat="1" ht="24.95" customHeight="1">
      <c r="A42" s="31"/>
      <c r="B42" s="32"/>
      <c r="C42" s="23" t="s">
        <v>47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2"/>
      <c r="BE42" s="31"/>
    </row>
    <row r="43" spans="1:57" s="2" customFormat="1" ht="6.9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2"/>
      <c r="BE43" s="31"/>
    </row>
    <row r="44" spans="1:57" s="4" customFormat="1" ht="12" customHeight="1">
      <c r="B44" s="45"/>
      <c r="C44" s="28" t="s">
        <v>13</v>
      </c>
      <c r="L44" s="4" t="str">
        <f>K5</f>
        <v>KCM</v>
      </c>
      <c r="AR44" s="45"/>
    </row>
    <row r="45" spans="1:57" s="5" customFormat="1" ht="36.950000000000003" customHeight="1">
      <c r="B45" s="46"/>
      <c r="C45" s="47" t="s">
        <v>15</v>
      </c>
      <c r="L45" s="574" t="str">
        <f>K6</f>
        <v>Komunitní centrum Máslovice, Máslovice, Pražská č.p. 128</v>
      </c>
      <c r="M45" s="575"/>
      <c r="N45" s="575"/>
      <c r="O45" s="575"/>
      <c r="P45" s="575"/>
      <c r="Q45" s="575"/>
      <c r="R45" s="575"/>
      <c r="S45" s="575"/>
      <c r="T45" s="575"/>
      <c r="U45" s="575"/>
      <c r="V45" s="575"/>
      <c r="W45" s="575"/>
      <c r="X45" s="575"/>
      <c r="Y45" s="575"/>
      <c r="Z45" s="575"/>
      <c r="AA45" s="575"/>
      <c r="AB45" s="575"/>
      <c r="AC45" s="575"/>
      <c r="AD45" s="575"/>
      <c r="AE45" s="575"/>
      <c r="AF45" s="575"/>
      <c r="AG45" s="575"/>
      <c r="AH45" s="575"/>
      <c r="AI45" s="575"/>
      <c r="AJ45" s="575"/>
      <c r="AK45" s="575"/>
      <c r="AL45" s="575"/>
      <c r="AM45" s="575"/>
      <c r="AN45" s="575"/>
      <c r="AO45" s="575"/>
      <c r="AR45" s="46"/>
    </row>
    <row r="46" spans="1:57" s="2" customFormat="1" ht="6.9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2"/>
      <c r="BE46" s="31"/>
    </row>
    <row r="47" spans="1:57" s="2" customFormat="1" ht="12" customHeight="1">
      <c r="A47" s="31"/>
      <c r="B47" s="32"/>
      <c r="C47" s="28" t="s">
        <v>19</v>
      </c>
      <c r="D47" s="31"/>
      <c r="E47" s="31"/>
      <c r="F47" s="31"/>
      <c r="G47" s="31"/>
      <c r="H47" s="31"/>
      <c r="I47" s="31"/>
      <c r="J47" s="31"/>
      <c r="K47" s="31"/>
      <c r="L47" s="48" t="str">
        <f>IF(K8="","",K8)</f>
        <v>Máslovice</v>
      </c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28" t="s">
        <v>21</v>
      </c>
      <c r="AJ47" s="31"/>
      <c r="AK47" s="31"/>
      <c r="AL47" s="31"/>
      <c r="AM47" s="576">
        <f>IF(AN8= "","",AN8)</f>
        <v>44306</v>
      </c>
      <c r="AN47" s="576"/>
      <c r="AO47" s="31"/>
      <c r="AP47" s="31"/>
      <c r="AQ47" s="31"/>
      <c r="AR47" s="32"/>
      <c r="BE47" s="31"/>
    </row>
    <row r="48" spans="1:57" s="2" customFormat="1" ht="6.95" customHeight="1">
      <c r="A48" s="31"/>
      <c r="B48" s="32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2"/>
      <c r="BE48" s="31"/>
    </row>
    <row r="49" spans="1:91" s="2" customFormat="1" ht="15.2" customHeight="1">
      <c r="A49" s="31"/>
      <c r="B49" s="32"/>
      <c r="C49" s="28" t="s">
        <v>22</v>
      </c>
      <c r="D49" s="31"/>
      <c r="E49" s="31"/>
      <c r="F49" s="31"/>
      <c r="G49" s="31"/>
      <c r="H49" s="31"/>
      <c r="I49" s="31"/>
      <c r="J49" s="31"/>
      <c r="K49" s="31"/>
      <c r="L49" s="4" t="str">
        <f>IF(E11= "","",E11)</f>
        <v xml:space="preserve"> </v>
      </c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28" t="s">
        <v>27</v>
      </c>
      <c r="AJ49" s="31"/>
      <c r="AK49" s="31"/>
      <c r="AL49" s="31"/>
      <c r="AM49" s="577" t="str">
        <f>IF(E17="","",E17)</f>
        <v>Atelier bod architekti s.r.o.</v>
      </c>
      <c r="AN49" s="578"/>
      <c r="AO49" s="578"/>
      <c r="AP49" s="578"/>
      <c r="AQ49" s="31"/>
      <c r="AR49" s="32"/>
      <c r="AS49" s="579" t="s">
        <v>48</v>
      </c>
      <c r="AT49" s="580"/>
      <c r="AU49" s="50"/>
      <c r="AV49" s="50"/>
      <c r="AW49" s="50"/>
      <c r="AX49" s="50"/>
      <c r="AY49" s="50"/>
      <c r="AZ49" s="50"/>
      <c r="BA49" s="50"/>
      <c r="BB49" s="50"/>
      <c r="BC49" s="50"/>
      <c r="BD49" s="51"/>
      <c r="BE49" s="31"/>
    </row>
    <row r="50" spans="1:91" s="2" customFormat="1" ht="15.2" customHeight="1">
      <c r="A50" s="31"/>
      <c r="B50" s="32"/>
      <c r="C50" s="28" t="s">
        <v>26</v>
      </c>
      <c r="D50" s="31"/>
      <c r="E50" s="31"/>
      <c r="F50" s="31"/>
      <c r="G50" s="31"/>
      <c r="H50" s="31"/>
      <c r="I50" s="31"/>
      <c r="J50" s="31"/>
      <c r="K50" s="31"/>
      <c r="L50" s="4" t="str">
        <f>IF(E14="","",E14)</f>
        <v xml:space="preserve"> </v>
      </c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28" t="s">
        <v>30</v>
      </c>
      <c r="AJ50" s="31"/>
      <c r="AK50" s="31"/>
      <c r="AL50" s="31"/>
      <c r="AM50" s="577" t="str">
        <f>IF(E20="","",E20)</f>
        <v>Hana Pejšová</v>
      </c>
      <c r="AN50" s="578"/>
      <c r="AO50" s="578"/>
      <c r="AP50" s="578"/>
      <c r="AQ50" s="31"/>
      <c r="AR50" s="32"/>
      <c r="AS50" s="581"/>
      <c r="AT50" s="582"/>
      <c r="AU50" s="52"/>
      <c r="AV50" s="52"/>
      <c r="AW50" s="52"/>
      <c r="AX50" s="52"/>
      <c r="AY50" s="52"/>
      <c r="AZ50" s="52"/>
      <c r="BA50" s="52"/>
      <c r="BB50" s="52"/>
      <c r="BC50" s="52"/>
      <c r="BD50" s="53"/>
      <c r="BE50" s="31"/>
    </row>
    <row r="51" spans="1:91" s="2" customFormat="1" ht="10.9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2"/>
      <c r="AS51" s="581"/>
      <c r="AT51" s="582"/>
      <c r="AU51" s="52"/>
      <c r="AV51" s="52"/>
      <c r="AW51" s="52"/>
      <c r="AX51" s="52"/>
      <c r="AY51" s="52"/>
      <c r="AZ51" s="52"/>
      <c r="BA51" s="52"/>
      <c r="BB51" s="52"/>
      <c r="BC51" s="52"/>
      <c r="BD51" s="53"/>
      <c r="BE51" s="31"/>
    </row>
    <row r="52" spans="1:91" s="2" customFormat="1" ht="29.25" customHeight="1">
      <c r="A52" s="31"/>
      <c r="B52" s="32"/>
      <c r="C52" s="567" t="s">
        <v>49</v>
      </c>
      <c r="D52" s="568"/>
      <c r="E52" s="568"/>
      <c r="F52" s="568"/>
      <c r="G52" s="568"/>
      <c r="H52" s="54"/>
      <c r="I52" s="569" t="s">
        <v>50</v>
      </c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70" t="s">
        <v>51</v>
      </c>
      <c r="AH52" s="568"/>
      <c r="AI52" s="568"/>
      <c r="AJ52" s="568"/>
      <c r="AK52" s="568"/>
      <c r="AL52" s="568"/>
      <c r="AM52" s="568"/>
      <c r="AN52" s="569" t="s">
        <v>52</v>
      </c>
      <c r="AO52" s="568"/>
      <c r="AP52" s="568"/>
      <c r="AQ52" s="55" t="s">
        <v>53</v>
      </c>
      <c r="AR52" s="32"/>
      <c r="AS52" s="56" t="s">
        <v>54</v>
      </c>
      <c r="AT52" s="57" t="s">
        <v>55</v>
      </c>
      <c r="AU52" s="57" t="s">
        <v>56</v>
      </c>
      <c r="AV52" s="57" t="s">
        <v>57</v>
      </c>
      <c r="AW52" s="57" t="s">
        <v>58</v>
      </c>
      <c r="AX52" s="57" t="s">
        <v>59</v>
      </c>
      <c r="AY52" s="57" t="s">
        <v>60</v>
      </c>
      <c r="AZ52" s="57" t="s">
        <v>61</v>
      </c>
      <c r="BA52" s="57" t="s">
        <v>62</v>
      </c>
      <c r="BB52" s="57" t="s">
        <v>63</v>
      </c>
      <c r="BC52" s="57" t="s">
        <v>64</v>
      </c>
      <c r="BD52" s="58" t="s">
        <v>65</v>
      </c>
      <c r="BE52" s="31"/>
    </row>
    <row r="53" spans="1:91" s="2" customFormat="1" ht="10.9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2"/>
      <c r="AS53" s="59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1"/>
      <c r="BE53" s="31"/>
    </row>
    <row r="54" spans="1:91" s="6" customFormat="1" ht="32.450000000000003" customHeight="1">
      <c r="B54" s="62"/>
      <c r="C54" s="63" t="s">
        <v>66</v>
      </c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571">
        <f>ROUND(SUM(AG55:AG57),2)</f>
        <v>0</v>
      </c>
      <c r="AH54" s="571"/>
      <c r="AI54" s="571"/>
      <c r="AJ54" s="571"/>
      <c r="AK54" s="571"/>
      <c r="AL54" s="571"/>
      <c r="AM54" s="571"/>
      <c r="AN54" s="572">
        <f>SUM(AG54,AT54)</f>
        <v>0</v>
      </c>
      <c r="AO54" s="572"/>
      <c r="AP54" s="572"/>
      <c r="AQ54" s="66" t="s">
        <v>3</v>
      </c>
      <c r="AR54" s="62"/>
      <c r="AS54" s="67">
        <f>ROUND(SUM(AS55:AS57),2)</f>
        <v>0</v>
      </c>
      <c r="AT54" s="68">
        <f>ROUND(SUM(AV54:AW54),2)</f>
        <v>0</v>
      </c>
      <c r="AU54" s="69">
        <f>ROUND(SUM(AU55:AU57),5)</f>
        <v>11368.79408</v>
      </c>
      <c r="AV54" s="68">
        <f>ROUND(AZ54*L29,2)</f>
        <v>0</v>
      </c>
      <c r="AW54" s="68">
        <f>ROUND(BA54*L30,2)</f>
        <v>0</v>
      </c>
      <c r="AX54" s="68">
        <f>ROUND(BB54*L29,2)</f>
        <v>0</v>
      </c>
      <c r="AY54" s="68">
        <f>ROUND(BC54*L30,2)</f>
        <v>0</v>
      </c>
      <c r="AZ54" s="68">
        <f>ROUND(SUM(AZ55:AZ57),2)</f>
        <v>0</v>
      </c>
      <c r="BA54" s="68">
        <f>ROUND(SUM(BA55:BA57),2)</f>
        <v>0</v>
      </c>
      <c r="BB54" s="68">
        <f>ROUND(SUM(BB55:BB57),2)</f>
        <v>0</v>
      </c>
      <c r="BC54" s="68">
        <f>ROUND(SUM(BC55:BC57),2)</f>
        <v>0</v>
      </c>
      <c r="BD54" s="70">
        <f>ROUND(SUM(BD55:BD57),2)</f>
        <v>0</v>
      </c>
      <c r="BS54" s="71" t="s">
        <v>67</v>
      </c>
      <c r="BT54" s="71" t="s">
        <v>68</v>
      </c>
      <c r="BU54" s="72" t="s">
        <v>69</v>
      </c>
      <c r="BV54" s="71" t="s">
        <v>70</v>
      </c>
      <c r="BW54" s="71" t="s">
        <v>5</v>
      </c>
      <c r="BX54" s="71" t="s">
        <v>71</v>
      </c>
      <c r="CL54" s="71" t="s">
        <v>3</v>
      </c>
    </row>
    <row r="55" spans="1:91" s="7" customFormat="1" ht="16.5" customHeight="1">
      <c r="A55" s="73" t="s">
        <v>72</v>
      </c>
      <c r="B55" s="74"/>
      <c r="C55" s="75"/>
      <c r="D55" s="566" t="s">
        <v>73</v>
      </c>
      <c r="E55" s="566"/>
      <c r="F55" s="566"/>
      <c r="G55" s="566"/>
      <c r="H55" s="566"/>
      <c r="I55" s="76"/>
      <c r="J55" s="566" t="s">
        <v>74</v>
      </c>
      <c r="K55" s="566"/>
      <c r="L55" s="566"/>
      <c r="M55" s="566"/>
      <c r="N55" s="566"/>
      <c r="O55" s="566"/>
      <c r="P55" s="566"/>
      <c r="Q55" s="566"/>
      <c r="R55" s="566"/>
      <c r="S55" s="566"/>
      <c r="T55" s="566"/>
      <c r="U55" s="566"/>
      <c r="V55" s="566"/>
      <c r="W55" s="566"/>
      <c r="X55" s="566"/>
      <c r="Y55" s="566"/>
      <c r="Z55" s="566"/>
      <c r="AA55" s="566"/>
      <c r="AB55" s="566"/>
      <c r="AC55" s="566"/>
      <c r="AD55" s="566"/>
      <c r="AE55" s="566"/>
      <c r="AF55" s="566"/>
      <c r="AG55" s="564">
        <f>'KCM1 - objekt'!J30</f>
        <v>0</v>
      </c>
      <c r="AH55" s="565"/>
      <c r="AI55" s="565"/>
      <c r="AJ55" s="565"/>
      <c r="AK55" s="565"/>
      <c r="AL55" s="565"/>
      <c r="AM55" s="565"/>
      <c r="AN55" s="564">
        <f>SUM(AG55,AT55)</f>
        <v>0</v>
      </c>
      <c r="AO55" s="565"/>
      <c r="AP55" s="565"/>
      <c r="AQ55" s="77" t="s">
        <v>75</v>
      </c>
      <c r="AR55" s="74"/>
      <c r="AS55" s="78">
        <v>0</v>
      </c>
      <c r="AT55" s="79">
        <f>ROUND(SUM(AV55:AW55),2)</f>
        <v>0</v>
      </c>
      <c r="AU55" s="80">
        <f>'KCM1 - objekt'!P114</f>
        <v>10705.786402</v>
      </c>
      <c r="AV55" s="79">
        <f>'KCM1 - objekt'!J33</f>
        <v>0</v>
      </c>
      <c r="AW55" s="79">
        <f>'KCM1 - objekt'!J34</f>
        <v>0</v>
      </c>
      <c r="AX55" s="79">
        <f>'KCM1 - objekt'!J35</f>
        <v>0</v>
      </c>
      <c r="AY55" s="79">
        <f>'KCM1 - objekt'!J36</f>
        <v>0</v>
      </c>
      <c r="AZ55" s="79">
        <f>'KCM1 - objekt'!F33</f>
        <v>0</v>
      </c>
      <c r="BA55" s="79">
        <f>'KCM1 - objekt'!F34</f>
        <v>0</v>
      </c>
      <c r="BB55" s="79">
        <f>'KCM1 - objekt'!F35</f>
        <v>0</v>
      </c>
      <c r="BC55" s="79">
        <f>'KCM1 - objekt'!F36</f>
        <v>0</v>
      </c>
      <c r="BD55" s="81">
        <f>'KCM1 - objekt'!F37</f>
        <v>0</v>
      </c>
      <c r="BT55" s="82" t="s">
        <v>76</v>
      </c>
      <c r="BV55" s="82" t="s">
        <v>70</v>
      </c>
      <c r="BW55" s="82" t="s">
        <v>77</v>
      </c>
      <c r="BX55" s="82" t="s">
        <v>5</v>
      </c>
      <c r="CL55" s="82" t="s">
        <v>3</v>
      </c>
      <c r="CM55" s="82" t="s">
        <v>78</v>
      </c>
    </row>
    <row r="56" spans="1:91" s="7" customFormat="1" ht="16.5" customHeight="1">
      <c r="A56" s="73" t="s">
        <v>72</v>
      </c>
      <c r="B56" s="74"/>
      <c r="C56" s="75"/>
      <c r="D56" s="566" t="s">
        <v>79</v>
      </c>
      <c r="E56" s="566"/>
      <c r="F56" s="566"/>
      <c r="G56" s="566"/>
      <c r="H56" s="566"/>
      <c r="I56" s="76"/>
      <c r="J56" s="566" t="s">
        <v>80</v>
      </c>
      <c r="K56" s="566"/>
      <c r="L56" s="566"/>
      <c r="M56" s="566"/>
      <c r="N56" s="566"/>
      <c r="O56" s="566"/>
      <c r="P56" s="566"/>
      <c r="Q56" s="566"/>
      <c r="R56" s="566"/>
      <c r="S56" s="566"/>
      <c r="T56" s="566"/>
      <c r="U56" s="566"/>
      <c r="V56" s="566"/>
      <c r="W56" s="566"/>
      <c r="X56" s="566"/>
      <c r="Y56" s="566"/>
      <c r="Z56" s="566"/>
      <c r="AA56" s="566"/>
      <c r="AB56" s="566"/>
      <c r="AC56" s="566"/>
      <c r="AD56" s="566"/>
      <c r="AE56" s="566"/>
      <c r="AF56" s="566"/>
      <c r="AG56" s="564">
        <f>'KCM2 - zpevněné plochy'!J30</f>
        <v>0</v>
      </c>
      <c r="AH56" s="565"/>
      <c r="AI56" s="565"/>
      <c r="AJ56" s="565"/>
      <c r="AK56" s="565"/>
      <c r="AL56" s="565"/>
      <c r="AM56" s="565"/>
      <c r="AN56" s="564">
        <f>SUM(AG56,AT56)</f>
        <v>0</v>
      </c>
      <c r="AO56" s="565"/>
      <c r="AP56" s="565"/>
      <c r="AQ56" s="77" t="s">
        <v>75</v>
      </c>
      <c r="AR56" s="74"/>
      <c r="AS56" s="78">
        <v>0</v>
      </c>
      <c r="AT56" s="79">
        <f>ROUND(SUM(AV56:AW56),2)</f>
        <v>0</v>
      </c>
      <c r="AU56" s="80">
        <f>'KCM2 - zpevněné plochy'!P90</f>
        <v>663.00768099999993</v>
      </c>
      <c r="AV56" s="79">
        <f>'KCM2 - zpevněné plochy'!J33</f>
        <v>0</v>
      </c>
      <c r="AW56" s="79">
        <f>'KCM2 - zpevněné plochy'!J34</f>
        <v>0</v>
      </c>
      <c r="AX56" s="79">
        <f>'KCM2 - zpevněné plochy'!J35</f>
        <v>0</v>
      </c>
      <c r="AY56" s="79">
        <f>'KCM2 - zpevněné plochy'!J36</f>
        <v>0</v>
      </c>
      <c r="AZ56" s="79">
        <f>'KCM2 - zpevněné plochy'!F33</f>
        <v>0</v>
      </c>
      <c r="BA56" s="79">
        <f>'KCM2 - zpevněné plochy'!F34</f>
        <v>0</v>
      </c>
      <c r="BB56" s="79">
        <f>'KCM2 - zpevněné plochy'!F35</f>
        <v>0</v>
      </c>
      <c r="BC56" s="79">
        <f>'KCM2 - zpevněné plochy'!F36</f>
        <v>0</v>
      </c>
      <c r="BD56" s="81">
        <f>'KCM2 - zpevněné plochy'!F37</f>
        <v>0</v>
      </c>
      <c r="BT56" s="82" t="s">
        <v>76</v>
      </c>
      <c r="BV56" s="82" t="s">
        <v>70</v>
      </c>
      <c r="BW56" s="82" t="s">
        <v>81</v>
      </c>
      <c r="BX56" s="82" t="s">
        <v>5</v>
      </c>
      <c r="CL56" s="82" t="s">
        <v>3</v>
      </c>
      <c r="CM56" s="82" t="s">
        <v>78</v>
      </c>
    </row>
    <row r="57" spans="1:91" s="7" customFormat="1" ht="16.5" customHeight="1">
      <c r="A57" s="73" t="s">
        <v>72</v>
      </c>
      <c r="B57" s="74"/>
      <c r="C57" s="75"/>
      <c r="D57" s="566" t="s">
        <v>82</v>
      </c>
      <c r="E57" s="566"/>
      <c r="F57" s="566"/>
      <c r="G57" s="566"/>
      <c r="H57" s="566"/>
      <c r="I57" s="76"/>
      <c r="J57" s="566" t="s">
        <v>83</v>
      </c>
      <c r="K57" s="566"/>
      <c r="L57" s="566"/>
      <c r="M57" s="566"/>
      <c r="N57" s="566"/>
      <c r="O57" s="566"/>
      <c r="P57" s="566"/>
      <c r="Q57" s="566"/>
      <c r="R57" s="566"/>
      <c r="S57" s="566"/>
      <c r="T57" s="566"/>
      <c r="U57" s="566"/>
      <c r="V57" s="566"/>
      <c r="W57" s="566"/>
      <c r="X57" s="566"/>
      <c r="Y57" s="566"/>
      <c r="Z57" s="566"/>
      <c r="AA57" s="566"/>
      <c r="AB57" s="566"/>
      <c r="AC57" s="566"/>
      <c r="AD57" s="566"/>
      <c r="AE57" s="566"/>
      <c r="AF57" s="566"/>
      <c r="AG57" s="564">
        <f>'KCM3 - VRN'!J30</f>
        <v>0</v>
      </c>
      <c r="AH57" s="565"/>
      <c r="AI57" s="565"/>
      <c r="AJ57" s="565"/>
      <c r="AK57" s="565"/>
      <c r="AL57" s="565"/>
      <c r="AM57" s="565"/>
      <c r="AN57" s="564">
        <f>SUM(AG57,AT57)</f>
        <v>0</v>
      </c>
      <c r="AO57" s="565"/>
      <c r="AP57" s="565"/>
      <c r="AQ57" s="77" t="s">
        <v>75</v>
      </c>
      <c r="AR57" s="74"/>
      <c r="AS57" s="83">
        <v>0</v>
      </c>
      <c r="AT57" s="84">
        <f>ROUND(SUM(AV57:AW57),2)</f>
        <v>0</v>
      </c>
      <c r="AU57" s="85">
        <f>'KCM3 - VRN'!P85</f>
        <v>0</v>
      </c>
      <c r="AV57" s="84">
        <f>'KCM3 - VRN'!J33</f>
        <v>0</v>
      </c>
      <c r="AW57" s="84">
        <f>'KCM3 - VRN'!J34</f>
        <v>0</v>
      </c>
      <c r="AX57" s="84">
        <f>'KCM3 - VRN'!J35</f>
        <v>0</v>
      </c>
      <c r="AY57" s="84">
        <f>'KCM3 - VRN'!J36</f>
        <v>0</v>
      </c>
      <c r="AZ57" s="84">
        <f>'KCM3 - VRN'!F33</f>
        <v>0</v>
      </c>
      <c r="BA57" s="84">
        <f>'KCM3 - VRN'!F34</f>
        <v>0</v>
      </c>
      <c r="BB57" s="84">
        <f>'KCM3 - VRN'!F35</f>
        <v>0</v>
      </c>
      <c r="BC57" s="84">
        <f>'KCM3 - VRN'!F36</f>
        <v>0</v>
      </c>
      <c r="BD57" s="86">
        <f>'KCM3 - VRN'!F37</f>
        <v>0</v>
      </c>
      <c r="BT57" s="82" t="s">
        <v>76</v>
      </c>
      <c r="BV57" s="82" t="s">
        <v>70</v>
      </c>
      <c r="BW57" s="82" t="s">
        <v>84</v>
      </c>
      <c r="BX57" s="82" t="s">
        <v>5</v>
      </c>
      <c r="CL57" s="82" t="s">
        <v>3</v>
      </c>
      <c r="CM57" s="82" t="s">
        <v>78</v>
      </c>
    </row>
    <row r="58" spans="1:91" s="2" customFormat="1" ht="30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2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91" s="2" customFormat="1" ht="6.95" customHeight="1">
      <c r="A59" s="31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32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</sheetData>
  <mergeCells count="48">
    <mergeCell ref="AR2:BE2"/>
    <mergeCell ref="AN56:AP56"/>
    <mergeCell ref="AG56:AM56"/>
    <mergeCell ref="D56:H56"/>
    <mergeCell ref="J56:AF56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W31:AE31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55" location="'KCM1 - objekt'!C2" display="/" xr:uid="{00000000-0004-0000-0000-000000000000}"/>
    <hyperlink ref="A56" location="'KCM2 - zpevněné plochy'!C2" display="/" xr:uid="{00000000-0004-0000-0000-000001000000}"/>
    <hyperlink ref="A57" location="'KCM3 - VRN'!C2" display="/" xr:uid="{00000000-0004-0000-0000-000002000000}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479"/>
  <sheetViews>
    <sheetView showGridLines="0" tabSelected="1" topLeftCell="A109" zoomScaleNormal="100" workbookViewId="0">
      <selection activeCell="I117" sqref="I11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6.5" style="1" customWidth="1"/>
    <col min="7" max="7" width="11.164062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6.950000000000003" customHeight="1">
      <c r="L2" s="573" t="s">
        <v>6</v>
      </c>
      <c r="M2" s="555"/>
      <c r="N2" s="555"/>
      <c r="O2" s="555"/>
      <c r="P2" s="555"/>
      <c r="Q2" s="555"/>
      <c r="R2" s="555"/>
      <c r="S2" s="555"/>
      <c r="T2" s="555"/>
      <c r="U2" s="555"/>
      <c r="V2" s="555"/>
      <c r="AT2" s="19" t="s">
        <v>77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78</v>
      </c>
    </row>
    <row r="4" spans="1:46" s="1" customFormat="1" ht="24.95" customHeight="1">
      <c r="B4" s="22"/>
      <c r="D4" s="23" t="s">
        <v>85</v>
      </c>
      <c r="L4" s="22"/>
      <c r="M4" s="88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8" t="s">
        <v>15</v>
      </c>
      <c r="L6" s="22"/>
    </row>
    <row r="7" spans="1:46" s="1" customFormat="1" ht="16.5" customHeight="1">
      <c r="B7" s="22"/>
      <c r="E7" s="588" t="str">
        <f>'Rekapitulace stavby'!K6</f>
        <v>Komunitní centrum Máslovice, Máslovice, Pražská č.p. 128</v>
      </c>
      <c r="F7" s="589"/>
      <c r="G7" s="589"/>
      <c r="H7" s="589"/>
      <c r="L7" s="22"/>
    </row>
    <row r="8" spans="1:46" s="2" customFormat="1" ht="12" customHeight="1">
      <c r="A8" s="31"/>
      <c r="B8" s="32"/>
      <c r="C8" s="31"/>
      <c r="D8" s="28" t="s">
        <v>86</v>
      </c>
      <c r="E8" s="31"/>
      <c r="F8" s="31"/>
      <c r="G8" s="31"/>
      <c r="H8" s="31"/>
      <c r="I8" s="31"/>
      <c r="J8" s="31"/>
      <c r="K8" s="31"/>
      <c r="L8" s="89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574" t="s">
        <v>87</v>
      </c>
      <c r="F9" s="587"/>
      <c r="G9" s="587"/>
      <c r="H9" s="587"/>
      <c r="I9" s="31"/>
      <c r="J9" s="31"/>
      <c r="K9" s="31"/>
      <c r="L9" s="89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89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8" t="s">
        <v>17</v>
      </c>
      <c r="E11" s="31"/>
      <c r="F11" s="26" t="s">
        <v>3</v>
      </c>
      <c r="G11" s="31"/>
      <c r="H11" s="31"/>
      <c r="I11" s="28" t="s">
        <v>18</v>
      </c>
      <c r="J11" s="26" t="s">
        <v>3</v>
      </c>
      <c r="K11" s="31"/>
      <c r="L11" s="89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8" t="s">
        <v>19</v>
      </c>
      <c r="E12" s="31"/>
      <c r="F12" s="26" t="s">
        <v>20</v>
      </c>
      <c r="G12" s="31"/>
      <c r="H12" s="31"/>
      <c r="I12" s="28" t="s">
        <v>21</v>
      </c>
      <c r="J12" s="49">
        <f>'Rekapitulace stavby'!AN8</f>
        <v>44306</v>
      </c>
      <c r="K12" s="31"/>
      <c r="L12" s="89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89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8" t="s">
        <v>22</v>
      </c>
      <c r="E14" s="31"/>
      <c r="F14" s="31"/>
      <c r="G14" s="31"/>
      <c r="H14" s="31"/>
      <c r="I14" s="28" t="s">
        <v>23</v>
      </c>
      <c r="J14" s="26" t="str">
        <f>IF('Rekapitulace stavby'!AN10="","",'Rekapitulace stavby'!AN10)</f>
        <v/>
      </c>
      <c r="K14" s="31"/>
      <c r="L14" s="89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6" t="str">
        <f>IF('Rekapitulace stavby'!E11="","",'Rekapitulace stavby'!E11)</f>
        <v xml:space="preserve"> </v>
      </c>
      <c r="F15" s="31"/>
      <c r="G15" s="31"/>
      <c r="H15" s="31"/>
      <c r="I15" s="28" t="s">
        <v>25</v>
      </c>
      <c r="J15" s="26" t="str">
        <f>IF('Rekapitulace stavby'!AN11="","",'Rekapitulace stavby'!AN11)</f>
        <v/>
      </c>
      <c r="K15" s="31"/>
      <c r="L15" s="89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89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8" t="s">
        <v>26</v>
      </c>
      <c r="E17" s="31"/>
      <c r="F17" s="31"/>
      <c r="G17" s="31"/>
      <c r="H17" s="31"/>
      <c r="I17" s="28" t="s">
        <v>23</v>
      </c>
      <c r="J17" s="26" t="str">
        <f>'Rekapitulace stavby'!AN13</f>
        <v/>
      </c>
      <c r="K17" s="31"/>
      <c r="L17" s="89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554" t="str">
        <f>'Rekapitulace stavby'!E14</f>
        <v xml:space="preserve"> </v>
      </c>
      <c r="F18" s="554"/>
      <c r="G18" s="554"/>
      <c r="H18" s="554"/>
      <c r="I18" s="28" t="s">
        <v>25</v>
      </c>
      <c r="J18" s="26" t="str">
        <f>'Rekapitulace stavby'!AN14</f>
        <v/>
      </c>
      <c r="K18" s="31"/>
      <c r="L18" s="89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89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8" t="s">
        <v>27</v>
      </c>
      <c r="E20" s="31"/>
      <c r="F20" s="31"/>
      <c r="G20" s="31"/>
      <c r="H20" s="31"/>
      <c r="I20" s="28" t="s">
        <v>23</v>
      </c>
      <c r="J20" s="26" t="s">
        <v>3</v>
      </c>
      <c r="K20" s="31"/>
      <c r="L20" s="89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6" t="s">
        <v>28</v>
      </c>
      <c r="F21" s="31"/>
      <c r="G21" s="31"/>
      <c r="H21" s="31"/>
      <c r="I21" s="28" t="s">
        <v>25</v>
      </c>
      <c r="J21" s="26" t="s">
        <v>3</v>
      </c>
      <c r="K21" s="31"/>
      <c r="L21" s="89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89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8" t="s">
        <v>30</v>
      </c>
      <c r="E23" s="31"/>
      <c r="F23" s="31"/>
      <c r="G23" s="31"/>
      <c r="H23" s="31"/>
      <c r="I23" s="28" t="s">
        <v>23</v>
      </c>
      <c r="J23" s="26" t="s">
        <v>3</v>
      </c>
      <c r="K23" s="31"/>
      <c r="L23" s="89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6" t="s">
        <v>31</v>
      </c>
      <c r="F24" s="31"/>
      <c r="G24" s="31"/>
      <c r="H24" s="31"/>
      <c r="I24" s="28" t="s">
        <v>25</v>
      </c>
      <c r="J24" s="26" t="s">
        <v>3</v>
      </c>
      <c r="K24" s="31"/>
      <c r="L24" s="8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8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8" t="s">
        <v>32</v>
      </c>
      <c r="E26" s="31"/>
      <c r="F26" s="31"/>
      <c r="G26" s="31"/>
      <c r="H26" s="31"/>
      <c r="I26" s="31"/>
      <c r="J26" s="31"/>
      <c r="K26" s="31"/>
      <c r="L26" s="8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0"/>
      <c r="B27" s="91"/>
      <c r="C27" s="90"/>
      <c r="D27" s="90"/>
      <c r="E27" s="557" t="s">
        <v>3</v>
      </c>
      <c r="F27" s="557"/>
      <c r="G27" s="557"/>
      <c r="H27" s="5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89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0"/>
      <c r="E29" s="60"/>
      <c r="F29" s="60"/>
      <c r="G29" s="60"/>
      <c r="H29" s="60"/>
      <c r="I29" s="60"/>
      <c r="J29" s="60"/>
      <c r="K29" s="60"/>
      <c r="L29" s="89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3" t="s">
        <v>34</v>
      </c>
      <c r="E30" s="31"/>
      <c r="F30" s="31"/>
      <c r="G30" s="31"/>
      <c r="H30" s="31"/>
      <c r="I30" s="31"/>
      <c r="J30" s="65">
        <f>ROUND(J114, 2)</f>
        <v>0</v>
      </c>
      <c r="K30" s="31"/>
      <c r="L30" s="8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0"/>
      <c r="E31" s="60"/>
      <c r="F31" s="60"/>
      <c r="G31" s="60"/>
      <c r="H31" s="60"/>
      <c r="I31" s="60"/>
      <c r="J31" s="60"/>
      <c r="K31" s="60"/>
      <c r="L31" s="89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89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94" t="s">
        <v>38</v>
      </c>
      <c r="E33" s="28" t="s">
        <v>39</v>
      </c>
      <c r="F33" s="95">
        <f>ROUND((SUM(BE114:BE1478)),  2)</f>
        <v>0</v>
      </c>
      <c r="G33" s="31"/>
      <c r="H33" s="31"/>
      <c r="I33" s="96">
        <v>0.21</v>
      </c>
      <c r="J33" s="95">
        <f>ROUND(((SUM(BE114:BE1478))*I33),  2)</f>
        <v>0</v>
      </c>
      <c r="K33" s="31"/>
      <c r="L33" s="89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8" t="s">
        <v>40</v>
      </c>
      <c r="F34" s="95">
        <f>ROUND((SUM(BF114:BF1478)),  2)</f>
        <v>0</v>
      </c>
      <c r="G34" s="31"/>
      <c r="H34" s="31"/>
      <c r="I34" s="96">
        <v>0.15</v>
      </c>
      <c r="J34" s="95">
        <f>ROUND(((SUM(BF114:BF1478))*I34),  2)</f>
        <v>0</v>
      </c>
      <c r="K34" s="31"/>
      <c r="L34" s="89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8" t="s">
        <v>41</v>
      </c>
      <c r="F35" s="95">
        <f>ROUND((SUM(BG114:BG1478)),  2)</f>
        <v>0</v>
      </c>
      <c r="G35" s="31"/>
      <c r="H35" s="31"/>
      <c r="I35" s="96">
        <v>0.21</v>
      </c>
      <c r="J35" s="95">
        <f>0</f>
        <v>0</v>
      </c>
      <c r="K35" s="31"/>
      <c r="L35" s="89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8" t="s">
        <v>42</v>
      </c>
      <c r="F36" s="95">
        <f>ROUND((SUM(BH114:BH1478)),  2)</f>
        <v>0</v>
      </c>
      <c r="G36" s="31"/>
      <c r="H36" s="31"/>
      <c r="I36" s="96">
        <v>0.15</v>
      </c>
      <c r="J36" s="95">
        <f>0</f>
        <v>0</v>
      </c>
      <c r="K36" s="31"/>
      <c r="L36" s="89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8" t="s">
        <v>43</v>
      </c>
      <c r="F37" s="95">
        <f>ROUND((SUM(BI114:BI1478)),  2)</f>
        <v>0</v>
      </c>
      <c r="G37" s="31"/>
      <c r="H37" s="31"/>
      <c r="I37" s="96">
        <v>0</v>
      </c>
      <c r="J37" s="95">
        <f>0</f>
        <v>0</v>
      </c>
      <c r="K37" s="31"/>
      <c r="L37" s="89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89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97"/>
      <c r="D39" s="98" t="s">
        <v>44</v>
      </c>
      <c r="E39" s="54"/>
      <c r="F39" s="54"/>
      <c r="G39" s="99" t="s">
        <v>45</v>
      </c>
      <c r="H39" s="100" t="s">
        <v>46</v>
      </c>
      <c r="I39" s="54"/>
      <c r="J39" s="101">
        <f>SUM(J30:J37)</f>
        <v>0</v>
      </c>
      <c r="K39" s="102"/>
      <c r="L39" s="89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89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4" spans="1:31" s="2" customFormat="1" ht="6.95" customHeight="1">
      <c r="A44" s="31"/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89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5" customHeight="1">
      <c r="A45" s="31"/>
      <c r="B45" s="32"/>
      <c r="C45" s="23" t="s">
        <v>88</v>
      </c>
      <c r="D45" s="31"/>
      <c r="E45" s="31"/>
      <c r="F45" s="31"/>
      <c r="G45" s="31"/>
      <c r="H45" s="31"/>
      <c r="I45" s="31"/>
      <c r="J45" s="31"/>
      <c r="K45" s="31"/>
      <c r="L45" s="89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89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customHeight="1">
      <c r="A47" s="31"/>
      <c r="B47" s="32"/>
      <c r="C47" s="28" t="s">
        <v>15</v>
      </c>
      <c r="D47" s="31"/>
      <c r="E47" s="31"/>
      <c r="F47" s="31"/>
      <c r="G47" s="31"/>
      <c r="H47" s="31"/>
      <c r="I47" s="31"/>
      <c r="J47" s="31"/>
      <c r="K47" s="31"/>
      <c r="L47" s="89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16.5" customHeight="1">
      <c r="A48" s="31"/>
      <c r="B48" s="32"/>
      <c r="C48" s="31"/>
      <c r="D48" s="31"/>
      <c r="E48" s="588" t="str">
        <f>E7</f>
        <v>Komunitní centrum Máslovice, Máslovice, Pražská č.p. 128</v>
      </c>
      <c r="F48" s="589"/>
      <c r="G48" s="589"/>
      <c r="H48" s="589"/>
      <c r="I48" s="31"/>
      <c r="J48" s="31"/>
      <c r="K48" s="31"/>
      <c r="L48" s="89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customHeight="1">
      <c r="A49" s="31"/>
      <c r="B49" s="32"/>
      <c r="C49" s="28" t="s">
        <v>86</v>
      </c>
      <c r="D49" s="31"/>
      <c r="E49" s="31"/>
      <c r="F49" s="31"/>
      <c r="G49" s="31"/>
      <c r="H49" s="31"/>
      <c r="I49" s="31"/>
      <c r="J49" s="31"/>
      <c r="K49" s="31"/>
      <c r="L49" s="89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customHeight="1">
      <c r="A50" s="31"/>
      <c r="B50" s="32"/>
      <c r="C50" s="31"/>
      <c r="D50" s="31"/>
      <c r="E50" s="574" t="str">
        <f>E9</f>
        <v>KCM1 - objekt</v>
      </c>
      <c r="F50" s="587"/>
      <c r="G50" s="587"/>
      <c r="H50" s="587"/>
      <c r="I50" s="31"/>
      <c r="J50" s="31"/>
      <c r="K50" s="31"/>
      <c r="L50" s="89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5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89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customHeight="1">
      <c r="A52" s="31"/>
      <c r="B52" s="32"/>
      <c r="C52" s="28" t="s">
        <v>19</v>
      </c>
      <c r="D52" s="31"/>
      <c r="E52" s="31"/>
      <c r="F52" s="26" t="str">
        <f>F12</f>
        <v>Máslovice</v>
      </c>
      <c r="G52" s="31"/>
      <c r="H52" s="31"/>
      <c r="I52" s="28" t="s">
        <v>21</v>
      </c>
      <c r="J52" s="49">
        <f>IF(J12="","",J12)</f>
        <v>44306</v>
      </c>
      <c r="K52" s="31"/>
      <c r="L52" s="89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89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25.7" customHeight="1">
      <c r="A54" s="31"/>
      <c r="B54" s="32"/>
      <c r="C54" s="28" t="s">
        <v>22</v>
      </c>
      <c r="D54" s="31"/>
      <c r="E54" s="31"/>
      <c r="F54" s="26" t="str">
        <f>E15</f>
        <v xml:space="preserve"> </v>
      </c>
      <c r="G54" s="31"/>
      <c r="H54" s="31"/>
      <c r="I54" s="28" t="s">
        <v>27</v>
      </c>
      <c r="J54" s="29" t="str">
        <f>E21</f>
        <v>Ateliér bod architekti s.r.o.</v>
      </c>
      <c r="K54" s="31"/>
      <c r="L54" s="89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15.2" customHeight="1">
      <c r="A55" s="31"/>
      <c r="B55" s="32"/>
      <c r="C55" s="28" t="s">
        <v>26</v>
      </c>
      <c r="D55" s="31"/>
      <c r="E55" s="31"/>
      <c r="F55" s="26" t="str">
        <f>IF(E18="","",E18)</f>
        <v xml:space="preserve"> </v>
      </c>
      <c r="G55" s="31"/>
      <c r="H55" s="31"/>
      <c r="I55" s="28" t="s">
        <v>30</v>
      </c>
      <c r="J55" s="29" t="str">
        <f>E24</f>
        <v>Hana Pejšová</v>
      </c>
      <c r="K55" s="31"/>
      <c r="L55" s="89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customHeight="1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89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customHeight="1">
      <c r="A57" s="31"/>
      <c r="B57" s="32"/>
      <c r="C57" s="103" t="s">
        <v>89</v>
      </c>
      <c r="D57" s="97"/>
      <c r="E57" s="97"/>
      <c r="F57" s="97"/>
      <c r="G57" s="97"/>
      <c r="H57" s="97"/>
      <c r="I57" s="97"/>
      <c r="J57" s="104" t="s">
        <v>90</v>
      </c>
      <c r="K57" s="97"/>
      <c r="L57" s="89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89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9" customHeight="1">
      <c r="A59" s="31"/>
      <c r="B59" s="32"/>
      <c r="C59" s="105" t="s">
        <v>66</v>
      </c>
      <c r="D59" s="31"/>
      <c r="E59" s="31"/>
      <c r="F59" s="31"/>
      <c r="G59" s="31"/>
      <c r="H59" s="31"/>
      <c r="I59" s="31"/>
      <c r="J59" s="65">
        <f>J114</f>
        <v>0</v>
      </c>
      <c r="K59" s="31"/>
      <c r="L59" s="89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9" t="s">
        <v>91</v>
      </c>
    </row>
    <row r="60" spans="1:47" s="9" customFormat="1" ht="24.95" customHeight="1">
      <c r="B60" s="106"/>
      <c r="D60" s="107" t="s">
        <v>92</v>
      </c>
      <c r="E60" s="108"/>
      <c r="F60" s="108"/>
      <c r="G60" s="108"/>
      <c r="H60" s="108"/>
      <c r="I60" s="108"/>
      <c r="J60" s="109">
        <f>J115</f>
        <v>0</v>
      </c>
      <c r="L60" s="106"/>
    </row>
    <row r="61" spans="1:47" s="10" customFormat="1" ht="19.899999999999999" customHeight="1">
      <c r="B61" s="110"/>
      <c r="D61" s="111" t="s">
        <v>93</v>
      </c>
      <c r="E61" s="112"/>
      <c r="F61" s="112"/>
      <c r="G61" s="112"/>
      <c r="H61" s="112"/>
      <c r="I61" s="112"/>
      <c r="J61" s="113">
        <f>J116</f>
        <v>0</v>
      </c>
      <c r="L61" s="110"/>
    </row>
    <row r="62" spans="1:47" s="10" customFormat="1" ht="19.899999999999999" customHeight="1">
      <c r="B62" s="110"/>
      <c r="D62" s="111" t="s">
        <v>94</v>
      </c>
      <c r="E62" s="112"/>
      <c r="F62" s="112"/>
      <c r="G62" s="112"/>
      <c r="H62" s="112"/>
      <c r="I62" s="112"/>
      <c r="J62" s="113">
        <f>J154</f>
        <v>0</v>
      </c>
      <c r="L62" s="110"/>
    </row>
    <row r="63" spans="1:47" s="10" customFormat="1" ht="19.899999999999999" customHeight="1">
      <c r="B63" s="110"/>
      <c r="D63" s="111" t="s">
        <v>95</v>
      </c>
      <c r="E63" s="112"/>
      <c r="F63" s="112"/>
      <c r="G63" s="112"/>
      <c r="H63" s="112"/>
      <c r="I63" s="112"/>
      <c r="J63" s="113">
        <f>J211</f>
        <v>0</v>
      </c>
      <c r="L63" s="110"/>
    </row>
    <row r="64" spans="1:47" s="10" customFormat="1" ht="19.899999999999999" customHeight="1">
      <c r="B64" s="110"/>
      <c r="D64" s="111" t="s">
        <v>96</v>
      </c>
      <c r="E64" s="112"/>
      <c r="F64" s="112"/>
      <c r="G64" s="112"/>
      <c r="H64" s="112"/>
      <c r="I64" s="112"/>
      <c r="J64" s="113">
        <f>J329</f>
        <v>0</v>
      </c>
      <c r="L64" s="110"/>
    </row>
    <row r="65" spans="2:12" s="10" customFormat="1" ht="19.899999999999999" customHeight="1">
      <c r="B65" s="110"/>
      <c r="D65" s="111" t="s">
        <v>97</v>
      </c>
      <c r="E65" s="112"/>
      <c r="F65" s="112"/>
      <c r="G65" s="112"/>
      <c r="H65" s="112"/>
      <c r="I65" s="112"/>
      <c r="J65" s="113">
        <f>J407</f>
        <v>0</v>
      </c>
      <c r="L65" s="110"/>
    </row>
    <row r="66" spans="2:12" s="10" customFormat="1" ht="19.899999999999999" customHeight="1">
      <c r="B66" s="110"/>
      <c r="D66" s="111" t="s">
        <v>98</v>
      </c>
      <c r="E66" s="112"/>
      <c r="F66" s="112"/>
      <c r="G66" s="112"/>
      <c r="H66" s="112"/>
      <c r="I66" s="112"/>
      <c r="J66" s="113">
        <f>J414</f>
        <v>0</v>
      </c>
      <c r="L66" s="110"/>
    </row>
    <row r="67" spans="2:12" s="10" customFormat="1" ht="19.899999999999999" customHeight="1">
      <c r="B67" s="110"/>
      <c r="D67" s="111" t="s">
        <v>99</v>
      </c>
      <c r="E67" s="112"/>
      <c r="F67" s="112"/>
      <c r="G67" s="112"/>
      <c r="H67" s="112"/>
      <c r="I67" s="112"/>
      <c r="J67" s="113">
        <f>J595</f>
        <v>0</v>
      </c>
      <c r="L67" s="110"/>
    </row>
    <row r="68" spans="2:12" s="10" customFormat="1" ht="19.899999999999999" customHeight="1">
      <c r="B68" s="110"/>
      <c r="D68" s="111" t="s">
        <v>100</v>
      </c>
      <c r="E68" s="112"/>
      <c r="F68" s="112"/>
      <c r="G68" s="112"/>
      <c r="H68" s="112"/>
      <c r="I68" s="112"/>
      <c r="J68" s="113">
        <f>J853</f>
        <v>0</v>
      </c>
      <c r="L68" s="110"/>
    </row>
    <row r="69" spans="2:12" s="10" customFormat="1" ht="19.899999999999999" customHeight="1">
      <c r="B69" s="110"/>
      <c r="D69" s="111" t="s">
        <v>101</v>
      </c>
      <c r="E69" s="112"/>
      <c r="F69" s="112"/>
      <c r="G69" s="112"/>
      <c r="H69" s="112"/>
      <c r="I69" s="112"/>
      <c r="J69" s="113">
        <f>J866</f>
        <v>0</v>
      </c>
      <c r="L69" s="110"/>
    </row>
    <row r="70" spans="2:12" s="9" customFormat="1" ht="24.95" customHeight="1">
      <c r="B70" s="106"/>
      <c r="D70" s="107" t="s">
        <v>102</v>
      </c>
      <c r="E70" s="108"/>
      <c r="F70" s="108"/>
      <c r="G70" s="108"/>
      <c r="H70" s="108"/>
      <c r="I70" s="108"/>
      <c r="J70" s="109">
        <f>J868</f>
        <v>0</v>
      </c>
      <c r="L70" s="106"/>
    </row>
    <row r="71" spans="2:12" s="10" customFormat="1" ht="19.899999999999999" customHeight="1">
      <c r="B71" s="110"/>
      <c r="D71" s="111" t="s">
        <v>103</v>
      </c>
      <c r="E71" s="112"/>
      <c r="F71" s="112"/>
      <c r="G71" s="112"/>
      <c r="H71" s="112"/>
      <c r="I71" s="112"/>
      <c r="J71" s="113">
        <f>J869</f>
        <v>0</v>
      </c>
      <c r="L71" s="110"/>
    </row>
    <row r="72" spans="2:12" s="10" customFormat="1" ht="19.899999999999999" customHeight="1">
      <c r="B72" s="110"/>
      <c r="D72" s="111" t="s">
        <v>104</v>
      </c>
      <c r="E72" s="112"/>
      <c r="F72" s="112"/>
      <c r="G72" s="112"/>
      <c r="H72" s="112"/>
      <c r="I72" s="112"/>
      <c r="J72" s="113">
        <f>J910</f>
        <v>0</v>
      </c>
      <c r="L72" s="110"/>
    </row>
    <row r="73" spans="2:12" s="10" customFormat="1" ht="19.899999999999999" customHeight="1">
      <c r="B73" s="110"/>
      <c r="D73" s="111" t="s">
        <v>105</v>
      </c>
      <c r="E73" s="112"/>
      <c r="F73" s="112"/>
      <c r="G73" s="112"/>
      <c r="H73" s="112"/>
      <c r="I73" s="112"/>
      <c r="J73" s="113">
        <f>J917</f>
        <v>0</v>
      </c>
      <c r="L73" s="110"/>
    </row>
    <row r="74" spans="2:12" s="10" customFormat="1" ht="19.899999999999999" customHeight="1">
      <c r="B74" s="110"/>
      <c r="D74" s="111" t="s">
        <v>106</v>
      </c>
      <c r="E74" s="112"/>
      <c r="F74" s="112"/>
      <c r="G74" s="112"/>
      <c r="H74" s="112"/>
      <c r="I74" s="112"/>
      <c r="J74" s="113">
        <f>J965</f>
        <v>0</v>
      </c>
      <c r="L74" s="110"/>
    </row>
    <row r="75" spans="2:12" s="10" customFormat="1" ht="19.899999999999999" customHeight="1">
      <c r="B75" s="110"/>
      <c r="D75" s="111" t="s">
        <v>107</v>
      </c>
      <c r="E75" s="112"/>
      <c r="F75" s="112"/>
      <c r="G75" s="112"/>
      <c r="H75" s="112"/>
      <c r="I75" s="112"/>
      <c r="J75" s="113">
        <f>J967</f>
        <v>0</v>
      </c>
      <c r="L75" s="110"/>
    </row>
    <row r="76" spans="2:12" s="10" customFormat="1" ht="19.899999999999999" customHeight="1">
      <c r="B76" s="110"/>
      <c r="D76" s="111" t="s">
        <v>108</v>
      </c>
      <c r="E76" s="112"/>
      <c r="F76" s="112"/>
      <c r="G76" s="112"/>
      <c r="H76" s="112"/>
      <c r="I76" s="112"/>
      <c r="J76" s="113">
        <f>J969</f>
        <v>0</v>
      </c>
      <c r="L76" s="110"/>
    </row>
    <row r="77" spans="2:12" s="10" customFormat="1" ht="19.899999999999999" customHeight="1">
      <c r="B77" s="110"/>
      <c r="D77" s="111" t="s">
        <v>109</v>
      </c>
      <c r="E77" s="112"/>
      <c r="F77" s="112"/>
      <c r="G77" s="112"/>
      <c r="H77" s="112"/>
      <c r="I77" s="112"/>
      <c r="J77" s="113">
        <f>J971</f>
        <v>0</v>
      </c>
      <c r="L77" s="110"/>
    </row>
    <row r="78" spans="2:12" s="10" customFormat="1" ht="19.899999999999999" customHeight="1">
      <c r="B78" s="110"/>
      <c r="D78" s="111" t="s">
        <v>110</v>
      </c>
      <c r="E78" s="112"/>
      <c r="F78" s="112"/>
      <c r="G78" s="112"/>
      <c r="H78" s="112"/>
      <c r="I78" s="112"/>
      <c r="J78" s="113">
        <f>J973</f>
        <v>0</v>
      </c>
      <c r="L78" s="110"/>
    </row>
    <row r="79" spans="2:12" s="10" customFormat="1" ht="19.899999999999999" customHeight="1">
      <c r="B79" s="110"/>
      <c r="D79" s="111" t="s">
        <v>3562</v>
      </c>
      <c r="E79" s="112"/>
      <c r="F79" s="112"/>
      <c r="G79" s="112"/>
      <c r="H79" s="112"/>
      <c r="I79" s="112"/>
      <c r="J79" s="113">
        <f>J975</f>
        <v>0</v>
      </c>
      <c r="L79" s="110"/>
    </row>
    <row r="80" spans="2:12" s="10" customFormat="1" ht="19.899999999999999" customHeight="1">
      <c r="B80" s="110"/>
      <c r="D80" s="111" t="s">
        <v>3561</v>
      </c>
      <c r="E80" s="112"/>
      <c r="F80" s="112"/>
      <c r="G80" s="112"/>
      <c r="H80" s="112"/>
      <c r="I80" s="112"/>
      <c r="J80" s="113">
        <f>J989</f>
        <v>0</v>
      </c>
      <c r="L80" s="110"/>
    </row>
    <row r="81" spans="1:31" s="10" customFormat="1" ht="19.899999999999999" customHeight="1">
      <c r="B81" s="110"/>
      <c r="D81" s="111" t="s">
        <v>111</v>
      </c>
      <c r="E81" s="112"/>
      <c r="F81" s="112"/>
      <c r="G81" s="112"/>
      <c r="H81" s="112"/>
      <c r="I81" s="112"/>
      <c r="J81" s="113">
        <f>J991</f>
        <v>0</v>
      </c>
      <c r="L81" s="110"/>
    </row>
    <row r="82" spans="1:31" s="10" customFormat="1" ht="19.899999999999999" customHeight="1">
      <c r="B82" s="110"/>
      <c r="D82" s="111" t="s">
        <v>112</v>
      </c>
      <c r="E82" s="112"/>
      <c r="F82" s="112"/>
      <c r="G82" s="112"/>
      <c r="H82" s="112"/>
      <c r="I82" s="112"/>
      <c r="J82" s="113">
        <f>J993</f>
        <v>0</v>
      </c>
      <c r="L82" s="110"/>
    </row>
    <row r="83" spans="1:31" s="10" customFormat="1" ht="19.899999999999999" customHeight="1">
      <c r="B83" s="110"/>
      <c r="D83" s="111" t="s">
        <v>113</v>
      </c>
      <c r="E83" s="112"/>
      <c r="F83" s="112"/>
      <c r="G83" s="112"/>
      <c r="H83" s="112"/>
      <c r="I83" s="112"/>
      <c r="J83" s="113">
        <f>J1117</f>
        <v>0</v>
      </c>
      <c r="L83" s="110"/>
    </row>
    <row r="84" spans="1:31" s="10" customFormat="1" ht="19.899999999999999" customHeight="1">
      <c r="B84" s="110"/>
      <c r="D84" s="111" t="s">
        <v>114</v>
      </c>
      <c r="E84" s="112"/>
      <c r="F84" s="112"/>
      <c r="G84" s="112"/>
      <c r="H84" s="112"/>
      <c r="I84" s="112"/>
      <c r="J84" s="113">
        <f>J1173</f>
        <v>0</v>
      </c>
      <c r="L84" s="110"/>
    </row>
    <row r="85" spans="1:31" s="10" customFormat="1" ht="19.899999999999999" customHeight="1">
      <c r="B85" s="110"/>
      <c r="D85" s="111" t="s">
        <v>115</v>
      </c>
      <c r="E85" s="112"/>
      <c r="F85" s="112"/>
      <c r="G85" s="112"/>
      <c r="H85" s="112"/>
      <c r="I85" s="112"/>
      <c r="J85" s="113">
        <f>J1195</f>
        <v>0</v>
      </c>
      <c r="L85" s="110"/>
    </row>
    <row r="86" spans="1:31" s="10" customFormat="1" ht="19.899999999999999" customHeight="1">
      <c r="B86" s="110"/>
      <c r="D86" s="111" t="s">
        <v>116</v>
      </c>
      <c r="E86" s="112"/>
      <c r="F86" s="112"/>
      <c r="G86" s="112"/>
      <c r="H86" s="112"/>
      <c r="I86" s="112"/>
      <c r="J86" s="113">
        <f>J1216</f>
        <v>0</v>
      </c>
      <c r="L86" s="110"/>
    </row>
    <row r="87" spans="1:31" s="10" customFormat="1" ht="19.899999999999999" customHeight="1">
      <c r="B87" s="110"/>
      <c r="D87" s="111" t="s">
        <v>117</v>
      </c>
      <c r="E87" s="112"/>
      <c r="F87" s="112"/>
      <c r="G87" s="112"/>
      <c r="H87" s="112"/>
      <c r="I87" s="112"/>
      <c r="J87" s="113">
        <f>J1292</f>
        <v>0</v>
      </c>
      <c r="L87" s="110"/>
    </row>
    <row r="88" spans="1:31" s="10" customFormat="1" ht="19.899999999999999" customHeight="1">
      <c r="B88" s="110"/>
      <c r="D88" s="111" t="s">
        <v>118</v>
      </c>
      <c r="E88" s="112"/>
      <c r="F88" s="112"/>
      <c r="G88" s="112"/>
      <c r="H88" s="112"/>
      <c r="I88" s="112"/>
      <c r="J88" s="113">
        <f>J1315</f>
        <v>0</v>
      </c>
      <c r="L88" s="110"/>
    </row>
    <row r="89" spans="1:31" s="10" customFormat="1" ht="19.899999999999999" customHeight="1">
      <c r="B89" s="110"/>
      <c r="D89" s="111" t="s">
        <v>119</v>
      </c>
      <c r="E89" s="112"/>
      <c r="F89" s="112"/>
      <c r="G89" s="112"/>
      <c r="H89" s="112"/>
      <c r="I89" s="112"/>
      <c r="J89" s="113">
        <f>J1337</f>
        <v>0</v>
      </c>
      <c r="L89" s="110"/>
    </row>
    <row r="90" spans="1:31" s="10" customFormat="1" ht="19.899999999999999" customHeight="1">
      <c r="B90" s="110"/>
      <c r="D90" s="111" t="s">
        <v>120</v>
      </c>
      <c r="E90" s="112"/>
      <c r="F90" s="112"/>
      <c r="G90" s="112"/>
      <c r="H90" s="112"/>
      <c r="I90" s="112"/>
      <c r="J90" s="113">
        <f>J1362</f>
        <v>0</v>
      </c>
      <c r="L90" s="110"/>
    </row>
    <row r="91" spans="1:31" s="10" customFormat="1" ht="19.899999999999999" customHeight="1">
      <c r="B91" s="110"/>
      <c r="D91" s="111" t="s">
        <v>121</v>
      </c>
      <c r="E91" s="112"/>
      <c r="F91" s="112"/>
      <c r="G91" s="112"/>
      <c r="H91" s="112"/>
      <c r="I91" s="112"/>
      <c r="J91" s="113">
        <f>J1380</f>
        <v>0</v>
      </c>
      <c r="L91" s="110"/>
    </row>
    <row r="92" spans="1:31" s="10" customFormat="1" ht="19.899999999999999" customHeight="1">
      <c r="B92" s="110"/>
      <c r="D92" s="111" t="s">
        <v>122</v>
      </c>
      <c r="E92" s="112"/>
      <c r="F92" s="112"/>
      <c r="G92" s="112"/>
      <c r="H92" s="112"/>
      <c r="I92" s="112"/>
      <c r="J92" s="113">
        <f>J1410</f>
        <v>0</v>
      </c>
      <c r="L92" s="110"/>
    </row>
    <row r="93" spans="1:31" s="10" customFormat="1" ht="19.899999999999999" customHeight="1">
      <c r="B93" s="110"/>
      <c r="D93" s="111" t="s">
        <v>123</v>
      </c>
      <c r="E93" s="112"/>
      <c r="F93" s="112"/>
      <c r="G93" s="112"/>
      <c r="H93" s="112"/>
      <c r="I93" s="112"/>
      <c r="J93" s="113">
        <f>J1452</f>
        <v>0</v>
      </c>
      <c r="L93" s="110"/>
    </row>
    <row r="94" spans="1:31" s="9" customFormat="1" ht="24.95" customHeight="1">
      <c r="B94" s="106"/>
      <c r="D94" s="107" t="s">
        <v>124</v>
      </c>
      <c r="E94" s="108"/>
      <c r="F94" s="108"/>
      <c r="G94" s="108"/>
      <c r="H94" s="108"/>
      <c r="I94" s="108"/>
      <c r="J94" s="109">
        <f>J1476</f>
        <v>0</v>
      </c>
      <c r="L94" s="106"/>
    </row>
    <row r="95" spans="1:31" s="2" customFormat="1" ht="21.75" customHeight="1">
      <c r="A95" s="31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89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31" s="2" customFormat="1" ht="6.95" customHeight="1">
      <c r="A96" s="31"/>
      <c r="B96" s="41"/>
      <c r="C96" s="42"/>
      <c r="D96" s="42"/>
      <c r="E96" s="42"/>
      <c r="F96" s="42"/>
      <c r="G96" s="42"/>
      <c r="H96" s="42"/>
      <c r="I96" s="42"/>
      <c r="J96" s="42"/>
      <c r="K96" s="42"/>
      <c r="L96" s="89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</row>
    <row r="100" spans="1:31" s="2" customFormat="1" ht="6.95" customHeight="1">
      <c r="A100" s="31"/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89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1" spans="1:31" s="2" customFormat="1" ht="24.95" customHeight="1">
      <c r="A101" s="31"/>
      <c r="B101" s="32"/>
      <c r="C101" s="23" t="s">
        <v>125</v>
      </c>
      <c r="D101" s="31"/>
      <c r="E101" s="31"/>
      <c r="F101" s="31"/>
      <c r="G101" s="31"/>
      <c r="H101" s="31"/>
      <c r="I101" s="31"/>
      <c r="J101" s="31"/>
      <c r="K101" s="31"/>
      <c r="L101" s="89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2" spans="1:31" s="2" customFormat="1" ht="6.95" customHeight="1">
      <c r="A102" s="31"/>
      <c r="B102" s="32"/>
      <c r="C102" s="31"/>
      <c r="D102" s="31"/>
      <c r="E102" s="31"/>
      <c r="F102" s="31"/>
      <c r="G102" s="31"/>
      <c r="H102" s="31"/>
      <c r="I102" s="31"/>
      <c r="J102" s="31"/>
      <c r="K102" s="31"/>
      <c r="L102" s="89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</row>
    <row r="103" spans="1:31" s="2" customFormat="1" ht="12" customHeight="1">
      <c r="A103" s="31"/>
      <c r="B103" s="32"/>
      <c r="C103" s="28" t="s">
        <v>15</v>
      </c>
      <c r="D103" s="31"/>
      <c r="E103" s="31"/>
      <c r="F103" s="31"/>
      <c r="G103" s="31"/>
      <c r="H103" s="31"/>
      <c r="I103" s="31"/>
      <c r="J103" s="31"/>
      <c r="K103" s="31"/>
      <c r="L103" s="89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spans="1:31" s="2" customFormat="1" ht="16.5" customHeight="1">
      <c r="A104" s="31"/>
      <c r="B104" s="32"/>
      <c r="C104" s="31"/>
      <c r="D104" s="31"/>
      <c r="E104" s="588" t="str">
        <f>E7</f>
        <v>Komunitní centrum Máslovice, Máslovice, Pražská č.p. 128</v>
      </c>
      <c r="F104" s="589"/>
      <c r="G104" s="589"/>
      <c r="H104" s="589"/>
      <c r="I104" s="31"/>
      <c r="J104" s="31"/>
      <c r="K104" s="31"/>
      <c r="L104" s="89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s="2" customFormat="1" ht="12" customHeight="1">
      <c r="A105" s="31"/>
      <c r="B105" s="32"/>
      <c r="C105" s="28" t="s">
        <v>86</v>
      </c>
      <c r="D105" s="31"/>
      <c r="E105" s="31"/>
      <c r="F105" s="31"/>
      <c r="G105" s="31"/>
      <c r="H105" s="31"/>
      <c r="I105" s="31"/>
      <c r="J105" s="31"/>
      <c r="K105" s="31"/>
      <c r="L105" s="89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16.5" customHeight="1">
      <c r="A106" s="31"/>
      <c r="B106" s="32"/>
      <c r="C106" s="31"/>
      <c r="D106" s="31"/>
      <c r="E106" s="574" t="str">
        <f>E9</f>
        <v>KCM1 - objekt</v>
      </c>
      <c r="F106" s="587"/>
      <c r="G106" s="587"/>
      <c r="H106" s="587"/>
      <c r="I106" s="31"/>
      <c r="J106" s="31"/>
      <c r="K106" s="31"/>
      <c r="L106" s="89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6.95" customHeight="1">
      <c r="A107" s="31"/>
      <c r="B107" s="32"/>
      <c r="C107" s="31"/>
      <c r="D107" s="31"/>
      <c r="E107" s="31"/>
      <c r="F107" s="31"/>
      <c r="G107" s="31"/>
      <c r="H107" s="31"/>
      <c r="I107" s="31"/>
      <c r="J107" s="31"/>
      <c r="K107" s="31"/>
      <c r="L107" s="89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12" customHeight="1">
      <c r="A108" s="31"/>
      <c r="B108" s="32"/>
      <c r="C108" s="28" t="s">
        <v>19</v>
      </c>
      <c r="D108" s="31"/>
      <c r="E108" s="31"/>
      <c r="F108" s="26" t="str">
        <f>F12</f>
        <v>Máslovice</v>
      </c>
      <c r="G108" s="31"/>
      <c r="H108" s="31"/>
      <c r="I108" s="28" t="s">
        <v>21</v>
      </c>
      <c r="J108" s="49">
        <f>IF(J12="","",J12)</f>
        <v>44306</v>
      </c>
      <c r="K108" s="31"/>
      <c r="L108" s="89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6.95" customHeight="1">
      <c r="A109" s="31"/>
      <c r="B109" s="32"/>
      <c r="C109" s="31"/>
      <c r="D109" s="31"/>
      <c r="E109" s="31"/>
      <c r="F109" s="31"/>
      <c r="G109" s="31"/>
      <c r="H109" s="31"/>
      <c r="I109" s="31"/>
      <c r="J109" s="31"/>
      <c r="K109" s="31"/>
      <c r="L109" s="89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25.7" customHeight="1">
      <c r="A110" s="31"/>
      <c r="B110" s="32"/>
      <c r="C110" s="28" t="s">
        <v>22</v>
      </c>
      <c r="D110" s="31"/>
      <c r="E110" s="31"/>
      <c r="F110" s="26" t="str">
        <f>E15</f>
        <v xml:space="preserve"> </v>
      </c>
      <c r="G110" s="31"/>
      <c r="H110" s="31"/>
      <c r="I110" s="28" t="s">
        <v>27</v>
      </c>
      <c r="J110" s="29" t="str">
        <f>E21</f>
        <v>Ateliér bod architekti s.r.o.</v>
      </c>
      <c r="K110" s="31"/>
      <c r="L110" s="89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5.2" customHeight="1">
      <c r="A111" s="31"/>
      <c r="B111" s="32"/>
      <c r="C111" s="28" t="s">
        <v>26</v>
      </c>
      <c r="D111" s="31"/>
      <c r="E111" s="31"/>
      <c r="F111" s="26" t="str">
        <f>IF(E18="","",E18)</f>
        <v xml:space="preserve"> </v>
      </c>
      <c r="G111" s="31"/>
      <c r="H111" s="31"/>
      <c r="I111" s="28" t="s">
        <v>30</v>
      </c>
      <c r="J111" s="29" t="str">
        <f>E24</f>
        <v>Hana Pejšová</v>
      </c>
      <c r="K111" s="31"/>
      <c r="L111" s="89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0.35" customHeight="1">
      <c r="A112" s="31"/>
      <c r="B112" s="32"/>
      <c r="C112" s="31"/>
      <c r="D112" s="31"/>
      <c r="E112" s="31"/>
      <c r="F112" s="31"/>
      <c r="G112" s="31"/>
      <c r="H112" s="31"/>
      <c r="I112" s="31"/>
      <c r="J112" s="31"/>
      <c r="K112" s="31"/>
      <c r="L112" s="89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11" customFormat="1" ht="29.25" customHeight="1">
      <c r="A113" s="114"/>
      <c r="B113" s="115"/>
      <c r="C113" s="116" t="s">
        <v>126</v>
      </c>
      <c r="D113" s="117" t="s">
        <v>53</v>
      </c>
      <c r="E113" s="117" t="s">
        <v>49</v>
      </c>
      <c r="F113" s="117" t="s">
        <v>50</v>
      </c>
      <c r="G113" s="117" t="s">
        <v>127</v>
      </c>
      <c r="H113" s="117" t="s">
        <v>128</v>
      </c>
      <c r="I113" s="117" t="s">
        <v>129</v>
      </c>
      <c r="J113" s="117" t="s">
        <v>90</v>
      </c>
      <c r="K113" s="118" t="s">
        <v>130</v>
      </c>
      <c r="L113" s="119"/>
      <c r="M113" s="56" t="s">
        <v>3</v>
      </c>
      <c r="N113" s="57" t="s">
        <v>38</v>
      </c>
      <c r="O113" s="57" t="s">
        <v>131</v>
      </c>
      <c r="P113" s="57" t="s">
        <v>132</v>
      </c>
      <c r="Q113" s="57" t="s">
        <v>133</v>
      </c>
      <c r="R113" s="57" t="s">
        <v>134</v>
      </c>
      <c r="S113" s="57" t="s">
        <v>135</v>
      </c>
      <c r="T113" s="58" t="s">
        <v>136</v>
      </c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</row>
    <row r="114" spans="1:65" s="2" customFormat="1" ht="22.9" customHeight="1">
      <c r="A114" s="31"/>
      <c r="B114" s="32"/>
      <c r="C114" s="63" t="s">
        <v>137</v>
      </c>
      <c r="D114" s="31"/>
      <c r="E114" s="31"/>
      <c r="F114" s="31"/>
      <c r="G114" s="31"/>
      <c r="H114" s="31"/>
      <c r="I114" s="31"/>
      <c r="J114" s="120">
        <f>BK114</f>
        <v>0</v>
      </c>
      <c r="K114" s="31"/>
      <c r="L114" s="32"/>
      <c r="M114" s="59"/>
      <c r="N114" s="50"/>
      <c r="O114" s="60"/>
      <c r="P114" s="121">
        <f>P115+P868+P1476</f>
        <v>10705.786402</v>
      </c>
      <c r="Q114" s="60"/>
      <c r="R114" s="121">
        <f>R115+R868+R1476</f>
        <v>679.67973545000007</v>
      </c>
      <c r="S114" s="60"/>
      <c r="T114" s="122">
        <f>T115+T868+T1476</f>
        <v>339.89278205000005</v>
      </c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T114" s="19" t="s">
        <v>67</v>
      </c>
      <c r="AU114" s="19" t="s">
        <v>91</v>
      </c>
      <c r="BK114" s="123">
        <f>BK115+BK868+BK1476</f>
        <v>0</v>
      </c>
    </row>
    <row r="115" spans="1:65" s="12" customFormat="1" ht="25.9" customHeight="1">
      <c r="B115" s="124"/>
      <c r="D115" s="125" t="s">
        <v>67</v>
      </c>
      <c r="E115" s="126" t="s">
        <v>138</v>
      </c>
      <c r="F115" s="126" t="s">
        <v>139</v>
      </c>
      <c r="J115" s="127">
        <f>BK115</f>
        <v>0</v>
      </c>
      <c r="L115" s="124"/>
      <c r="M115" s="128"/>
      <c r="N115" s="129"/>
      <c r="O115" s="129"/>
      <c r="P115" s="130">
        <f>P116+P154+P211+P329+P407+P414+P595+P853+P866</f>
        <v>7128.866309</v>
      </c>
      <c r="Q115" s="129"/>
      <c r="R115" s="130">
        <f>R116+R154+R211+R329+R407+R414+R595+R853+R866</f>
        <v>617.33564146000003</v>
      </c>
      <c r="S115" s="129"/>
      <c r="T115" s="131">
        <f>T116+T154+T211+T329+T407+T414+T595+T853+T866</f>
        <v>304.38404500000007</v>
      </c>
      <c r="AR115" s="125" t="s">
        <v>76</v>
      </c>
      <c r="AT115" s="132" t="s">
        <v>67</v>
      </c>
      <c r="AU115" s="132" t="s">
        <v>68</v>
      </c>
      <c r="AY115" s="125" t="s">
        <v>140</v>
      </c>
      <c r="BK115" s="133">
        <f>BK116+BK154+BK211+BK329+BK407+BK414+BK595+BK853+BK866</f>
        <v>0</v>
      </c>
    </row>
    <row r="116" spans="1:65" s="12" customFormat="1" ht="22.9" customHeight="1">
      <c r="B116" s="124"/>
      <c r="D116" s="125" t="s">
        <v>67</v>
      </c>
      <c r="E116" s="134" t="s">
        <v>76</v>
      </c>
      <c r="F116" s="134" t="s">
        <v>141</v>
      </c>
      <c r="J116" s="135">
        <f>BK116</f>
        <v>0</v>
      </c>
      <c r="L116" s="124"/>
      <c r="M116" s="128"/>
      <c r="N116" s="129"/>
      <c r="O116" s="129"/>
      <c r="P116" s="130">
        <f>SUM(P117:P153)</f>
        <v>567.17731400000002</v>
      </c>
      <c r="Q116" s="129"/>
      <c r="R116" s="130">
        <f>SUM(R117:R153)</f>
        <v>0</v>
      </c>
      <c r="S116" s="129"/>
      <c r="T116" s="131">
        <f>SUM(T117:T153)</f>
        <v>0</v>
      </c>
      <c r="AR116" s="125" t="s">
        <v>76</v>
      </c>
      <c r="AT116" s="132" t="s">
        <v>67</v>
      </c>
      <c r="AU116" s="132" t="s">
        <v>76</v>
      </c>
      <c r="AY116" s="125" t="s">
        <v>140</v>
      </c>
      <c r="BK116" s="133">
        <f>SUM(BK117:BK153)</f>
        <v>0</v>
      </c>
    </row>
    <row r="117" spans="1:65" s="2" customFormat="1" ht="24">
      <c r="A117" s="31"/>
      <c r="B117" s="136"/>
      <c r="C117" s="137" t="s">
        <v>76</v>
      </c>
      <c r="D117" s="137" t="s">
        <v>142</v>
      </c>
      <c r="E117" s="138" t="s">
        <v>143</v>
      </c>
      <c r="F117" s="139" t="s">
        <v>144</v>
      </c>
      <c r="G117" s="140" t="s">
        <v>145</v>
      </c>
      <c r="H117" s="141">
        <v>85.438000000000002</v>
      </c>
      <c r="I117" s="142"/>
      <c r="J117" s="142">
        <f>ROUND(I117*H117,2)</f>
        <v>0</v>
      </c>
      <c r="K117" s="139" t="s">
        <v>146</v>
      </c>
      <c r="L117" s="32"/>
      <c r="M117" s="143" t="s">
        <v>3</v>
      </c>
      <c r="N117" s="144" t="s">
        <v>39</v>
      </c>
      <c r="O117" s="145">
        <v>0.41399999999999998</v>
      </c>
      <c r="P117" s="145">
        <f>O117*H117</f>
        <v>35.371332000000002</v>
      </c>
      <c r="Q117" s="145">
        <v>0</v>
      </c>
      <c r="R117" s="145">
        <f>Q117*H117</f>
        <v>0</v>
      </c>
      <c r="S117" s="145">
        <v>0</v>
      </c>
      <c r="T117" s="146">
        <f>S117*H117</f>
        <v>0</v>
      </c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R117" s="147" t="s">
        <v>147</v>
      </c>
      <c r="AT117" s="147" t="s">
        <v>142</v>
      </c>
      <c r="AU117" s="147" t="s">
        <v>78</v>
      </c>
      <c r="AY117" s="19" t="s">
        <v>140</v>
      </c>
      <c r="BE117" s="148">
        <f>IF(N117="základní",J117,0)</f>
        <v>0</v>
      </c>
      <c r="BF117" s="148">
        <f>IF(N117="snížená",J117,0)</f>
        <v>0</v>
      </c>
      <c r="BG117" s="148">
        <f>IF(N117="zákl. přenesená",J117,0)</f>
        <v>0</v>
      </c>
      <c r="BH117" s="148">
        <f>IF(N117="sníž. přenesená",J117,0)</f>
        <v>0</v>
      </c>
      <c r="BI117" s="148">
        <f>IF(N117="nulová",J117,0)</f>
        <v>0</v>
      </c>
      <c r="BJ117" s="19" t="s">
        <v>76</v>
      </c>
      <c r="BK117" s="148">
        <f>ROUND(I117*H117,2)</f>
        <v>0</v>
      </c>
      <c r="BL117" s="19" t="s">
        <v>147</v>
      </c>
      <c r="BM117" s="147" t="s">
        <v>148</v>
      </c>
    </row>
    <row r="118" spans="1:65" s="13" customFormat="1">
      <c r="B118" s="149"/>
      <c r="D118" s="150" t="s">
        <v>149</v>
      </c>
      <c r="E118" s="151" t="s">
        <v>3</v>
      </c>
      <c r="F118" s="152" t="s">
        <v>150</v>
      </c>
      <c r="H118" s="151" t="s">
        <v>3</v>
      </c>
      <c r="L118" s="149"/>
      <c r="M118" s="153"/>
      <c r="N118" s="154"/>
      <c r="O118" s="154"/>
      <c r="P118" s="154"/>
      <c r="Q118" s="154"/>
      <c r="R118" s="154"/>
      <c r="S118" s="154"/>
      <c r="T118" s="155"/>
      <c r="AT118" s="151" t="s">
        <v>149</v>
      </c>
      <c r="AU118" s="151" t="s">
        <v>78</v>
      </c>
      <c r="AV118" s="13" t="s">
        <v>76</v>
      </c>
      <c r="AW118" s="13" t="s">
        <v>29</v>
      </c>
      <c r="AX118" s="13" t="s">
        <v>68</v>
      </c>
      <c r="AY118" s="151" t="s">
        <v>140</v>
      </c>
    </row>
    <row r="119" spans="1:65" s="14" customFormat="1">
      <c r="B119" s="156"/>
      <c r="D119" s="150" t="s">
        <v>149</v>
      </c>
      <c r="E119" s="157" t="s">
        <v>3</v>
      </c>
      <c r="F119" s="158" t="s">
        <v>151</v>
      </c>
      <c r="H119" s="159">
        <v>45.287999999999997</v>
      </c>
      <c r="L119" s="156"/>
      <c r="M119" s="160"/>
      <c r="N119" s="161"/>
      <c r="O119" s="161"/>
      <c r="P119" s="161"/>
      <c r="Q119" s="161"/>
      <c r="R119" s="161"/>
      <c r="S119" s="161"/>
      <c r="T119" s="162"/>
      <c r="AT119" s="157" t="s">
        <v>149</v>
      </c>
      <c r="AU119" s="157" t="s">
        <v>78</v>
      </c>
      <c r="AV119" s="14" t="s">
        <v>78</v>
      </c>
      <c r="AW119" s="14" t="s">
        <v>29</v>
      </c>
      <c r="AX119" s="14" t="s">
        <v>68</v>
      </c>
      <c r="AY119" s="157" t="s">
        <v>140</v>
      </c>
    </row>
    <row r="120" spans="1:65" s="14" customFormat="1">
      <c r="B120" s="156"/>
      <c r="D120" s="150" t="s">
        <v>149</v>
      </c>
      <c r="E120" s="157" t="s">
        <v>3</v>
      </c>
      <c r="F120" s="158" t="s">
        <v>152</v>
      </c>
      <c r="H120" s="159">
        <v>40.15</v>
      </c>
      <c r="L120" s="156"/>
      <c r="M120" s="160"/>
      <c r="N120" s="161"/>
      <c r="O120" s="161"/>
      <c r="P120" s="161"/>
      <c r="Q120" s="161"/>
      <c r="R120" s="161"/>
      <c r="S120" s="161"/>
      <c r="T120" s="162"/>
      <c r="AT120" s="157" t="s">
        <v>149</v>
      </c>
      <c r="AU120" s="157" t="s">
        <v>78</v>
      </c>
      <c r="AV120" s="14" t="s">
        <v>78</v>
      </c>
      <c r="AW120" s="14" t="s">
        <v>29</v>
      </c>
      <c r="AX120" s="14" t="s">
        <v>68</v>
      </c>
      <c r="AY120" s="157" t="s">
        <v>140</v>
      </c>
    </row>
    <row r="121" spans="1:65" s="15" customFormat="1">
      <c r="B121" s="163"/>
      <c r="D121" s="150" t="s">
        <v>149</v>
      </c>
      <c r="E121" s="164" t="s">
        <v>3</v>
      </c>
      <c r="F121" s="165" t="s">
        <v>153</v>
      </c>
      <c r="H121" s="166">
        <v>85.437999999999988</v>
      </c>
      <c r="L121" s="163"/>
      <c r="M121" s="167"/>
      <c r="N121" s="168"/>
      <c r="O121" s="168"/>
      <c r="P121" s="168"/>
      <c r="Q121" s="168"/>
      <c r="R121" s="168"/>
      <c r="S121" s="168"/>
      <c r="T121" s="169"/>
      <c r="AT121" s="164" t="s">
        <v>149</v>
      </c>
      <c r="AU121" s="164" t="s">
        <v>78</v>
      </c>
      <c r="AV121" s="15" t="s">
        <v>147</v>
      </c>
      <c r="AW121" s="15" t="s">
        <v>29</v>
      </c>
      <c r="AX121" s="15" t="s">
        <v>76</v>
      </c>
      <c r="AY121" s="164" t="s">
        <v>140</v>
      </c>
    </row>
    <row r="122" spans="1:65" s="2" customFormat="1" ht="21.75" customHeight="1">
      <c r="A122" s="31"/>
      <c r="B122" s="136"/>
      <c r="C122" s="137" t="s">
        <v>78</v>
      </c>
      <c r="D122" s="137" t="s">
        <v>142</v>
      </c>
      <c r="E122" s="138" t="s">
        <v>154</v>
      </c>
      <c r="F122" s="139" t="s">
        <v>155</v>
      </c>
      <c r="G122" s="140" t="s">
        <v>156</v>
      </c>
      <c r="H122" s="141">
        <v>1</v>
      </c>
      <c r="I122" s="142"/>
      <c r="J122" s="142">
        <f>ROUND(I122*H122,2)</f>
        <v>0</v>
      </c>
      <c r="K122" s="139" t="s">
        <v>3</v>
      </c>
      <c r="L122" s="32"/>
      <c r="M122" s="143" t="s">
        <v>3</v>
      </c>
      <c r="N122" s="144" t="s">
        <v>39</v>
      </c>
      <c r="O122" s="145">
        <v>1.0860000000000001</v>
      </c>
      <c r="P122" s="145">
        <f>O122*H122</f>
        <v>1.0860000000000001</v>
      </c>
      <c r="Q122" s="145">
        <v>0</v>
      </c>
      <c r="R122" s="145">
        <f>Q122*H122</f>
        <v>0</v>
      </c>
      <c r="S122" s="145">
        <v>0</v>
      </c>
      <c r="T122" s="146">
        <f>S122*H122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R122" s="147" t="s">
        <v>147</v>
      </c>
      <c r="AT122" s="147" t="s">
        <v>142</v>
      </c>
      <c r="AU122" s="147" t="s">
        <v>78</v>
      </c>
      <c r="AY122" s="19" t="s">
        <v>140</v>
      </c>
      <c r="BE122" s="148">
        <f>IF(N122="základní",J122,0)</f>
        <v>0</v>
      </c>
      <c r="BF122" s="148">
        <f>IF(N122="snížená",J122,0)</f>
        <v>0</v>
      </c>
      <c r="BG122" s="148">
        <f>IF(N122="zákl. přenesená",J122,0)</f>
        <v>0</v>
      </c>
      <c r="BH122" s="148">
        <f>IF(N122="sníž. přenesená",J122,0)</f>
        <v>0</v>
      </c>
      <c r="BI122" s="148">
        <f>IF(N122="nulová",J122,0)</f>
        <v>0</v>
      </c>
      <c r="BJ122" s="19" t="s">
        <v>76</v>
      </c>
      <c r="BK122" s="148">
        <f>ROUND(I122*H122,2)</f>
        <v>0</v>
      </c>
      <c r="BL122" s="19" t="s">
        <v>147</v>
      </c>
      <c r="BM122" s="147" t="s">
        <v>157</v>
      </c>
    </row>
    <row r="123" spans="1:65" s="2" customFormat="1" ht="24">
      <c r="A123" s="31"/>
      <c r="B123" s="136"/>
      <c r="C123" s="137" t="s">
        <v>158</v>
      </c>
      <c r="D123" s="137" t="s">
        <v>142</v>
      </c>
      <c r="E123" s="138" t="s">
        <v>159</v>
      </c>
      <c r="F123" s="139" t="s">
        <v>160</v>
      </c>
      <c r="G123" s="140" t="s">
        <v>145</v>
      </c>
      <c r="H123" s="141">
        <v>4.1040000000000001</v>
      </c>
      <c r="I123" s="142"/>
      <c r="J123" s="142">
        <f>ROUND(I123*H123,2)</f>
        <v>0</v>
      </c>
      <c r="K123" s="139" t="s">
        <v>146</v>
      </c>
      <c r="L123" s="32"/>
      <c r="M123" s="143" t="s">
        <v>3</v>
      </c>
      <c r="N123" s="144" t="s">
        <v>39</v>
      </c>
      <c r="O123" s="145">
        <v>6.8150000000000004</v>
      </c>
      <c r="P123" s="145">
        <f>O123*H123</f>
        <v>27.968760000000003</v>
      </c>
      <c r="Q123" s="145">
        <v>0</v>
      </c>
      <c r="R123" s="145">
        <f>Q123*H123</f>
        <v>0</v>
      </c>
      <c r="S123" s="145">
        <v>0</v>
      </c>
      <c r="T123" s="146">
        <f>S123*H123</f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47" t="s">
        <v>147</v>
      </c>
      <c r="AT123" s="147" t="s">
        <v>142</v>
      </c>
      <c r="AU123" s="147" t="s">
        <v>78</v>
      </c>
      <c r="AY123" s="19" t="s">
        <v>140</v>
      </c>
      <c r="BE123" s="148">
        <f>IF(N123="základní",J123,0)</f>
        <v>0</v>
      </c>
      <c r="BF123" s="148">
        <f>IF(N123="snížená",J123,0)</f>
        <v>0</v>
      </c>
      <c r="BG123" s="148">
        <f>IF(N123="zákl. přenesená",J123,0)</f>
        <v>0</v>
      </c>
      <c r="BH123" s="148">
        <f>IF(N123="sníž. přenesená",J123,0)</f>
        <v>0</v>
      </c>
      <c r="BI123" s="148">
        <f>IF(N123="nulová",J123,0)</f>
        <v>0</v>
      </c>
      <c r="BJ123" s="19" t="s">
        <v>76</v>
      </c>
      <c r="BK123" s="148">
        <f>ROUND(I123*H123,2)</f>
        <v>0</v>
      </c>
      <c r="BL123" s="19" t="s">
        <v>147</v>
      </c>
      <c r="BM123" s="147" t="s">
        <v>161</v>
      </c>
    </row>
    <row r="124" spans="1:65" s="13" customFormat="1">
      <c r="B124" s="149"/>
      <c r="D124" s="150" t="s">
        <v>149</v>
      </c>
      <c r="E124" s="151" t="s">
        <v>3</v>
      </c>
      <c r="F124" s="152" t="s">
        <v>162</v>
      </c>
      <c r="H124" s="151" t="s">
        <v>3</v>
      </c>
      <c r="L124" s="149"/>
      <c r="M124" s="153"/>
      <c r="N124" s="154"/>
      <c r="O124" s="154"/>
      <c r="P124" s="154"/>
      <c r="Q124" s="154"/>
      <c r="R124" s="154"/>
      <c r="S124" s="154"/>
      <c r="T124" s="155"/>
      <c r="AT124" s="151" t="s">
        <v>149</v>
      </c>
      <c r="AU124" s="151" t="s">
        <v>78</v>
      </c>
      <c r="AV124" s="13" t="s">
        <v>76</v>
      </c>
      <c r="AW124" s="13" t="s">
        <v>29</v>
      </c>
      <c r="AX124" s="13" t="s">
        <v>68</v>
      </c>
      <c r="AY124" s="151" t="s">
        <v>140</v>
      </c>
    </row>
    <row r="125" spans="1:65" s="14" customFormat="1">
      <c r="B125" s="156"/>
      <c r="D125" s="150" t="s">
        <v>149</v>
      </c>
      <c r="E125" s="157" t="s">
        <v>3</v>
      </c>
      <c r="F125" s="158" t="s">
        <v>163</v>
      </c>
      <c r="H125" s="159">
        <v>4.1040000000000001</v>
      </c>
      <c r="L125" s="156"/>
      <c r="M125" s="160"/>
      <c r="N125" s="161"/>
      <c r="O125" s="161"/>
      <c r="P125" s="161"/>
      <c r="Q125" s="161"/>
      <c r="R125" s="161"/>
      <c r="S125" s="161"/>
      <c r="T125" s="162"/>
      <c r="AT125" s="157" t="s">
        <v>149</v>
      </c>
      <c r="AU125" s="157" t="s">
        <v>78</v>
      </c>
      <c r="AV125" s="14" t="s">
        <v>78</v>
      </c>
      <c r="AW125" s="14" t="s">
        <v>29</v>
      </c>
      <c r="AX125" s="14" t="s">
        <v>76</v>
      </c>
      <c r="AY125" s="157" t="s">
        <v>140</v>
      </c>
    </row>
    <row r="126" spans="1:65" s="2" customFormat="1" ht="24">
      <c r="A126" s="31"/>
      <c r="B126" s="136"/>
      <c r="C126" s="137" t="s">
        <v>147</v>
      </c>
      <c r="D126" s="137" t="s">
        <v>142</v>
      </c>
      <c r="E126" s="138" t="s">
        <v>164</v>
      </c>
      <c r="F126" s="139" t="s">
        <v>165</v>
      </c>
      <c r="G126" s="140" t="s">
        <v>145</v>
      </c>
      <c r="H126" s="141">
        <v>80.198999999999998</v>
      </c>
      <c r="I126" s="142"/>
      <c r="J126" s="142">
        <f>ROUND(I126*H126,2)</f>
        <v>0</v>
      </c>
      <c r="K126" s="139" t="s">
        <v>146</v>
      </c>
      <c r="L126" s="32"/>
      <c r="M126" s="143" t="s">
        <v>3</v>
      </c>
      <c r="N126" s="144" t="s">
        <v>39</v>
      </c>
      <c r="O126" s="145">
        <v>3.77</v>
      </c>
      <c r="P126" s="145">
        <f>O126*H126</f>
        <v>302.35023000000001</v>
      </c>
      <c r="Q126" s="145">
        <v>0</v>
      </c>
      <c r="R126" s="145">
        <f>Q126*H126</f>
        <v>0</v>
      </c>
      <c r="S126" s="145">
        <v>0</v>
      </c>
      <c r="T126" s="146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47" t="s">
        <v>147</v>
      </c>
      <c r="AT126" s="147" t="s">
        <v>142</v>
      </c>
      <c r="AU126" s="147" t="s">
        <v>78</v>
      </c>
      <c r="AY126" s="19" t="s">
        <v>140</v>
      </c>
      <c r="BE126" s="148">
        <f>IF(N126="základní",J126,0)</f>
        <v>0</v>
      </c>
      <c r="BF126" s="148">
        <f>IF(N126="snížená",J126,0)</f>
        <v>0</v>
      </c>
      <c r="BG126" s="148">
        <f>IF(N126="zákl. přenesená",J126,0)</f>
        <v>0</v>
      </c>
      <c r="BH126" s="148">
        <f>IF(N126="sníž. přenesená",J126,0)</f>
        <v>0</v>
      </c>
      <c r="BI126" s="148">
        <f>IF(N126="nulová",J126,0)</f>
        <v>0</v>
      </c>
      <c r="BJ126" s="19" t="s">
        <v>76</v>
      </c>
      <c r="BK126" s="148">
        <f>ROUND(I126*H126,2)</f>
        <v>0</v>
      </c>
      <c r="BL126" s="19" t="s">
        <v>147</v>
      </c>
      <c r="BM126" s="147" t="s">
        <v>166</v>
      </c>
    </row>
    <row r="127" spans="1:65" s="13" customFormat="1">
      <c r="B127" s="149"/>
      <c r="D127" s="150" t="s">
        <v>149</v>
      </c>
      <c r="E127" s="151" t="s">
        <v>3</v>
      </c>
      <c r="F127" s="152" t="s">
        <v>167</v>
      </c>
      <c r="H127" s="151" t="s">
        <v>3</v>
      </c>
      <c r="L127" s="149"/>
      <c r="M127" s="153"/>
      <c r="N127" s="154"/>
      <c r="O127" s="154"/>
      <c r="P127" s="154"/>
      <c r="Q127" s="154"/>
      <c r="R127" s="154"/>
      <c r="S127" s="154"/>
      <c r="T127" s="155"/>
      <c r="AT127" s="151" t="s">
        <v>149</v>
      </c>
      <c r="AU127" s="151" t="s">
        <v>78</v>
      </c>
      <c r="AV127" s="13" t="s">
        <v>76</v>
      </c>
      <c r="AW127" s="13" t="s">
        <v>29</v>
      </c>
      <c r="AX127" s="13" t="s">
        <v>68</v>
      </c>
      <c r="AY127" s="151" t="s">
        <v>140</v>
      </c>
    </row>
    <row r="128" spans="1:65" s="14" customFormat="1">
      <c r="B128" s="156"/>
      <c r="D128" s="150" t="s">
        <v>149</v>
      </c>
      <c r="E128" s="157" t="s">
        <v>3</v>
      </c>
      <c r="F128" s="158" t="s">
        <v>168</v>
      </c>
      <c r="H128" s="159">
        <v>59.459000000000003</v>
      </c>
      <c r="L128" s="156"/>
      <c r="M128" s="160"/>
      <c r="N128" s="161"/>
      <c r="O128" s="161"/>
      <c r="P128" s="161"/>
      <c r="Q128" s="161"/>
      <c r="R128" s="161"/>
      <c r="S128" s="161"/>
      <c r="T128" s="162"/>
      <c r="AT128" s="157" t="s">
        <v>149</v>
      </c>
      <c r="AU128" s="157" t="s">
        <v>78</v>
      </c>
      <c r="AV128" s="14" t="s">
        <v>78</v>
      </c>
      <c r="AW128" s="14" t="s">
        <v>29</v>
      </c>
      <c r="AX128" s="14" t="s">
        <v>68</v>
      </c>
      <c r="AY128" s="157" t="s">
        <v>140</v>
      </c>
    </row>
    <row r="129" spans="1:65" s="13" customFormat="1">
      <c r="B129" s="149"/>
      <c r="D129" s="150" t="s">
        <v>149</v>
      </c>
      <c r="E129" s="151" t="s">
        <v>3</v>
      </c>
      <c r="F129" s="152" t="s">
        <v>169</v>
      </c>
      <c r="H129" s="151" t="s">
        <v>3</v>
      </c>
      <c r="L129" s="149"/>
      <c r="M129" s="153"/>
      <c r="N129" s="154"/>
      <c r="O129" s="154"/>
      <c r="P129" s="154"/>
      <c r="Q129" s="154"/>
      <c r="R129" s="154"/>
      <c r="S129" s="154"/>
      <c r="T129" s="155"/>
      <c r="AT129" s="151" t="s">
        <v>149</v>
      </c>
      <c r="AU129" s="151" t="s">
        <v>78</v>
      </c>
      <c r="AV129" s="13" t="s">
        <v>76</v>
      </c>
      <c r="AW129" s="13" t="s">
        <v>29</v>
      </c>
      <c r="AX129" s="13" t="s">
        <v>68</v>
      </c>
      <c r="AY129" s="151" t="s">
        <v>140</v>
      </c>
    </row>
    <row r="130" spans="1:65" s="14" customFormat="1">
      <c r="B130" s="156"/>
      <c r="D130" s="150" t="s">
        <v>149</v>
      </c>
      <c r="E130" s="157" t="s">
        <v>3</v>
      </c>
      <c r="F130" s="158" t="s">
        <v>170</v>
      </c>
      <c r="H130" s="159">
        <v>20.74</v>
      </c>
      <c r="L130" s="156"/>
      <c r="M130" s="160"/>
      <c r="N130" s="161"/>
      <c r="O130" s="161"/>
      <c r="P130" s="161"/>
      <c r="Q130" s="161"/>
      <c r="R130" s="161"/>
      <c r="S130" s="161"/>
      <c r="T130" s="162"/>
      <c r="AT130" s="157" t="s">
        <v>149</v>
      </c>
      <c r="AU130" s="157" t="s">
        <v>78</v>
      </c>
      <c r="AV130" s="14" t="s">
        <v>78</v>
      </c>
      <c r="AW130" s="14" t="s">
        <v>29</v>
      </c>
      <c r="AX130" s="14" t="s">
        <v>68</v>
      </c>
      <c r="AY130" s="157" t="s">
        <v>140</v>
      </c>
    </row>
    <row r="131" spans="1:65" s="15" customFormat="1">
      <c r="B131" s="163"/>
      <c r="D131" s="150" t="s">
        <v>149</v>
      </c>
      <c r="E131" s="164" t="s">
        <v>3</v>
      </c>
      <c r="F131" s="165" t="s">
        <v>153</v>
      </c>
      <c r="H131" s="166">
        <v>80.198999999999998</v>
      </c>
      <c r="L131" s="163"/>
      <c r="M131" s="167"/>
      <c r="N131" s="168"/>
      <c r="O131" s="168"/>
      <c r="P131" s="168"/>
      <c r="Q131" s="168"/>
      <c r="R131" s="168"/>
      <c r="S131" s="168"/>
      <c r="T131" s="169"/>
      <c r="AT131" s="164" t="s">
        <v>149</v>
      </c>
      <c r="AU131" s="164" t="s">
        <v>78</v>
      </c>
      <c r="AV131" s="15" t="s">
        <v>147</v>
      </c>
      <c r="AW131" s="15" t="s">
        <v>29</v>
      </c>
      <c r="AX131" s="15" t="s">
        <v>76</v>
      </c>
      <c r="AY131" s="164" t="s">
        <v>140</v>
      </c>
    </row>
    <row r="132" spans="1:65" s="2" customFormat="1" ht="33" customHeight="1">
      <c r="A132" s="31"/>
      <c r="B132" s="136"/>
      <c r="C132" s="137" t="s">
        <v>171</v>
      </c>
      <c r="D132" s="137" t="s">
        <v>142</v>
      </c>
      <c r="E132" s="138" t="s">
        <v>172</v>
      </c>
      <c r="F132" s="139" t="s">
        <v>173</v>
      </c>
      <c r="G132" s="140" t="s">
        <v>145</v>
      </c>
      <c r="H132" s="141">
        <v>89.542000000000002</v>
      </c>
      <c r="I132" s="142"/>
      <c r="J132" s="142">
        <f>ROUND(I132*H132,2)</f>
        <v>0</v>
      </c>
      <c r="K132" s="139" t="s">
        <v>146</v>
      </c>
      <c r="L132" s="32"/>
      <c r="M132" s="143" t="s">
        <v>3</v>
      </c>
      <c r="N132" s="144" t="s">
        <v>39</v>
      </c>
      <c r="O132" s="145">
        <v>0.29099999999999998</v>
      </c>
      <c r="P132" s="145">
        <f>O132*H132</f>
        <v>26.056721999999997</v>
      </c>
      <c r="Q132" s="145">
        <v>0</v>
      </c>
      <c r="R132" s="145">
        <f>Q132*H132</f>
        <v>0</v>
      </c>
      <c r="S132" s="145">
        <v>0</v>
      </c>
      <c r="T132" s="146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47" t="s">
        <v>147</v>
      </c>
      <c r="AT132" s="147" t="s">
        <v>142</v>
      </c>
      <c r="AU132" s="147" t="s">
        <v>78</v>
      </c>
      <c r="AY132" s="19" t="s">
        <v>140</v>
      </c>
      <c r="BE132" s="148">
        <f>IF(N132="základní",J132,0)</f>
        <v>0</v>
      </c>
      <c r="BF132" s="148">
        <f>IF(N132="snížená",J132,0)</f>
        <v>0</v>
      </c>
      <c r="BG132" s="148">
        <f>IF(N132="zákl. přenesená",J132,0)</f>
        <v>0</v>
      </c>
      <c r="BH132" s="148">
        <f>IF(N132="sníž. přenesená",J132,0)</f>
        <v>0</v>
      </c>
      <c r="BI132" s="148">
        <f>IF(N132="nulová",J132,0)</f>
        <v>0</v>
      </c>
      <c r="BJ132" s="19" t="s">
        <v>76</v>
      </c>
      <c r="BK132" s="148">
        <f>ROUND(I132*H132,2)</f>
        <v>0</v>
      </c>
      <c r="BL132" s="19" t="s">
        <v>147</v>
      </c>
      <c r="BM132" s="147" t="s">
        <v>174</v>
      </c>
    </row>
    <row r="133" spans="1:65" s="14" customFormat="1">
      <c r="B133" s="156"/>
      <c r="D133" s="150" t="s">
        <v>149</v>
      </c>
      <c r="E133" s="157" t="s">
        <v>3</v>
      </c>
      <c r="F133" s="158" t="s">
        <v>175</v>
      </c>
      <c r="H133" s="159">
        <v>85.438000000000002</v>
      </c>
      <c r="L133" s="156"/>
      <c r="M133" s="160"/>
      <c r="N133" s="161"/>
      <c r="O133" s="161"/>
      <c r="P133" s="161"/>
      <c r="Q133" s="161"/>
      <c r="R133" s="161"/>
      <c r="S133" s="161"/>
      <c r="T133" s="162"/>
      <c r="AT133" s="157" t="s">
        <v>149</v>
      </c>
      <c r="AU133" s="157" t="s">
        <v>78</v>
      </c>
      <c r="AV133" s="14" t="s">
        <v>78</v>
      </c>
      <c r="AW133" s="14" t="s">
        <v>29</v>
      </c>
      <c r="AX133" s="14" t="s">
        <v>68</v>
      </c>
      <c r="AY133" s="157" t="s">
        <v>140</v>
      </c>
    </row>
    <row r="134" spans="1:65" s="14" customFormat="1">
      <c r="B134" s="156"/>
      <c r="D134" s="150" t="s">
        <v>149</v>
      </c>
      <c r="E134" s="157" t="s">
        <v>3</v>
      </c>
      <c r="F134" s="158" t="s">
        <v>163</v>
      </c>
      <c r="H134" s="159">
        <v>4.1040000000000001</v>
      </c>
      <c r="L134" s="156"/>
      <c r="M134" s="160"/>
      <c r="N134" s="161"/>
      <c r="O134" s="161"/>
      <c r="P134" s="161"/>
      <c r="Q134" s="161"/>
      <c r="R134" s="161"/>
      <c r="S134" s="161"/>
      <c r="T134" s="162"/>
      <c r="AT134" s="157" t="s">
        <v>149</v>
      </c>
      <c r="AU134" s="157" t="s">
        <v>78</v>
      </c>
      <c r="AV134" s="14" t="s">
        <v>78</v>
      </c>
      <c r="AW134" s="14" t="s">
        <v>29</v>
      </c>
      <c r="AX134" s="14" t="s">
        <v>68</v>
      </c>
      <c r="AY134" s="157" t="s">
        <v>140</v>
      </c>
    </row>
    <row r="135" spans="1:65" s="15" customFormat="1">
      <c r="B135" s="163"/>
      <c r="D135" s="150" t="s">
        <v>149</v>
      </c>
      <c r="E135" s="164" t="s">
        <v>3</v>
      </c>
      <c r="F135" s="165" t="s">
        <v>153</v>
      </c>
      <c r="H135" s="166">
        <v>89.542000000000002</v>
      </c>
      <c r="L135" s="163"/>
      <c r="M135" s="167"/>
      <c r="N135" s="168"/>
      <c r="O135" s="168"/>
      <c r="P135" s="168"/>
      <c r="Q135" s="168"/>
      <c r="R135" s="168"/>
      <c r="S135" s="168"/>
      <c r="T135" s="169"/>
      <c r="AT135" s="164" t="s">
        <v>149</v>
      </c>
      <c r="AU135" s="164" t="s">
        <v>78</v>
      </c>
      <c r="AV135" s="15" t="s">
        <v>147</v>
      </c>
      <c r="AW135" s="15" t="s">
        <v>29</v>
      </c>
      <c r="AX135" s="15" t="s">
        <v>76</v>
      </c>
      <c r="AY135" s="164" t="s">
        <v>140</v>
      </c>
    </row>
    <row r="136" spans="1:65" s="2" customFormat="1" ht="33" customHeight="1">
      <c r="A136" s="31"/>
      <c r="B136" s="136"/>
      <c r="C136" s="137" t="s">
        <v>176</v>
      </c>
      <c r="D136" s="137" t="s">
        <v>142</v>
      </c>
      <c r="E136" s="138" t="s">
        <v>177</v>
      </c>
      <c r="F136" s="139" t="s">
        <v>178</v>
      </c>
      <c r="G136" s="140" t="s">
        <v>145</v>
      </c>
      <c r="H136" s="141">
        <v>89.542000000000002</v>
      </c>
      <c r="I136" s="142"/>
      <c r="J136" s="142">
        <f>ROUND(I136*H136,2)</f>
        <v>0</v>
      </c>
      <c r="K136" s="139" t="s">
        <v>146</v>
      </c>
      <c r="L136" s="32"/>
      <c r="M136" s="143" t="s">
        <v>3</v>
      </c>
      <c r="N136" s="144" t="s">
        <v>39</v>
      </c>
      <c r="O136" s="145">
        <v>0.316</v>
      </c>
      <c r="P136" s="145">
        <f>O136*H136</f>
        <v>28.295272000000001</v>
      </c>
      <c r="Q136" s="145">
        <v>0</v>
      </c>
      <c r="R136" s="145">
        <f>Q136*H136</f>
        <v>0</v>
      </c>
      <c r="S136" s="145">
        <v>0</v>
      </c>
      <c r="T136" s="146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47" t="s">
        <v>147</v>
      </c>
      <c r="AT136" s="147" t="s">
        <v>142</v>
      </c>
      <c r="AU136" s="147" t="s">
        <v>78</v>
      </c>
      <c r="AY136" s="19" t="s">
        <v>140</v>
      </c>
      <c r="BE136" s="148">
        <f>IF(N136="základní",J136,0)</f>
        <v>0</v>
      </c>
      <c r="BF136" s="148">
        <f>IF(N136="snížená",J136,0)</f>
        <v>0</v>
      </c>
      <c r="BG136" s="148">
        <f>IF(N136="zákl. přenesená",J136,0)</f>
        <v>0</v>
      </c>
      <c r="BH136" s="148">
        <f>IF(N136="sníž. přenesená",J136,0)</f>
        <v>0</v>
      </c>
      <c r="BI136" s="148">
        <f>IF(N136="nulová",J136,0)</f>
        <v>0</v>
      </c>
      <c r="BJ136" s="19" t="s">
        <v>76</v>
      </c>
      <c r="BK136" s="148">
        <f>ROUND(I136*H136,2)</f>
        <v>0</v>
      </c>
      <c r="BL136" s="19" t="s">
        <v>147</v>
      </c>
      <c r="BM136" s="147" t="s">
        <v>179</v>
      </c>
    </row>
    <row r="137" spans="1:65" s="14" customFormat="1">
      <c r="B137" s="156"/>
      <c r="D137" s="150" t="s">
        <v>149</v>
      </c>
      <c r="E137" s="157" t="s">
        <v>3</v>
      </c>
      <c r="F137" s="158" t="s">
        <v>175</v>
      </c>
      <c r="H137" s="159">
        <v>85.438000000000002</v>
      </c>
      <c r="L137" s="156"/>
      <c r="M137" s="160"/>
      <c r="N137" s="161"/>
      <c r="O137" s="161"/>
      <c r="P137" s="161"/>
      <c r="Q137" s="161"/>
      <c r="R137" s="161"/>
      <c r="S137" s="161"/>
      <c r="T137" s="162"/>
      <c r="AT137" s="157" t="s">
        <v>149</v>
      </c>
      <c r="AU137" s="157" t="s">
        <v>78</v>
      </c>
      <c r="AV137" s="14" t="s">
        <v>78</v>
      </c>
      <c r="AW137" s="14" t="s">
        <v>29</v>
      </c>
      <c r="AX137" s="14" t="s">
        <v>68</v>
      </c>
      <c r="AY137" s="157" t="s">
        <v>140</v>
      </c>
    </row>
    <row r="138" spans="1:65" s="14" customFormat="1">
      <c r="B138" s="156"/>
      <c r="D138" s="150" t="s">
        <v>149</v>
      </c>
      <c r="E138" s="157" t="s">
        <v>3</v>
      </c>
      <c r="F138" s="158" t="s">
        <v>163</v>
      </c>
      <c r="H138" s="159">
        <v>4.1040000000000001</v>
      </c>
      <c r="L138" s="156"/>
      <c r="M138" s="160"/>
      <c r="N138" s="161"/>
      <c r="O138" s="161"/>
      <c r="P138" s="161"/>
      <c r="Q138" s="161"/>
      <c r="R138" s="161"/>
      <c r="S138" s="161"/>
      <c r="T138" s="162"/>
      <c r="AT138" s="157" t="s">
        <v>149</v>
      </c>
      <c r="AU138" s="157" t="s">
        <v>78</v>
      </c>
      <c r="AV138" s="14" t="s">
        <v>78</v>
      </c>
      <c r="AW138" s="14" t="s">
        <v>29</v>
      </c>
      <c r="AX138" s="14" t="s">
        <v>68</v>
      </c>
      <c r="AY138" s="157" t="s">
        <v>140</v>
      </c>
    </row>
    <row r="139" spans="1:65" s="15" customFormat="1">
      <c r="B139" s="163"/>
      <c r="D139" s="150" t="s">
        <v>149</v>
      </c>
      <c r="E139" s="164" t="s">
        <v>3</v>
      </c>
      <c r="F139" s="165" t="s">
        <v>153</v>
      </c>
      <c r="H139" s="166">
        <v>89.542000000000002</v>
      </c>
      <c r="L139" s="163"/>
      <c r="M139" s="167"/>
      <c r="N139" s="168"/>
      <c r="O139" s="168"/>
      <c r="P139" s="168"/>
      <c r="Q139" s="168"/>
      <c r="R139" s="168"/>
      <c r="S139" s="168"/>
      <c r="T139" s="169"/>
      <c r="AT139" s="164" t="s">
        <v>149</v>
      </c>
      <c r="AU139" s="164" t="s">
        <v>78</v>
      </c>
      <c r="AV139" s="15" t="s">
        <v>147</v>
      </c>
      <c r="AW139" s="15" t="s">
        <v>29</v>
      </c>
      <c r="AX139" s="15" t="s">
        <v>76</v>
      </c>
      <c r="AY139" s="164" t="s">
        <v>140</v>
      </c>
    </row>
    <row r="140" spans="1:65" s="2" customFormat="1" ht="36">
      <c r="A140" s="31"/>
      <c r="B140" s="136"/>
      <c r="C140" s="137" t="s">
        <v>180</v>
      </c>
      <c r="D140" s="137" t="s">
        <v>142</v>
      </c>
      <c r="E140" s="138" t="s">
        <v>181</v>
      </c>
      <c r="F140" s="139" t="s">
        <v>182</v>
      </c>
      <c r="G140" s="140" t="s">
        <v>145</v>
      </c>
      <c r="H140" s="141">
        <v>118.015</v>
      </c>
      <c r="I140" s="142"/>
      <c r="J140" s="142">
        <f>ROUND(I140*H140,2)</f>
        <v>0</v>
      </c>
      <c r="K140" s="139" t="s">
        <v>146</v>
      </c>
      <c r="L140" s="32"/>
      <c r="M140" s="143" t="s">
        <v>3</v>
      </c>
      <c r="N140" s="144" t="s">
        <v>39</v>
      </c>
      <c r="O140" s="145">
        <v>8.6999999999999994E-2</v>
      </c>
      <c r="P140" s="145">
        <f>O140*H140</f>
        <v>10.267304999999999</v>
      </c>
      <c r="Q140" s="145">
        <v>0</v>
      </c>
      <c r="R140" s="145">
        <f>Q140*H140</f>
        <v>0</v>
      </c>
      <c r="S140" s="145">
        <v>0</v>
      </c>
      <c r="T140" s="146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47" t="s">
        <v>147</v>
      </c>
      <c r="AT140" s="147" t="s">
        <v>142</v>
      </c>
      <c r="AU140" s="147" t="s">
        <v>78</v>
      </c>
      <c r="AY140" s="19" t="s">
        <v>140</v>
      </c>
      <c r="BE140" s="148">
        <f>IF(N140="základní",J140,0)</f>
        <v>0</v>
      </c>
      <c r="BF140" s="148">
        <f>IF(N140="snížená",J140,0)</f>
        <v>0</v>
      </c>
      <c r="BG140" s="148">
        <f>IF(N140="zákl. přenesená",J140,0)</f>
        <v>0</v>
      </c>
      <c r="BH140" s="148">
        <f>IF(N140="sníž. přenesená",J140,0)</f>
        <v>0</v>
      </c>
      <c r="BI140" s="148">
        <f>IF(N140="nulová",J140,0)</f>
        <v>0</v>
      </c>
      <c r="BJ140" s="19" t="s">
        <v>76</v>
      </c>
      <c r="BK140" s="148">
        <f>ROUND(I140*H140,2)</f>
        <v>0</v>
      </c>
      <c r="BL140" s="19" t="s">
        <v>147</v>
      </c>
      <c r="BM140" s="147" t="s">
        <v>183</v>
      </c>
    </row>
    <row r="141" spans="1:65" s="14" customFormat="1">
      <c r="B141" s="156"/>
      <c r="D141" s="150" t="s">
        <v>149</v>
      </c>
      <c r="E141" s="157" t="s">
        <v>3</v>
      </c>
      <c r="F141" s="158" t="s">
        <v>184</v>
      </c>
      <c r="H141" s="159">
        <v>169.74100000000001</v>
      </c>
      <c r="L141" s="156"/>
      <c r="M141" s="160"/>
      <c r="N141" s="161"/>
      <c r="O141" s="161"/>
      <c r="P141" s="161"/>
      <c r="Q141" s="161"/>
      <c r="R141" s="161"/>
      <c r="S141" s="161"/>
      <c r="T141" s="162"/>
      <c r="AT141" s="157" t="s">
        <v>149</v>
      </c>
      <c r="AU141" s="157" t="s">
        <v>78</v>
      </c>
      <c r="AV141" s="14" t="s">
        <v>78</v>
      </c>
      <c r="AW141" s="14" t="s">
        <v>29</v>
      </c>
      <c r="AX141" s="14" t="s">
        <v>68</v>
      </c>
      <c r="AY141" s="157" t="s">
        <v>140</v>
      </c>
    </row>
    <row r="142" spans="1:65" s="14" customFormat="1">
      <c r="B142" s="156"/>
      <c r="D142" s="150" t="s">
        <v>149</v>
      </c>
      <c r="E142" s="157" t="s">
        <v>3</v>
      </c>
      <c r="F142" s="158" t="s">
        <v>185</v>
      </c>
      <c r="H142" s="159">
        <v>-50.725999999999999</v>
      </c>
      <c r="L142" s="156"/>
      <c r="M142" s="160"/>
      <c r="N142" s="161"/>
      <c r="O142" s="161"/>
      <c r="P142" s="161"/>
      <c r="Q142" s="161"/>
      <c r="R142" s="161"/>
      <c r="S142" s="161"/>
      <c r="T142" s="162"/>
      <c r="AT142" s="157" t="s">
        <v>149</v>
      </c>
      <c r="AU142" s="157" t="s">
        <v>78</v>
      </c>
      <c r="AV142" s="14" t="s">
        <v>78</v>
      </c>
      <c r="AW142" s="14" t="s">
        <v>29</v>
      </c>
      <c r="AX142" s="14" t="s">
        <v>68</v>
      </c>
      <c r="AY142" s="157" t="s">
        <v>140</v>
      </c>
    </row>
    <row r="143" spans="1:65" s="14" customFormat="1">
      <c r="B143" s="156"/>
      <c r="D143" s="150" t="s">
        <v>149</v>
      </c>
      <c r="E143" s="157" t="s">
        <v>3</v>
      </c>
      <c r="F143" s="158" t="s">
        <v>91</v>
      </c>
      <c r="H143" s="159">
        <v>-1</v>
      </c>
      <c r="L143" s="156"/>
      <c r="M143" s="160"/>
      <c r="N143" s="161"/>
      <c r="O143" s="161"/>
      <c r="P143" s="161"/>
      <c r="Q143" s="161"/>
      <c r="R143" s="161"/>
      <c r="S143" s="161"/>
      <c r="T143" s="162"/>
      <c r="AT143" s="157" t="s">
        <v>149</v>
      </c>
      <c r="AU143" s="157" t="s">
        <v>78</v>
      </c>
      <c r="AV143" s="14" t="s">
        <v>78</v>
      </c>
      <c r="AW143" s="14" t="s">
        <v>29</v>
      </c>
      <c r="AX143" s="14" t="s">
        <v>68</v>
      </c>
      <c r="AY143" s="157" t="s">
        <v>140</v>
      </c>
    </row>
    <row r="144" spans="1:65" s="15" customFormat="1">
      <c r="B144" s="163"/>
      <c r="D144" s="150" t="s">
        <v>149</v>
      </c>
      <c r="E144" s="164" t="s">
        <v>3</v>
      </c>
      <c r="F144" s="165" t="s">
        <v>153</v>
      </c>
      <c r="H144" s="166">
        <v>118.01500000000001</v>
      </c>
      <c r="L144" s="163"/>
      <c r="M144" s="167"/>
      <c r="N144" s="168"/>
      <c r="O144" s="168"/>
      <c r="P144" s="168"/>
      <c r="Q144" s="168"/>
      <c r="R144" s="168"/>
      <c r="S144" s="168"/>
      <c r="T144" s="169"/>
      <c r="AT144" s="164" t="s">
        <v>149</v>
      </c>
      <c r="AU144" s="164" t="s">
        <v>78</v>
      </c>
      <c r="AV144" s="15" t="s">
        <v>147</v>
      </c>
      <c r="AW144" s="15" t="s">
        <v>29</v>
      </c>
      <c r="AX144" s="15" t="s">
        <v>76</v>
      </c>
      <c r="AY144" s="164" t="s">
        <v>140</v>
      </c>
    </row>
    <row r="145" spans="1:65" s="2" customFormat="1" ht="24">
      <c r="A145" s="31"/>
      <c r="B145" s="136"/>
      <c r="C145" s="137" t="s">
        <v>186</v>
      </c>
      <c r="D145" s="137" t="s">
        <v>142</v>
      </c>
      <c r="E145" s="138" t="s">
        <v>187</v>
      </c>
      <c r="F145" s="139" t="s">
        <v>188</v>
      </c>
      <c r="G145" s="140" t="s">
        <v>145</v>
      </c>
      <c r="H145" s="141">
        <v>89.542000000000002</v>
      </c>
      <c r="I145" s="142"/>
      <c r="J145" s="142">
        <f>ROUND(I145*H145,2)</f>
        <v>0</v>
      </c>
      <c r="K145" s="139" t="s">
        <v>146</v>
      </c>
      <c r="L145" s="32"/>
      <c r="M145" s="143" t="s">
        <v>3</v>
      </c>
      <c r="N145" s="144" t="s">
        <v>39</v>
      </c>
      <c r="O145" s="145">
        <v>1.137</v>
      </c>
      <c r="P145" s="145">
        <f>O145*H145</f>
        <v>101.809254</v>
      </c>
      <c r="Q145" s="145">
        <v>0</v>
      </c>
      <c r="R145" s="145">
        <f>Q145*H145</f>
        <v>0</v>
      </c>
      <c r="S145" s="145">
        <v>0</v>
      </c>
      <c r="T145" s="146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47" t="s">
        <v>147</v>
      </c>
      <c r="AT145" s="147" t="s">
        <v>142</v>
      </c>
      <c r="AU145" s="147" t="s">
        <v>78</v>
      </c>
      <c r="AY145" s="19" t="s">
        <v>140</v>
      </c>
      <c r="BE145" s="148">
        <f>IF(N145="základní",J145,0)</f>
        <v>0</v>
      </c>
      <c r="BF145" s="148">
        <f>IF(N145="snížená",J145,0)</f>
        <v>0</v>
      </c>
      <c r="BG145" s="148">
        <f>IF(N145="zákl. přenesená",J145,0)</f>
        <v>0</v>
      </c>
      <c r="BH145" s="148">
        <f>IF(N145="sníž. přenesená",J145,0)</f>
        <v>0</v>
      </c>
      <c r="BI145" s="148">
        <f>IF(N145="nulová",J145,0)</f>
        <v>0</v>
      </c>
      <c r="BJ145" s="19" t="s">
        <v>76</v>
      </c>
      <c r="BK145" s="148">
        <f>ROUND(I145*H145,2)</f>
        <v>0</v>
      </c>
      <c r="BL145" s="19" t="s">
        <v>147</v>
      </c>
      <c r="BM145" s="147" t="s">
        <v>189</v>
      </c>
    </row>
    <row r="146" spans="1:65" s="2" customFormat="1" ht="24">
      <c r="A146" s="31"/>
      <c r="B146" s="136"/>
      <c r="C146" s="137" t="s">
        <v>190</v>
      </c>
      <c r="D146" s="137" t="s">
        <v>142</v>
      </c>
      <c r="E146" s="138" t="s">
        <v>191</v>
      </c>
      <c r="F146" s="139" t="s">
        <v>192</v>
      </c>
      <c r="G146" s="140" t="s">
        <v>193</v>
      </c>
      <c r="H146" s="141">
        <v>207.70599999999999</v>
      </c>
      <c r="I146" s="142"/>
      <c r="J146" s="142">
        <f>ROUND(I146*H146,2)</f>
        <v>0</v>
      </c>
      <c r="K146" s="139" t="s">
        <v>146</v>
      </c>
      <c r="L146" s="32"/>
      <c r="M146" s="143" t="s">
        <v>3</v>
      </c>
      <c r="N146" s="144" t="s">
        <v>39</v>
      </c>
      <c r="O146" s="145">
        <v>0</v>
      </c>
      <c r="P146" s="145">
        <f>O146*H146</f>
        <v>0</v>
      </c>
      <c r="Q146" s="145">
        <v>0</v>
      </c>
      <c r="R146" s="145">
        <f>Q146*H146</f>
        <v>0</v>
      </c>
      <c r="S146" s="145">
        <v>0</v>
      </c>
      <c r="T146" s="146">
        <f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47" t="s">
        <v>147</v>
      </c>
      <c r="AT146" s="147" t="s">
        <v>142</v>
      </c>
      <c r="AU146" s="147" t="s">
        <v>78</v>
      </c>
      <c r="AY146" s="19" t="s">
        <v>140</v>
      </c>
      <c r="BE146" s="148">
        <f>IF(N146="základní",J146,0)</f>
        <v>0</v>
      </c>
      <c r="BF146" s="148">
        <f>IF(N146="snížená",J146,0)</f>
        <v>0</v>
      </c>
      <c r="BG146" s="148">
        <f>IF(N146="zákl. přenesená",J146,0)</f>
        <v>0</v>
      </c>
      <c r="BH146" s="148">
        <f>IF(N146="sníž. přenesená",J146,0)</f>
        <v>0</v>
      </c>
      <c r="BI146" s="148">
        <f>IF(N146="nulová",J146,0)</f>
        <v>0</v>
      </c>
      <c r="BJ146" s="19" t="s">
        <v>76</v>
      </c>
      <c r="BK146" s="148">
        <f>ROUND(I146*H146,2)</f>
        <v>0</v>
      </c>
      <c r="BL146" s="19" t="s">
        <v>147</v>
      </c>
      <c r="BM146" s="147" t="s">
        <v>194</v>
      </c>
    </row>
    <row r="147" spans="1:65" s="14" customFormat="1">
      <c r="B147" s="156"/>
      <c r="D147" s="150" t="s">
        <v>149</v>
      </c>
      <c r="E147" s="157" t="s">
        <v>3</v>
      </c>
      <c r="F147" s="158" t="s">
        <v>195</v>
      </c>
      <c r="H147" s="159">
        <v>207.70599999999999</v>
      </c>
      <c r="L147" s="156"/>
      <c r="M147" s="160"/>
      <c r="N147" s="161"/>
      <c r="O147" s="161"/>
      <c r="P147" s="161"/>
      <c r="Q147" s="161"/>
      <c r="R147" s="161"/>
      <c r="S147" s="161"/>
      <c r="T147" s="162"/>
      <c r="AT147" s="157" t="s">
        <v>149</v>
      </c>
      <c r="AU147" s="157" t="s">
        <v>78</v>
      </c>
      <c r="AV147" s="14" t="s">
        <v>78</v>
      </c>
      <c r="AW147" s="14" t="s">
        <v>29</v>
      </c>
      <c r="AX147" s="14" t="s">
        <v>76</v>
      </c>
      <c r="AY147" s="157" t="s">
        <v>140</v>
      </c>
    </row>
    <row r="148" spans="1:65" s="2" customFormat="1" ht="24">
      <c r="A148" s="31"/>
      <c r="B148" s="136"/>
      <c r="C148" s="137" t="s">
        <v>196</v>
      </c>
      <c r="D148" s="137" t="s">
        <v>142</v>
      </c>
      <c r="E148" s="138" t="s">
        <v>197</v>
      </c>
      <c r="F148" s="139" t="s">
        <v>198</v>
      </c>
      <c r="G148" s="140" t="s">
        <v>145</v>
      </c>
      <c r="H148" s="141">
        <v>118.015</v>
      </c>
      <c r="I148" s="142"/>
      <c r="J148" s="142">
        <f>ROUND(I148*H148,2)</f>
        <v>0</v>
      </c>
      <c r="K148" s="139" t="s">
        <v>146</v>
      </c>
      <c r="L148" s="32"/>
      <c r="M148" s="143" t="s">
        <v>3</v>
      </c>
      <c r="N148" s="144" t="s">
        <v>39</v>
      </c>
      <c r="O148" s="145">
        <v>8.9999999999999993E-3</v>
      </c>
      <c r="P148" s="145">
        <f>O148*H148</f>
        <v>1.0621349999999998</v>
      </c>
      <c r="Q148" s="145">
        <v>0</v>
      </c>
      <c r="R148" s="145">
        <f>Q148*H148</f>
        <v>0</v>
      </c>
      <c r="S148" s="145">
        <v>0</v>
      </c>
      <c r="T148" s="146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47" t="s">
        <v>147</v>
      </c>
      <c r="AT148" s="147" t="s">
        <v>142</v>
      </c>
      <c r="AU148" s="147" t="s">
        <v>78</v>
      </c>
      <c r="AY148" s="19" t="s">
        <v>140</v>
      </c>
      <c r="BE148" s="148">
        <f>IF(N148="základní",J148,0)</f>
        <v>0</v>
      </c>
      <c r="BF148" s="148">
        <f>IF(N148="snížená",J148,0)</f>
        <v>0</v>
      </c>
      <c r="BG148" s="148">
        <f>IF(N148="zákl. přenesená",J148,0)</f>
        <v>0</v>
      </c>
      <c r="BH148" s="148">
        <f>IF(N148="sníž. přenesená",J148,0)</f>
        <v>0</v>
      </c>
      <c r="BI148" s="148">
        <f>IF(N148="nulová",J148,0)</f>
        <v>0</v>
      </c>
      <c r="BJ148" s="19" t="s">
        <v>76</v>
      </c>
      <c r="BK148" s="148">
        <f>ROUND(I148*H148,2)</f>
        <v>0</v>
      </c>
      <c r="BL148" s="19" t="s">
        <v>147</v>
      </c>
      <c r="BM148" s="147" t="s">
        <v>199</v>
      </c>
    </row>
    <row r="149" spans="1:65" s="2" customFormat="1" ht="24">
      <c r="A149" s="31"/>
      <c r="B149" s="136"/>
      <c r="C149" s="137" t="s">
        <v>200</v>
      </c>
      <c r="D149" s="137" t="s">
        <v>142</v>
      </c>
      <c r="E149" s="138" t="s">
        <v>201</v>
      </c>
      <c r="F149" s="139" t="s">
        <v>202</v>
      </c>
      <c r="G149" s="140" t="s">
        <v>145</v>
      </c>
      <c r="H149" s="141">
        <v>50.722000000000001</v>
      </c>
      <c r="I149" s="142"/>
      <c r="J149" s="142">
        <f>ROUND(I149*H149,2)</f>
        <v>0</v>
      </c>
      <c r="K149" s="139" t="s">
        <v>146</v>
      </c>
      <c r="L149" s="32"/>
      <c r="M149" s="143" t="s">
        <v>3</v>
      </c>
      <c r="N149" s="144" t="s">
        <v>39</v>
      </c>
      <c r="O149" s="145">
        <v>0.63200000000000001</v>
      </c>
      <c r="P149" s="145">
        <f>O149*H149</f>
        <v>32.056304000000004</v>
      </c>
      <c r="Q149" s="145">
        <v>0</v>
      </c>
      <c r="R149" s="145">
        <f>Q149*H149</f>
        <v>0</v>
      </c>
      <c r="S149" s="145">
        <v>0</v>
      </c>
      <c r="T149" s="146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47" t="s">
        <v>147</v>
      </c>
      <c r="AT149" s="147" t="s">
        <v>142</v>
      </c>
      <c r="AU149" s="147" t="s">
        <v>78</v>
      </c>
      <c r="AY149" s="19" t="s">
        <v>140</v>
      </c>
      <c r="BE149" s="148">
        <f>IF(N149="základní",J149,0)</f>
        <v>0</v>
      </c>
      <c r="BF149" s="148">
        <f>IF(N149="snížená",J149,0)</f>
        <v>0</v>
      </c>
      <c r="BG149" s="148">
        <f>IF(N149="zákl. přenesená",J149,0)</f>
        <v>0</v>
      </c>
      <c r="BH149" s="148">
        <f>IF(N149="sníž. přenesená",J149,0)</f>
        <v>0</v>
      </c>
      <c r="BI149" s="148">
        <f>IF(N149="nulová",J149,0)</f>
        <v>0</v>
      </c>
      <c r="BJ149" s="19" t="s">
        <v>76</v>
      </c>
      <c r="BK149" s="148">
        <f>ROUND(I149*H149,2)</f>
        <v>0</v>
      </c>
      <c r="BL149" s="19" t="s">
        <v>147</v>
      </c>
      <c r="BM149" s="147" t="s">
        <v>203</v>
      </c>
    </row>
    <row r="150" spans="1:65" s="14" customFormat="1">
      <c r="B150" s="156"/>
      <c r="D150" s="150" t="s">
        <v>149</v>
      </c>
      <c r="E150" s="157" t="s">
        <v>3</v>
      </c>
      <c r="F150" s="158" t="s">
        <v>204</v>
      </c>
      <c r="H150" s="159">
        <v>20.74</v>
      </c>
      <c r="L150" s="156"/>
      <c r="M150" s="160"/>
      <c r="N150" s="161"/>
      <c r="O150" s="161"/>
      <c r="P150" s="161"/>
      <c r="Q150" s="161"/>
      <c r="R150" s="161"/>
      <c r="S150" s="161"/>
      <c r="T150" s="162"/>
      <c r="AT150" s="157" t="s">
        <v>149</v>
      </c>
      <c r="AU150" s="157" t="s">
        <v>78</v>
      </c>
      <c r="AV150" s="14" t="s">
        <v>78</v>
      </c>
      <c r="AW150" s="14" t="s">
        <v>29</v>
      </c>
      <c r="AX150" s="14" t="s">
        <v>68</v>
      </c>
      <c r="AY150" s="157" t="s">
        <v>140</v>
      </c>
    </row>
    <row r="151" spans="1:65" s="14" customFormat="1">
      <c r="B151" s="156"/>
      <c r="D151" s="150" t="s">
        <v>149</v>
      </c>
      <c r="E151" s="157" t="s">
        <v>3</v>
      </c>
      <c r="F151" s="158" t="s">
        <v>205</v>
      </c>
      <c r="H151" s="159">
        <v>29.981999999999999</v>
      </c>
      <c r="L151" s="156"/>
      <c r="M151" s="160"/>
      <c r="N151" s="161"/>
      <c r="O151" s="161"/>
      <c r="P151" s="161"/>
      <c r="Q151" s="161"/>
      <c r="R151" s="161"/>
      <c r="S151" s="161"/>
      <c r="T151" s="162"/>
      <c r="AT151" s="157" t="s">
        <v>149</v>
      </c>
      <c r="AU151" s="157" t="s">
        <v>78</v>
      </c>
      <c r="AV151" s="14" t="s">
        <v>78</v>
      </c>
      <c r="AW151" s="14" t="s">
        <v>29</v>
      </c>
      <c r="AX151" s="14" t="s">
        <v>68</v>
      </c>
      <c r="AY151" s="157" t="s">
        <v>140</v>
      </c>
    </row>
    <row r="152" spans="1:65" s="15" customFormat="1">
      <c r="B152" s="163"/>
      <c r="D152" s="150" t="s">
        <v>149</v>
      </c>
      <c r="E152" s="164" t="s">
        <v>3</v>
      </c>
      <c r="F152" s="165" t="s">
        <v>153</v>
      </c>
      <c r="H152" s="166">
        <v>50.721999999999994</v>
      </c>
      <c r="L152" s="163"/>
      <c r="M152" s="167"/>
      <c r="N152" s="168"/>
      <c r="O152" s="168"/>
      <c r="P152" s="168"/>
      <c r="Q152" s="168"/>
      <c r="R152" s="168"/>
      <c r="S152" s="168"/>
      <c r="T152" s="169"/>
      <c r="AT152" s="164" t="s">
        <v>149</v>
      </c>
      <c r="AU152" s="164" t="s">
        <v>78</v>
      </c>
      <c r="AV152" s="15" t="s">
        <v>147</v>
      </c>
      <c r="AW152" s="15" t="s">
        <v>29</v>
      </c>
      <c r="AX152" s="15" t="s">
        <v>76</v>
      </c>
      <c r="AY152" s="164" t="s">
        <v>140</v>
      </c>
    </row>
    <row r="153" spans="1:65" s="2" customFormat="1" ht="16.5" customHeight="1">
      <c r="A153" s="31"/>
      <c r="B153" s="136"/>
      <c r="C153" s="137" t="s">
        <v>206</v>
      </c>
      <c r="D153" s="137" t="s">
        <v>142</v>
      </c>
      <c r="E153" s="138" t="s">
        <v>207</v>
      </c>
      <c r="F153" s="139" t="s">
        <v>208</v>
      </c>
      <c r="G153" s="140" t="s">
        <v>145</v>
      </c>
      <c r="H153" s="141">
        <v>1</v>
      </c>
      <c r="I153" s="142"/>
      <c r="J153" s="142">
        <f>ROUND(I153*H153,2)</f>
        <v>0</v>
      </c>
      <c r="K153" s="139" t="s">
        <v>3</v>
      </c>
      <c r="L153" s="32"/>
      <c r="M153" s="143" t="s">
        <v>3</v>
      </c>
      <c r="N153" s="144" t="s">
        <v>39</v>
      </c>
      <c r="O153" s="145">
        <v>0.85399999999999998</v>
      </c>
      <c r="P153" s="145">
        <f>O153*H153</f>
        <v>0.85399999999999998</v>
      </c>
      <c r="Q153" s="145">
        <v>0</v>
      </c>
      <c r="R153" s="145">
        <f>Q153*H153</f>
        <v>0</v>
      </c>
      <c r="S153" s="145">
        <v>0</v>
      </c>
      <c r="T153" s="146">
        <f>S153*H153</f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47" t="s">
        <v>147</v>
      </c>
      <c r="AT153" s="147" t="s">
        <v>142</v>
      </c>
      <c r="AU153" s="147" t="s">
        <v>78</v>
      </c>
      <c r="AY153" s="19" t="s">
        <v>140</v>
      </c>
      <c r="BE153" s="148">
        <f>IF(N153="základní",J153,0)</f>
        <v>0</v>
      </c>
      <c r="BF153" s="148">
        <f>IF(N153="snížená",J153,0)</f>
        <v>0</v>
      </c>
      <c r="BG153" s="148">
        <f>IF(N153="zákl. přenesená",J153,0)</f>
        <v>0</v>
      </c>
      <c r="BH153" s="148">
        <f>IF(N153="sníž. přenesená",J153,0)</f>
        <v>0</v>
      </c>
      <c r="BI153" s="148">
        <f>IF(N153="nulová",J153,0)</f>
        <v>0</v>
      </c>
      <c r="BJ153" s="19" t="s">
        <v>76</v>
      </c>
      <c r="BK153" s="148">
        <f>ROUND(I153*H153,2)</f>
        <v>0</v>
      </c>
      <c r="BL153" s="19" t="s">
        <v>147</v>
      </c>
      <c r="BM153" s="147" t="s">
        <v>209</v>
      </c>
    </row>
    <row r="154" spans="1:65" s="12" customFormat="1" ht="22.9" customHeight="1">
      <c r="B154" s="124"/>
      <c r="D154" s="125" t="s">
        <v>67</v>
      </c>
      <c r="E154" s="134" t="s">
        <v>78</v>
      </c>
      <c r="F154" s="134" t="s">
        <v>210</v>
      </c>
      <c r="J154" s="135">
        <f>BK154</f>
        <v>0</v>
      </c>
      <c r="L154" s="124"/>
      <c r="M154" s="128"/>
      <c r="N154" s="129"/>
      <c r="O154" s="129"/>
      <c r="P154" s="130">
        <f>SUM(P155:P210)</f>
        <v>184.13390500000003</v>
      </c>
      <c r="Q154" s="129"/>
      <c r="R154" s="130">
        <f>SUM(R155:R210)</f>
        <v>162.03884314000001</v>
      </c>
      <c r="S154" s="129"/>
      <c r="T154" s="131">
        <f>SUM(T155:T210)</f>
        <v>0</v>
      </c>
      <c r="AR154" s="125" t="s">
        <v>76</v>
      </c>
      <c r="AT154" s="132" t="s">
        <v>67</v>
      </c>
      <c r="AU154" s="132" t="s">
        <v>76</v>
      </c>
      <c r="AY154" s="125" t="s">
        <v>140</v>
      </c>
      <c r="BK154" s="133">
        <f>SUM(BK155:BK210)</f>
        <v>0</v>
      </c>
    </row>
    <row r="155" spans="1:65" s="2" customFormat="1" ht="24">
      <c r="A155" s="31"/>
      <c r="B155" s="136"/>
      <c r="C155" s="137" t="s">
        <v>211</v>
      </c>
      <c r="D155" s="137" t="s">
        <v>142</v>
      </c>
      <c r="E155" s="138" t="s">
        <v>212</v>
      </c>
      <c r="F155" s="139" t="s">
        <v>213</v>
      </c>
      <c r="G155" s="140" t="s">
        <v>145</v>
      </c>
      <c r="H155" s="141">
        <v>17.381</v>
      </c>
      <c r="I155" s="142"/>
      <c r="J155" s="142">
        <f>ROUND(I155*H155,2)</f>
        <v>0</v>
      </c>
      <c r="K155" s="139" t="s">
        <v>146</v>
      </c>
      <c r="L155" s="32"/>
      <c r="M155" s="143" t="s">
        <v>3</v>
      </c>
      <c r="N155" s="144" t="s">
        <v>39</v>
      </c>
      <c r="O155" s="145">
        <v>0.92</v>
      </c>
      <c r="P155" s="145">
        <f>O155*H155</f>
        <v>15.99052</v>
      </c>
      <c r="Q155" s="145">
        <v>0</v>
      </c>
      <c r="R155" s="145">
        <f>Q155*H155</f>
        <v>0</v>
      </c>
      <c r="S155" s="145">
        <v>0</v>
      </c>
      <c r="T155" s="146">
        <f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47" t="s">
        <v>147</v>
      </c>
      <c r="AT155" s="147" t="s">
        <v>142</v>
      </c>
      <c r="AU155" s="147" t="s">
        <v>78</v>
      </c>
      <c r="AY155" s="19" t="s">
        <v>140</v>
      </c>
      <c r="BE155" s="148">
        <f>IF(N155="základní",J155,0)</f>
        <v>0</v>
      </c>
      <c r="BF155" s="148">
        <f>IF(N155="snížená",J155,0)</f>
        <v>0</v>
      </c>
      <c r="BG155" s="148">
        <f>IF(N155="zákl. přenesená",J155,0)</f>
        <v>0</v>
      </c>
      <c r="BH155" s="148">
        <f>IF(N155="sníž. přenesená",J155,0)</f>
        <v>0</v>
      </c>
      <c r="BI155" s="148">
        <f>IF(N155="nulová",J155,0)</f>
        <v>0</v>
      </c>
      <c r="BJ155" s="19" t="s">
        <v>76</v>
      </c>
      <c r="BK155" s="148">
        <f>ROUND(I155*H155,2)</f>
        <v>0</v>
      </c>
      <c r="BL155" s="19" t="s">
        <v>147</v>
      </c>
      <c r="BM155" s="147" t="s">
        <v>214</v>
      </c>
    </row>
    <row r="156" spans="1:65" s="14" customFormat="1">
      <c r="B156" s="156"/>
      <c r="D156" s="150" t="s">
        <v>149</v>
      </c>
      <c r="E156" s="157" t="s">
        <v>3</v>
      </c>
      <c r="F156" s="158" t="s">
        <v>215</v>
      </c>
      <c r="H156" s="159">
        <v>17.381</v>
      </c>
      <c r="L156" s="156"/>
      <c r="M156" s="160"/>
      <c r="N156" s="161"/>
      <c r="O156" s="161"/>
      <c r="P156" s="161"/>
      <c r="Q156" s="161"/>
      <c r="R156" s="161"/>
      <c r="S156" s="161"/>
      <c r="T156" s="162"/>
      <c r="AT156" s="157" t="s">
        <v>149</v>
      </c>
      <c r="AU156" s="157" t="s">
        <v>78</v>
      </c>
      <c r="AV156" s="14" t="s">
        <v>78</v>
      </c>
      <c r="AW156" s="14" t="s">
        <v>29</v>
      </c>
      <c r="AX156" s="14" t="s">
        <v>76</v>
      </c>
      <c r="AY156" s="157" t="s">
        <v>140</v>
      </c>
    </row>
    <row r="157" spans="1:65" s="2" customFormat="1" ht="21.75" customHeight="1">
      <c r="A157" s="31"/>
      <c r="B157" s="136"/>
      <c r="C157" s="137" t="s">
        <v>216</v>
      </c>
      <c r="D157" s="137" t="s">
        <v>142</v>
      </c>
      <c r="E157" s="138" t="s">
        <v>217</v>
      </c>
      <c r="F157" s="139" t="s">
        <v>218</v>
      </c>
      <c r="G157" s="140" t="s">
        <v>219</v>
      </c>
      <c r="H157" s="141">
        <v>166.566</v>
      </c>
      <c r="I157" s="142"/>
      <c r="J157" s="142">
        <f>ROUND(I157*H157,2)</f>
        <v>0</v>
      </c>
      <c r="K157" s="139" t="s">
        <v>146</v>
      </c>
      <c r="L157" s="32"/>
      <c r="M157" s="143" t="s">
        <v>3</v>
      </c>
      <c r="N157" s="144" t="s">
        <v>39</v>
      </c>
      <c r="O157" s="145">
        <v>7.4999999999999997E-2</v>
      </c>
      <c r="P157" s="145">
        <f>O157*H157</f>
        <v>12.49245</v>
      </c>
      <c r="Q157" s="145">
        <v>1.7000000000000001E-4</v>
      </c>
      <c r="R157" s="145">
        <f>Q157*H157</f>
        <v>2.8316220000000003E-2</v>
      </c>
      <c r="S157" s="145">
        <v>0</v>
      </c>
      <c r="T157" s="146">
        <f>S157*H157</f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47" t="s">
        <v>147</v>
      </c>
      <c r="AT157" s="147" t="s">
        <v>142</v>
      </c>
      <c r="AU157" s="147" t="s">
        <v>78</v>
      </c>
      <c r="AY157" s="19" t="s">
        <v>140</v>
      </c>
      <c r="BE157" s="148">
        <f>IF(N157="základní",J157,0)</f>
        <v>0</v>
      </c>
      <c r="BF157" s="148">
        <f>IF(N157="snížená",J157,0)</f>
        <v>0</v>
      </c>
      <c r="BG157" s="148">
        <f>IF(N157="zákl. přenesená",J157,0)</f>
        <v>0</v>
      </c>
      <c r="BH157" s="148">
        <f>IF(N157="sníž. přenesená",J157,0)</f>
        <v>0</v>
      </c>
      <c r="BI157" s="148">
        <f>IF(N157="nulová",J157,0)</f>
        <v>0</v>
      </c>
      <c r="BJ157" s="19" t="s">
        <v>76</v>
      </c>
      <c r="BK157" s="148">
        <f>ROUND(I157*H157,2)</f>
        <v>0</v>
      </c>
      <c r="BL157" s="19" t="s">
        <v>147</v>
      </c>
      <c r="BM157" s="147" t="s">
        <v>220</v>
      </c>
    </row>
    <row r="158" spans="1:65" s="14" customFormat="1">
      <c r="B158" s="156"/>
      <c r="D158" s="150" t="s">
        <v>149</v>
      </c>
      <c r="E158" s="157" t="s">
        <v>3</v>
      </c>
      <c r="F158" s="158" t="s">
        <v>221</v>
      </c>
      <c r="H158" s="159">
        <v>144.84</v>
      </c>
      <c r="L158" s="156"/>
      <c r="M158" s="160"/>
      <c r="N158" s="161"/>
      <c r="O158" s="161"/>
      <c r="P158" s="161"/>
      <c r="Q158" s="161"/>
      <c r="R158" s="161"/>
      <c r="S158" s="161"/>
      <c r="T158" s="162"/>
      <c r="AT158" s="157" t="s">
        <v>149</v>
      </c>
      <c r="AU158" s="157" t="s">
        <v>78</v>
      </c>
      <c r="AV158" s="14" t="s">
        <v>78</v>
      </c>
      <c r="AW158" s="14" t="s">
        <v>29</v>
      </c>
      <c r="AX158" s="14" t="s">
        <v>68</v>
      </c>
      <c r="AY158" s="157" t="s">
        <v>140</v>
      </c>
    </row>
    <row r="159" spans="1:65" s="14" customFormat="1">
      <c r="B159" s="156"/>
      <c r="D159" s="150" t="s">
        <v>149</v>
      </c>
      <c r="E159" s="157" t="s">
        <v>3</v>
      </c>
      <c r="F159" s="158" t="s">
        <v>222</v>
      </c>
      <c r="H159" s="159">
        <v>21.725999999999999</v>
      </c>
      <c r="L159" s="156"/>
      <c r="M159" s="160"/>
      <c r="N159" s="161"/>
      <c r="O159" s="161"/>
      <c r="P159" s="161"/>
      <c r="Q159" s="161"/>
      <c r="R159" s="161"/>
      <c r="S159" s="161"/>
      <c r="T159" s="162"/>
      <c r="AT159" s="157" t="s">
        <v>149</v>
      </c>
      <c r="AU159" s="157" t="s">
        <v>78</v>
      </c>
      <c r="AV159" s="14" t="s">
        <v>78</v>
      </c>
      <c r="AW159" s="14" t="s">
        <v>29</v>
      </c>
      <c r="AX159" s="14" t="s">
        <v>68</v>
      </c>
      <c r="AY159" s="157" t="s">
        <v>140</v>
      </c>
    </row>
    <row r="160" spans="1:65" s="15" customFormat="1">
      <c r="B160" s="163"/>
      <c r="D160" s="150" t="s">
        <v>149</v>
      </c>
      <c r="E160" s="164" t="s">
        <v>3</v>
      </c>
      <c r="F160" s="165" t="s">
        <v>153</v>
      </c>
      <c r="H160" s="166">
        <v>166.566</v>
      </c>
      <c r="L160" s="163"/>
      <c r="M160" s="167"/>
      <c r="N160" s="168"/>
      <c r="O160" s="168"/>
      <c r="P160" s="168"/>
      <c r="Q160" s="168"/>
      <c r="R160" s="168"/>
      <c r="S160" s="168"/>
      <c r="T160" s="169"/>
      <c r="AT160" s="164" t="s">
        <v>149</v>
      </c>
      <c r="AU160" s="164" t="s">
        <v>78</v>
      </c>
      <c r="AV160" s="15" t="s">
        <v>147</v>
      </c>
      <c r="AW160" s="15" t="s">
        <v>29</v>
      </c>
      <c r="AX160" s="15" t="s">
        <v>76</v>
      </c>
      <c r="AY160" s="164" t="s">
        <v>140</v>
      </c>
    </row>
    <row r="161" spans="1:65" s="2" customFormat="1" ht="16.5" customHeight="1">
      <c r="A161" s="31"/>
      <c r="B161" s="136"/>
      <c r="C161" s="170" t="s">
        <v>9</v>
      </c>
      <c r="D161" s="170" t="s">
        <v>223</v>
      </c>
      <c r="E161" s="171" t="s">
        <v>224</v>
      </c>
      <c r="F161" s="172" t="s">
        <v>225</v>
      </c>
      <c r="G161" s="173" t="s">
        <v>219</v>
      </c>
      <c r="H161" s="174">
        <v>197.297</v>
      </c>
      <c r="I161" s="175"/>
      <c r="J161" s="175">
        <f>ROUND(I161*H161,2)</f>
        <v>0</v>
      </c>
      <c r="K161" s="172" t="s">
        <v>146</v>
      </c>
      <c r="L161" s="176"/>
      <c r="M161" s="177" t="s">
        <v>3</v>
      </c>
      <c r="N161" s="178" t="s">
        <v>39</v>
      </c>
      <c r="O161" s="145">
        <v>0</v>
      </c>
      <c r="P161" s="145">
        <f>O161*H161</f>
        <v>0</v>
      </c>
      <c r="Q161" s="145">
        <v>5.0000000000000001E-4</v>
      </c>
      <c r="R161" s="145">
        <f>Q161*H161</f>
        <v>9.86485E-2</v>
      </c>
      <c r="S161" s="145">
        <v>0</v>
      </c>
      <c r="T161" s="146">
        <f>S161*H161</f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47" t="s">
        <v>186</v>
      </c>
      <c r="AT161" s="147" t="s">
        <v>223</v>
      </c>
      <c r="AU161" s="147" t="s">
        <v>78</v>
      </c>
      <c r="AY161" s="19" t="s">
        <v>140</v>
      </c>
      <c r="BE161" s="148">
        <f>IF(N161="základní",J161,0)</f>
        <v>0</v>
      </c>
      <c r="BF161" s="148">
        <f>IF(N161="snížená",J161,0)</f>
        <v>0</v>
      </c>
      <c r="BG161" s="148">
        <f>IF(N161="zákl. přenesená",J161,0)</f>
        <v>0</v>
      </c>
      <c r="BH161" s="148">
        <f>IF(N161="sníž. přenesená",J161,0)</f>
        <v>0</v>
      </c>
      <c r="BI161" s="148">
        <f>IF(N161="nulová",J161,0)</f>
        <v>0</v>
      </c>
      <c r="BJ161" s="19" t="s">
        <v>76</v>
      </c>
      <c r="BK161" s="148">
        <f>ROUND(I161*H161,2)</f>
        <v>0</v>
      </c>
      <c r="BL161" s="19" t="s">
        <v>147</v>
      </c>
      <c r="BM161" s="147" t="s">
        <v>226</v>
      </c>
    </row>
    <row r="162" spans="1:65" s="14" customFormat="1">
      <c r="B162" s="156"/>
      <c r="D162" s="150" t="s">
        <v>149</v>
      </c>
      <c r="F162" s="158" t="s">
        <v>227</v>
      </c>
      <c r="H162" s="159">
        <v>197.297</v>
      </c>
      <c r="L162" s="156"/>
      <c r="M162" s="160"/>
      <c r="N162" s="161"/>
      <c r="O162" s="161"/>
      <c r="P162" s="161"/>
      <c r="Q162" s="161"/>
      <c r="R162" s="161"/>
      <c r="S162" s="161"/>
      <c r="T162" s="162"/>
      <c r="AT162" s="157" t="s">
        <v>149</v>
      </c>
      <c r="AU162" s="157" t="s">
        <v>78</v>
      </c>
      <c r="AV162" s="14" t="s">
        <v>78</v>
      </c>
      <c r="AW162" s="14" t="s">
        <v>4</v>
      </c>
      <c r="AX162" s="14" t="s">
        <v>76</v>
      </c>
      <c r="AY162" s="157" t="s">
        <v>140</v>
      </c>
    </row>
    <row r="163" spans="1:65" s="2" customFormat="1" ht="16.5" customHeight="1">
      <c r="A163" s="31"/>
      <c r="B163" s="136"/>
      <c r="C163" s="137" t="s">
        <v>228</v>
      </c>
      <c r="D163" s="137" t="s">
        <v>142</v>
      </c>
      <c r="E163" s="138" t="s">
        <v>229</v>
      </c>
      <c r="F163" s="139" t="s">
        <v>230</v>
      </c>
      <c r="G163" s="140" t="s">
        <v>145</v>
      </c>
      <c r="H163" s="141">
        <v>7.992</v>
      </c>
      <c r="I163" s="142"/>
      <c r="J163" s="142">
        <f>ROUND(I163*H163,2)</f>
        <v>0</v>
      </c>
      <c r="K163" s="139" t="s">
        <v>146</v>
      </c>
      <c r="L163" s="32"/>
      <c r="M163" s="143" t="s">
        <v>3</v>
      </c>
      <c r="N163" s="144" t="s">
        <v>39</v>
      </c>
      <c r="O163" s="145">
        <v>1.89</v>
      </c>
      <c r="P163" s="145">
        <f>O163*H163</f>
        <v>15.10488</v>
      </c>
      <c r="Q163" s="145">
        <v>2.2563399999999998</v>
      </c>
      <c r="R163" s="145">
        <f>Q163*H163</f>
        <v>18.032669279999997</v>
      </c>
      <c r="S163" s="145">
        <v>0</v>
      </c>
      <c r="T163" s="146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47" t="s">
        <v>147</v>
      </c>
      <c r="AT163" s="147" t="s">
        <v>142</v>
      </c>
      <c r="AU163" s="147" t="s">
        <v>78</v>
      </c>
      <c r="AY163" s="19" t="s">
        <v>140</v>
      </c>
      <c r="BE163" s="148">
        <f>IF(N163="základní",J163,0)</f>
        <v>0</v>
      </c>
      <c r="BF163" s="148">
        <f>IF(N163="snížená",J163,0)</f>
        <v>0</v>
      </c>
      <c r="BG163" s="148">
        <f>IF(N163="zákl. přenesená",J163,0)</f>
        <v>0</v>
      </c>
      <c r="BH163" s="148">
        <f>IF(N163="sníž. přenesená",J163,0)</f>
        <v>0</v>
      </c>
      <c r="BI163" s="148">
        <f>IF(N163="nulová",J163,0)</f>
        <v>0</v>
      </c>
      <c r="BJ163" s="19" t="s">
        <v>76</v>
      </c>
      <c r="BK163" s="148">
        <f>ROUND(I163*H163,2)</f>
        <v>0</v>
      </c>
      <c r="BL163" s="19" t="s">
        <v>147</v>
      </c>
      <c r="BM163" s="147" t="s">
        <v>231</v>
      </c>
    </row>
    <row r="164" spans="1:65" s="14" customFormat="1">
      <c r="B164" s="156"/>
      <c r="D164" s="150" t="s">
        <v>149</v>
      </c>
      <c r="E164" s="157" t="s">
        <v>3</v>
      </c>
      <c r="F164" s="158" t="s">
        <v>232</v>
      </c>
      <c r="H164" s="159">
        <v>7.992</v>
      </c>
      <c r="L164" s="156"/>
      <c r="M164" s="160"/>
      <c r="N164" s="161"/>
      <c r="O164" s="161"/>
      <c r="P164" s="161"/>
      <c r="Q164" s="161"/>
      <c r="R164" s="161"/>
      <c r="S164" s="161"/>
      <c r="T164" s="162"/>
      <c r="AT164" s="157" t="s">
        <v>149</v>
      </c>
      <c r="AU164" s="157" t="s">
        <v>78</v>
      </c>
      <c r="AV164" s="14" t="s">
        <v>78</v>
      </c>
      <c r="AW164" s="14" t="s">
        <v>29</v>
      </c>
      <c r="AX164" s="14" t="s">
        <v>76</v>
      </c>
      <c r="AY164" s="157" t="s">
        <v>140</v>
      </c>
    </row>
    <row r="165" spans="1:65" s="2" customFormat="1" ht="16.5" customHeight="1">
      <c r="A165" s="31"/>
      <c r="B165" s="136"/>
      <c r="C165" s="137" t="s">
        <v>233</v>
      </c>
      <c r="D165" s="137" t="s">
        <v>142</v>
      </c>
      <c r="E165" s="138" t="s">
        <v>234</v>
      </c>
      <c r="F165" s="139" t="s">
        <v>235</v>
      </c>
      <c r="G165" s="140" t="s">
        <v>236</v>
      </c>
      <c r="H165" s="141">
        <v>74</v>
      </c>
      <c r="I165" s="142"/>
      <c r="J165" s="142">
        <f>ROUND(I165*H165,2)</f>
        <v>0</v>
      </c>
      <c r="K165" s="139" t="s">
        <v>146</v>
      </c>
      <c r="L165" s="32"/>
      <c r="M165" s="143" t="s">
        <v>3</v>
      </c>
      <c r="N165" s="144" t="s">
        <v>39</v>
      </c>
      <c r="O165" s="145">
        <v>4.4999999999999998E-2</v>
      </c>
      <c r="P165" s="145">
        <f>O165*H165</f>
        <v>3.33</v>
      </c>
      <c r="Q165" s="145">
        <v>4.8999999999999998E-4</v>
      </c>
      <c r="R165" s="145">
        <f>Q165*H165</f>
        <v>3.6260000000000001E-2</v>
      </c>
      <c r="S165" s="145">
        <v>0</v>
      </c>
      <c r="T165" s="146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47" t="s">
        <v>147</v>
      </c>
      <c r="AT165" s="147" t="s">
        <v>142</v>
      </c>
      <c r="AU165" s="147" t="s">
        <v>78</v>
      </c>
      <c r="AY165" s="19" t="s">
        <v>140</v>
      </c>
      <c r="BE165" s="148">
        <f>IF(N165="základní",J165,0)</f>
        <v>0</v>
      </c>
      <c r="BF165" s="148">
        <f>IF(N165="snížená",J165,0)</f>
        <v>0</v>
      </c>
      <c r="BG165" s="148">
        <f>IF(N165="zákl. přenesená",J165,0)</f>
        <v>0</v>
      </c>
      <c r="BH165" s="148">
        <f>IF(N165="sníž. přenesená",J165,0)</f>
        <v>0</v>
      </c>
      <c r="BI165" s="148">
        <f>IF(N165="nulová",J165,0)</f>
        <v>0</v>
      </c>
      <c r="BJ165" s="19" t="s">
        <v>76</v>
      </c>
      <c r="BK165" s="148">
        <f>ROUND(I165*H165,2)</f>
        <v>0</v>
      </c>
      <c r="BL165" s="19" t="s">
        <v>147</v>
      </c>
      <c r="BM165" s="147" t="s">
        <v>237</v>
      </c>
    </row>
    <row r="166" spans="1:65" s="2" customFormat="1" ht="24">
      <c r="A166" s="31"/>
      <c r="B166" s="136"/>
      <c r="C166" s="137" t="s">
        <v>238</v>
      </c>
      <c r="D166" s="137" t="s">
        <v>142</v>
      </c>
      <c r="E166" s="138" t="s">
        <v>239</v>
      </c>
      <c r="F166" s="139" t="s">
        <v>240</v>
      </c>
      <c r="G166" s="140" t="s">
        <v>219</v>
      </c>
      <c r="H166" s="141">
        <v>26</v>
      </c>
      <c r="I166" s="142"/>
      <c r="J166" s="142">
        <f>ROUND(I166*H166,2)</f>
        <v>0</v>
      </c>
      <c r="K166" s="139" t="s">
        <v>146</v>
      </c>
      <c r="L166" s="32"/>
      <c r="M166" s="143" t="s">
        <v>3</v>
      </c>
      <c r="N166" s="144" t="s">
        <v>39</v>
      </c>
      <c r="O166" s="145">
        <v>5.8000000000000003E-2</v>
      </c>
      <c r="P166" s="145">
        <f>O166*H166</f>
        <v>1.508</v>
      </c>
      <c r="Q166" s="145">
        <v>1E-4</v>
      </c>
      <c r="R166" s="145">
        <f>Q166*H166</f>
        <v>2.6000000000000003E-3</v>
      </c>
      <c r="S166" s="145">
        <v>0</v>
      </c>
      <c r="T166" s="146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47" t="s">
        <v>147</v>
      </c>
      <c r="AT166" s="147" t="s">
        <v>142</v>
      </c>
      <c r="AU166" s="147" t="s">
        <v>78</v>
      </c>
      <c r="AY166" s="19" t="s">
        <v>140</v>
      </c>
      <c r="BE166" s="148">
        <f>IF(N166="základní",J166,0)</f>
        <v>0</v>
      </c>
      <c r="BF166" s="148">
        <f>IF(N166="snížená",J166,0)</f>
        <v>0</v>
      </c>
      <c r="BG166" s="148">
        <f>IF(N166="zákl. přenesená",J166,0)</f>
        <v>0</v>
      </c>
      <c r="BH166" s="148">
        <f>IF(N166="sníž. přenesená",J166,0)</f>
        <v>0</v>
      </c>
      <c r="BI166" s="148">
        <f>IF(N166="nulová",J166,0)</f>
        <v>0</v>
      </c>
      <c r="BJ166" s="19" t="s">
        <v>76</v>
      </c>
      <c r="BK166" s="148">
        <f>ROUND(I166*H166,2)</f>
        <v>0</v>
      </c>
      <c r="BL166" s="19" t="s">
        <v>147</v>
      </c>
      <c r="BM166" s="147" t="s">
        <v>241</v>
      </c>
    </row>
    <row r="167" spans="1:65" s="13" customFormat="1">
      <c r="B167" s="149"/>
      <c r="D167" s="150" t="s">
        <v>149</v>
      </c>
      <c r="E167" s="151" t="s">
        <v>3</v>
      </c>
      <c r="F167" s="152" t="s">
        <v>242</v>
      </c>
      <c r="H167" s="151" t="s">
        <v>3</v>
      </c>
      <c r="L167" s="149"/>
      <c r="M167" s="153"/>
      <c r="N167" s="154"/>
      <c r="O167" s="154"/>
      <c r="P167" s="154"/>
      <c r="Q167" s="154"/>
      <c r="R167" s="154"/>
      <c r="S167" s="154"/>
      <c r="T167" s="155"/>
      <c r="AT167" s="151" t="s">
        <v>149</v>
      </c>
      <c r="AU167" s="151" t="s">
        <v>78</v>
      </c>
      <c r="AV167" s="13" t="s">
        <v>76</v>
      </c>
      <c r="AW167" s="13" t="s">
        <v>29</v>
      </c>
      <c r="AX167" s="13" t="s">
        <v>68</v>
      </c>
      <c r="AY167" s="151" t="s">
        <v>140</v>
      </c>
    </row>
    <row r="168" spans="1:65" s="14" customFormat="1">
      <c r="B168" s="156"/>
      <c r="D168" s="150" t="s">
        <v>149</v>
      </c>
      <c r="E168" s="157" t="s">
        <v>3</v>
      </c>
      <c r="F168" s="158" t="s">
        <v>243</v>
      </c>
      <c r="H168" s="159">
        <v>26</v>
      </c>
      <c r="L168" s="156"/>
      <c r="M168" s="160"/>
      <c r="N168" s="161"/>
      <c r="O168" s="161"/>
      <c r="P168" s="161"/>
      <c r="Q168" s="161"/>
      <c r="R168" s="161"/>
      <c r="S168" s="161"/>
      <c r="T168" s="162"/>
      <c r="AT168" s="157" t="s">
        <v>149</v>
      </c>
      <c r="AU168" s="157" t="s">
        <v>78</v>
      </c>
      <c r="AV168" s="14" t="s">
        <v>78</v>
      </c>
      <c r="AW168" s="14" t="s">
        <v>29</v>
      </c>
      <c r="AX168" s="14" t="s">
        <v>76</v>
      </c>
      <c r="AY168" s="157" t="s">
        <v>140</v>
      </c>
    </row>
    <row r="169" spans="1:65" s="2" customFormat="1" ht="16.5" customHeight="1">
      <c r="A169" s="31"/>
      <c r="B169" s="136"/>
      <c r="C169" s="170" t="s">
        <v>244</v>
      </c>
      <c r="D169" s="170" t="s">
        <v>223</v>
      </c>
      <c r="E169" s="171" t="s">
        <v>245</v>
      </c>
      <c r="F169" s="172" t="s">
        <v>3569</v>
      </c>
      <c r="G169" s="173" t="s">
        <v>219</v>
      </c>
      <c r="H169" s="174">
        <v>30.797000000000001</v>
      </c>
      <c r="I169" s="175"/>
      <c r="J169" s="175">
        <f>ROUND(I169*H169,2)</f>
        <v>0</v>
      </c>
      <c r="K169" s="172" t="s">
        <v>3</v>
      </c>
      <c r="L169" s="176"/>
      <c r="M169" s="177" t="s">
        <v>3</v>
      </c>
      <c r="N169" s="178" t="s">
        <v>39</v>
      </c>
      <c r="O169" s="145">
        <v>0</v>
      </c>
      <c r="P169" s="145">
        <f>O169*H169</f>
        <v>0</v>
      </c>
      <c r="Q169" s="145">
        <v>2.9999999999999997E-4</v>
      </c>
      <c r="R169" s="145">
        <f>Q169*H169</f>
        <v>9.2391000000000001E-3</v>
      </c>
      <c r="S169" s="145">
        <v>0</v>
      </c>
      <c r="T169" s="146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47" t="s">
        <v>186</v>
      </c>
      <c r="AT169" s="147" t="s">
        <v>223</v>
      </c>
      <c r="AU169" s="147" t="s">
        <v>78</v>
      </c>
      <c r="AY169" s="19" t="s">
        <v>140</v>
      </c>
      <c r="BE169" s="148">
        <f>IF(N169="základní",J169,0)</f>
        <v>0</v>
      </c>
      <c r="BF169" s="148">
        <f>IF(N169="snížená",J169,0)</f>
        <v>0</v>
      </c>
      <c r="BG169" s="148">
        <f>IF(N169="zákl. přenesená",J169,0)</f>
        <v>0</v>
      </c>
      <c r="BH169" s="148">
        <f>IF(N169="sníž. přenesená",J169,0)</f>
        <v>0</v>
      </c>
      <c r="BI169" s="148">
        <f>IF(N169="nulová",J169,0)</f>
        <v>0</v>
      </c>
      <c r="BJ169" s="19" t="s">
        <v>76</v>
      </c>
      <c r="BK169" s="148">
        <f>ROUND(I169*H169,2)</f>
        <v>0</v>
      </c>
      <c r="BL169" s="19" t="s">
        <v>147</v>
      </c>
      <c r="BM169" s="147" t="s">
        <v>246</v>
      </c>
    </row>
    <row r="170" spans="1:65" s="14" customFormat="1">
      <c r="B170" s="156"/>
      <c r="D170" s="150" t="s">
        <v>149</v>
      </c>
      <c r="F170" s="158" t="s">
        <v>247</v>
      </c>
      <c r="H170" s="159">
        <v>30.797000000000001</v>
      </c>
      <c r="L170" s="156"/>
      <c r="M170" s="160"/>
      <c r="N170" s="161"/>
      <c r="O170" s="161"/>
      <c r="P170" s="161"/>
      <c r="Q170" s="161"/>
      <c r="R170" s="161"/>
      <c r="S170" s="161"/>
      <c r="T170" s="162"/>
      <c r="AT170" s="157" t="s">
        <v>149</v>
      </c>
      <c r="AU170" s="157" t="s">
        <v>78</v>
      </c>
      <c r="AV170" s="14" t="s">
        <v>78</v>
      </c>
      <c r="AW170" s="14" t="s">
        <v>4</v>
      </c>
      <c r="AX170" s="14" t="s">
        <v>76</v>
      </c>
      <c r="AY170" s="157" t="s">
        <v>140</v>
      </c>
    </row>
    <row r="171" spans="1:65" s="2" customFormat="1" ht="24">
      <c r="A171" s="31"/>
      <c r="B171" s="136"/>
      <c r="C171" s="137" t="s">
        <v>248</v>
      </c>
      <c r="D171" s="137" t="s">
        <v>142</v>
      </c>
      <c r="E171" s="138" t="s">
        <v>239</v>
      </c>
      <c r="F171" s="139" t="s">
        <v>240</v>
      </c>
      <c r="G171" s="140" t="s">
        <v>219</v>
      </c>
      <c r="H171" s="141">
        <v>26</v>
      </c>
      <c r="I171" s="142"/>
      <c r="J171" s="142">
        <f>ROUND(I171*H171,2)</f>
        <v>0</v>
      </c>
      <c r="K171" s="139" t="s">
        <v>146</v>
      </c>
      <c r="L171" s="32"/>
      <c r="M171" s="143" t="s">
        <v>3</v>
      </c>
      <c r="N171" s="144" t="s">
        <v>39</v>
      </c>
      <c r="O171" s="145">
        <v>5.8000000000000003E-2</v>
      </c>
      <c r="P171" s="145">
        <f>O171*H171</f>
        <v>1.508</v>
      </c>
      <c r="Q171" s="145">
        <v>1E-4</v>
      </c>
      <c r="R171" s="145">
        <f>Q171*H171</f>
        <v>2.6000000000000003E-3</v>
      </c>
      <c r="S171" s="145">
        <v>0</v>
      </c>
      <c r="T171" s="146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47" t="s">
        <v>147</v>
      </c>
      <c r="AT171" s="147" t="s">
        <v>142</v>
      </c>
      <c r="AU171" s="147" t="s">
        <v>78</v>
      </c>
      <c r="AY171" s="19" t="s">
        <v>140</v>
      </c>
      <c r="BE171" s="148">
        <f>IF(N171="základní",J171,0)</f>
        <v>0</v>
      </c>
      <c r="BF171" s="148">
        <f>IF(N171="snížená",J171,0)</f>
        <v>0</v>
      </c>
      <c r="BG171" s="148">
        <f>IF(N171="zákl. přenesená",J171,0)</f>
        <v>0</v>
      </c>
      <c r="BH171" s="148">
        <f>IF(N171="sníž. přenesená",J171,0)</f>
        <v>0</v>
      </c>
      <c r="BI171" s="148">
        <f>IF(N171="nulová",J171,0)</f>
        <v>0</v>
      </c>
      <c r="BJ171" s="19" t="s">
        <v>76</v>
      </c>
      <c r="BK171" s="148">
        <f>ROUND(I171*H171,2)</f>
        <v>0</v>
      </c>
      <c r="BL171" s="19" t="s">
        <v>147</v>
      </c>
      <c r="BM171" s="147" t="s">
        <v>249</v>
      </c>
    </row>
    <row r="172" spans="1:65" s="13" customFormat="1">
      <c r="B172" s="149"/>
      <c r="D172" s="150" t="s">
        <v>149</v>
      </c>
      <c r="E172" s="151" t="s">
        <v>3</v>
      </c>
      <c r="F172" s="152" t="s">
        <v>242</v>
      </c>
      <c r="H172" s="151" t="s">
        <v>3</v>
      </c>
      <c r="L172" s="149"/>
      <c r="M172" s="153"/>
      <c r="N172" s="154"/>
      <c r="O172" s="154"/>
      <c r="P172" s="154"/>
      <c r="Q172" s="154"/>
      <c r="R172" s="154"/>
      <c r="S172" s="154"/>
      <c r="T172" s="155"/>
      <c r="AT172" s="151" t="s">
        <v>149</v>
      </c>
      <c r="AU172" s="151" t="s">
        <v>78</v>
      </c>
      <c r="AV172" s="13" t="s">
        <v>76</v>
      </c>
      <c r="AW172" s="13" t="s">
        <v>29</v>
      </c>
      <c r="AX172" s="13" t="s">
        <v>68</v>
      </c>
      <c r="AY172" s="151" t="s">
        <v>140</v>
      </c>
    </row>
    <row r="173" spans="1:65" s="14" customFormat="1">
      <c r="B173" s="156"/>
      <c r="D173" s="150" t="s">
        <v>149</v>
      </c>
      <c r="E173" s="157" t="s">
        <v>3</v>
      </c>
      <c r="F173" s="158" t="s">
        <v>243</v>
      </c>
      <c r="H173" s="159">
        <v>26</v>
      </c>
      <c r="L173" s="156"/>
      <c r="M173" s="160"/>
      <c r="N173" s="161"/>
      <c r="O173" s="161"/>
      <c r="P173" s="161"/>
      <c r="Q173" s="161"/>
      <c r="R173" s="161"/>
      <c r="S173" s="161"/>
      <c r="T173" s="162"/>
      <c r="AT173" s="157" t="s">
        <v>149</v>
      </c>
      <c r="AU173" s="157" t="s">
        <v>78</v>
      </c>
      <c r="AV173" s="14" t="s">
        <v>78</v>
      </c>
      <c r="AW173" s="14" t="s">
        <v>29</v>
      </c>
      <c r="AX173" s="14" t="s">
        <v>76</v>
      </c>
      <c r="AY173" s="157" t="s">
        <v>140</v>
      </c>
    </row>
    <row r="174" spans="1:65" s="2" customFormat="1" ht="16.5" customHeight="1">
      <c r="A174" s="31"/>
      <c r="B174" s="136"/>
      <c r="C174" s="170" t="s">
        <v>8</v>
      </c>
      <c r="D174" s="170" t="s">
        <v>223</v>
      </c>
      <c r="E174" s="171" t="s">
        <v>250</v>
      </c>
      <c r="F174" s="172" t="s">
        <v>3570</v>
      </c>
      <c r="G174" s="173" t="s">
        <v>219</v>
      </c>
      <c r="H174" s="174">
        <v>30.797000000000001</v>
      </c>
      <c r="I174" s="175"/>
      <c r="J174" s="175">
        <f>ROUND(I174*H174,2)</f>
        <v>0</v>
      </c>
      <c r="K174" s="172" t="s">
        <v>3</v>
      </c>
      <c r="L174" s="176"/>
      <c r="M174" s="177" t="s">
        <v>3</v>
      </c>
      <c r="N174" s="178" t="s">
        <v>39</v>
      </c>
      <c r="O174" s="145">
        <v>0</v>
      </c>
      <c r="P174" s="145">
        <f>O174*H174</f>
        <v>0</v>
      </c>
      <c r="Q174" s="145">
        <v>5.0000000000000001E-4</v>
      </c>
      <c r="R174" s="145">
        <f>Q174*H174</f>
        <v>1.5398500000000001E-2</v>
      </c>
      <c r="S174" s="145">
        <v>0</v>
      </c>
      <c r="T174" s="146">
        <f>S174*H174</f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47" t="s">
        <v>186</v>
      </c>
      <c r="AT174" s="147" t="s">
        <v>223</v>
      </c>
      <c r="AU174" s="147" t="s">
        <v>78</v>
      </c>
      <c r="AY174" s="19" t="s">
        <v>140</v>
      </c>
      <c r="BE174" s="148">
        <f>IF(N174="základní",J174,0)</f>
        <v>0</v>
      </c>
      <c r="BF174" s="148">
        <f>IF(N174="snížená",J174,0)</f>
        <v>0</v>
      </c>
      <c r="BG174" s="148">
        <f>IF(N174="zákl. přenesená",J174,0)</f>
        <v>0</v>
      </c>
      <c r="BH174" s="148">
        <f>IF(N174="sníž. přenesená",J174,0)</f>
        <v>0</v>
      </c>
      <c r="BI174" s="148">
        <f>IF(N174="nulová",J174,0)</f>
        <v>0</v>
      </c>
      <c r="BJ174" s="19" t="s">
        <v>76</v>
      </c>
      <c r="BK174" s="148">
        <f>ROUND(I174*H174,2)</f>
        <v>0</v>
      </c>
      <c r="BL174" s="19" t="s">
        <v>147</v>
      </c>
      <c r="BM174" s="147" t="s">
        <v>251</v>
      </c>
    </row>
    <row r="175" spans="1:65" s="14" customFormat="1">
      <c r="B175" s="156"/>
      <c r="D175" s="150" t="s">
        <v>149</v>
      </c>
      <c r="F175" s="158" t="s">
        <v>247</v>
      </c>
      <c r="H175" s="159">
        <v>30.797000000000001</v>
      </c>
      <c r="L175" s="156"/>
      <c r="M175" s="160"/>
      <c r="N175" s="161"/>
      <c r="O175" s="161"/>
      <c r="P175" s="161"/>
      <c r="Q175" s="161"/>
      <c r="R175" s="161"/>
      <c r="S175" s="161"/>
      <c r="T175" s="162"/>
      <c r="AT175" s="157" t="s">
        <v>149</v>
      </c>
      <c r="AU175" s="157" t="s">
        <v>78</v>
      </c>
      <c r="AV175" s="14" t="s">
        <v>78</v>
      </c>
      <c r="AW175" s="14" t="s">
        <v>4</v>
      </c>
      <c r="AX175" s="14" t="s">
        <v>76</v>
      </c>
      <c r="AY175" s="157" t="s">
        <v>140</v>
      </c>
    </row>
    <row r="176" spans="1:65" s="2" customFormat="1" ht="21.75" customHeight="1">
      <c r="A176" s="31"/>
      <c r="B176" s="136"/>
      <c r="C176" s="137" t="s">
        <v>252</v>
      </c>
      <c r="D176" s="137" t="s">
        <v>142</v>
      </c>
      <c r="E176" s="138" t="s">
        <v>253</v>
      </c>
      <c r="F176" s="139" t="s">
        <v>254</v>
      </c>
      <c r="G176" s="140" t="s">
        <v>145</v>
      </c>
      <c r="H176" s="141">
        <v>35.167999999999999</v>
      </c>
      <c r="I176" s="142"/>
      <c r="J176" s="142">
        <f>ROUND(I176*H176,2)</f>
        <v>0</v>
      </c>
      <c r="K176" s="139" t="s">
        <v>146</v>
      </c>
      <c r="L176" s="32"/>
      <c r="M176" s="143" t="s">
        <v>3</v>
      </c>
      <c r="N176" s="144" t="s">
        <v>39</v>
      </c>
      <c r="O176" s="145">
        <v>0.629</v>
      </c>
      <c r="P176" s="145">
        <f>O176*H176</f>
        <v>22.120671999999999</v>
      </c>
      <c r="Q176" s="145">
        <v>2.45329</v>
      </c>
      <c r="R176" s="145">
        <f>Q176*H176</f>
        <v>86.277302719999994</v>
      </c>
      <c r="S176" s="145">
        <v>0</v>
      </c>
      <c r="T176" s="146">
        <f>S176*H176</f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47" t="s">
        <v>147</v>
      </c>
      <c r="AT176" s="147" t="s">
        <v>142</v>
      </c>
      <c r="AU176" s="147" t="s">
        <v>78</v>
      </c>
      <c r="AY176" s="19" t="s">
        <v>140</v>
      </c>
      <c r="BE176" s="148">
        <f>IF(N176="základní",J176,0)</f>
        <v>0</v>
      </c>
      <c r="BF176" s="148">
        <f>IF(N176="snížená",J176,0)</f>
        <v>0</v>
      </c>
      <c r="BG176" s="148">
        <f>IF(N176="zákl. přenesená",J176,0)</f>
        <v>0</v>
      </c>
      <c r="BH176" s="148">
        <f>IF(N176="sníž. přenesená",J176,0)</f>
        <v>0</v>
      </c>
      <c r="BI176" s="148">
        <f>IF(N176="nulová",J176,0)</f>
        <v>0</v>
      </c>
      <c r="BJ176" s="19" t="s">
        <v>76</v>
      </c>
      <c r="BK176" s="148">
        <f>ROUND(I176*H176,2)</f>
        <v>0</v>
      </c>
      <c r="BL176" s="19" t="s">
        <v>147</v>
      </c>
      <c r="BM176" s="147" t="s">
        <v>255</v>
      </c>
    </row>
    <row r="177" spans="1:65" s="13" customFormat="1">
      <c r="B177" s="149"/>
      <c r="D177" s="150" t="s">
        <v>149</v>
      </c>
      <c r="E177" s="151" t="s">
        <v>3</v>
      </c>
      <c r="F177" s="152" t="s">
        <v>256</v>
      </c>
      <c r="H177" s="151" t="s">
        <v>3</v>
      </c>
      <c r="L177" s="149"/>
      <c r="M177" s="153"/>
      <c r="N177" s="154"/>
      <c r="O177" s="154"/>
      <c r="P177" s="154"/>
      <c r="Q177" s="154"/>
      <c r="R177" s="154"/>
      <c r="S177" s="154"/>
      <c r="T177" s="155"/>
      <c r="AT177" s="151" t="s">
        <v>149</v>
      </c>
      <c r="AU177" s="151" t="s">
        <v>78</v>
      </c>
      <c r="AV177" s="13" t="s">
        <v>76</v>
      </c>
      <c r="AW177" s="13" t="s">
        <v>29</v>
      </c>
      <c r="AX177" s="13" t="s">
        <v>68</v>
      </c>
      <c r="AY177" s="151" t="s">
        <v>140</v>
      </c>
    </row>
    <row r="178" spans="1:65" s="14" customFormat="1">
      <c r="B178" s="156"/>
      <c r="D178" s="150" t="s">
        <v>149</v>
      </c>
      <c r="E178" s="157" t="s">
        <v>3</v>
      </c>
      <c r="F178" s="158" t="s">
        <v>257</v>
      </c>
      <c r="H178" s="159">
        <v>34.32</v>
      </c>
      <c r="L178" s="156"/>
      <c r="M178" s="160"/>
      <c r="N178" s="161"/>
      <c r="O178" s="161"/>
      <c r="P178" s="161"/>
      <c r="Q178" s="161"/>
      <c r="R178" s="161"/>
      <c r="S178" s="161"/>
      <c r="T178" s="162"/>
      <c r="AT178" s="157" t="s">
        <v>149</v>
      </c>
      <c r="AU178" s="157" t="s">
        <v>78</v>
      </c>
      <c r="AV178" s="14" t="s">
        <v>78</v>
      </c>
      <c r="AW178" s="14" t="s">
        <v>29</v>
      </c>
      <c r="AX178" s="14" t="s">
        <v>68</v>
      </c>
      <c r="AY178" s="157" t="s">
        <v>140</v>
      </c>
    </row>
    <row r="179" spans="1:65" s="13" customFormat="1">
      <c r="B179" s="149"/>
      <c r="D179" s="150" t="s">
        <v>149</v>
      </c>
      <c r="E179" s="151" t="s">
        <v>3</v>
      </c>
      <c r="F179" s="152" t="s">
        <v>258</v>
      </c>
      <c r="H179" s="151" t="s">
        <v>3</v>
      </c>
      <c r="L179" s="149"/>
      <c r="M179" s="153"/>
      <c r="N179" s="154"/>
      <c r="O179" s="154"/>
      <c r="P179" s="154"/>
      <c r="Q179" s="154"/>
      <c r="R179" s="154"/>
      <c r="S179" s="154"/>
      <c r="T179" s="155"/>
      <c r="AT179" s="151" t="s">
        <v>149</v>
      </c>
      <c r="AU179" s="151" t="s">
        <v>78</v>
      </c>
      <c r="AV179" s="13" t="s">
        <v>76</v>
      </c>
      <c r="AW179" s="13" t="s">
        <v>29</v>
      </c>
      <c r="AX179" s="13" t="s">
        <v>68</v>
      </c>
      <c r="AY179" s="151" t="s">
        <v>140</v>
      </c>
    </row>
    <row r="180" spans="1:65" s="14" customFormat="1">
      <c r="B180" s="156"/>
      <c r="D180" s="150" t="s">
        <v>149</v>
      </c>
      <c r="E180" s="157" t="s">
        <v>3</v>
      </c>
      <c r="F180" s="158" t="s">
        <v>259</v>
      </c>
      <c r="H180" s="159">
        <v>0.59199999999999997</v>
      </c>
      <c r="L180" s="156"/>
      <c r="M180" s="160"/>
      <c r="N180" s="161"/>
      <c r="O180" s="161"/>
      <c r="P180" s="161"/>
      <c r="Q180" s="161"/>
      <c r="R180" s="161"/>
      <c r="S180" s="161"/>
      <c r="T180" s="162"/>
      <c r="AT180" s="157" t="s">
        <v>149</v>
      </c>
      <c r="AU180" s="157" t="s">
        <v>78</v>
      </c>
      <c r="AV180" s="14" t="s">
        <v>78</v>
      </c>
      <c r="AW180" s="14" t="s">
        <v>29</v>
      </c>
      <c r="AX180" s="14" t="s">
        <v>68</v>
      </c>
      <c r="AY180" s="157" t="s">
        <v>140</v>
      </c>
    </row>
    <row r="181" spans="1:65" s="14" customFormat="1">
      <c r="B181" s="156"/>
      <c r="D181" s="150" t="s">
        <v>149</v>
      </c>
      <c r="E181" s="157" t="s">
        <v>3</v>
      </c>
      <c r="F181" s="158" t="s">
        <v>260</v>
      </c>
      <c r="H181" s="159">
        <v>0.25600000000000001</v>
      </c>
      <c r="L181" s="156"/>
      <c r="M181" s="160"/>
      <c r="N181" s="161"/>
      <c r="O181" s="161"/>
      <c r="P181" s="161"/>
      <c r="Q181" s="161"/>
      <c r="R181" s="161"/>
      <c r="S181" s="161"/>
      <c r="T181" s="162"/>
      <c r="AT181" s="157" t="s">
        <v>149</v>
      </c>
      <c r="AU181" s="157" t="s">
        <v>78</v>
      </c>
      <c r="AV181" s="14" t="s">
        <v>78</v>
      </c>
      <c r="AW181" s="14" t="s">
        <v>29</v>
      </c>
      <c r="AX181" s="14" t="s">
        <v>68</v>
      </c>
      <c r="AY181" s="157" t="s">
        <v>140</v>
      </c>
    </row>
    <row r="182" spans="1:65" s="15" customFormat="1">
      <c r="B182" s="163"/>
      <c r="D182" s="150" t="s">
        <v>149</v>
      </c>
      <c r="E182" s="164" t="s">
        <v>3</v>
      </c>
      <c r="F182" s="165" t="s">
        <v>153</v>
      </c>
      <c r="H182" s="166">
        <v>35.167999999999999</v>
      </c>
      <c r="L182" s="163"/>
      <c r="M182" s="167"/>
      <c r="N182" s="168"/>
      <c r="O182" s="168"/>
      <c r="P182" s="168"/>
      <c r="Q182" s="168"/>
      <c r="R182" s="168"/>
      <c r="S182" s="168"/>
      <c r="T182" s="169"/>
      <c r="AT182" s="164" t="s">
        <v>149</v>
      </c>
      <c r="AU182" s="164" t="s">
        <v>78</v>
      </c>
      <c r="AV182" s="15" t="s">
        <v>147</v>
      </c>
      <c r="AW182" s="15" t="s">
        <v>29</v>
      </c>
      <c r="AX182" s="15" t="s">
        <v>76</v>
      </c>
      <c r="AY182" s="164" t="s">
        <v>140</v>
      </c>
    </row>
    <row r="183" spans="1:65" s="2" customFormat="1" ht="16.5" customHeight="1">
      <c r="A183" s="31"/>
      <c r="B183" s="136"/>
      <c r="C183" s="137" t="s">
        <v>261</v>
      </c>
      <c r="D183" s="137" t="s">
        <v>142</v>
      </c>
      <c r="E183" s="138" t="s">
        <v>262</v>
      </c>
      <c r="F183" s="139" t="s">
        <v>263</v>
      </c>
      <c r="G183" s="140" t="s">
        <v>193</v>
      </c>
      <c r="H183" s="141">
        <v>1.4059999999999999</v>
      </c>
      <c r="I183" s="142"/>
      <c r="J183" s="142">
        <f>ROUND(I183*H183,2)</f>
        <v>0</v>
      </c>
      <c r="K183" s="139" t="s">
        <v>146</v>
      </c>
      <c r="L183" s="32"/>
      <c r="M183" s="143" t="s">
        <v>3</v>
      </c>
      <c r="N183" s="144" t="s">
        <v>39</v>
      </c>
      <c r="O183" s="145">
        <v>23.968</v>
      </c>
      <c r="P183" s="145">
        <f>O183*H183</f>
        <v>33.699007999999999</v>
      </c>
      <c r="Q183" s="145">
        <v>1.0606199999999999</v>
      </c>
      <c r="R183" s="145">
        <f>Q183*H183</f>
        <v>1.4912317199999998</v>
      </c>
      <c r="S183" s="145">
        <v>0</v>
      </c>
      <c r="T183" s="146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47" t="s">
        <v>147</v>
      </c>
      <c r="AT183" s="147" t="s">
        <v>142</v>
      </c>
      <c r="AU183" s="147" t="s">
        <v>78</v>
      </c>
      <c r="AY183" s="19" t="s">
        <v>140</v>
      </c>
      <c r="BE183" s="148">
        <f>IF(N183="základní",J183,0)</f>
        <v>0</v>
      </c>
      <c r="BF183" s="148">
        <f>IF(N183="snížená",J183,0)</f>
        <v>0</v>
      </c>
      <c r="BG183" s="148">
        <f>IF(N183="zákl. přenesená",J183,0)</f>
        <v>0</v>
      </c>
      <c r="BH183" s="148">
        <f>IF(N183="sníž. přenesená",J183,0)</f>
        <v>0</v>
      </c>
      <c r="BI183" s="148">
        <f>IF(N183="nulová",J183,0)</f>
        <v>0</v>
      </c>
      <c r="BJ183" s="19" t="s">
        <v>76</v>
      </c>
      <c r="BK183" s="148">
        <f>ROUND(I183*H183,2)</f>
        <v>0</v>
      </c>
      <c r="BL183" s="19" t="s">
        <v>147</v>
      </c>
      <c r="BM183" s="147" t="s">
        <v>264</v>
      </c>
    </row>
    <row r="184" spans="1:65" s="2" customFormat="1" ht="16.5" customHeight="1">
      <c r="A184" s="31"/>
      <c r="B184" s="136"/>
      <c r="C184" s="137" t="s">
        <v>265</v>
      </c>
      <c r="D184" s="137" t="s">
        <v>142</v>
      </c>
      <c r="E184" s="138" t="s">
        <v>266</v>
      </c>
      <c r="F184" s="139" t="s">
        <v>267</v>
      </c>
      <c r="G184" s="140" t="s">
        <v>145</v>
      </c>
      <c r="H184" s="141">
        <v>9.9550000000000001</v>
      </c>
      <c r="I184" s="142"/>
      <c r="J184" s="142">
        <f>ROUND(I184*H184,2)</f>
        <v>0</v>
      </c>
      <c r="K184" s="139" t="s">
        <v>146</v>
      </c>
      <c r="L184" s="32"/>
      <c r="M184" s="143" t="s">
        <v>3</v>
      </c>
      <c r="N184" s="144" t="s">
        <v>39</v>
      </c>
      <c r="O184" s="145">
        <v>0.58399999999999996</v>
      </c>
      <c r="P184" s="145">
        <f>O184*H184</f>
        <v>5.81372</v>
      </c>
      <c r="Q184" s="145">
        <v>2.45329</v>
      </c>
      <c r="R184" s="145">
        <f>Q184*H184</f>
        <v>24.422501950000001</v>
      </c>
      <c r="S184" s="145">
        <v>0</v>
      </c>
      <c r="T184" s="146">
        <f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47" t="s">
        <v>147</v>
      </c>
      <c r="AT184" s="147" t="s">
        <v>142</v>
      </c>
      <c r="AU184" s="147" t="s">
        <v>78</v>
      </c>
      <c r="AY184" s="19" t="s">
        <v>140</v>
      </c>
      <c r="BE184" s="148">
        <f>IF(N184="základní",J184,0)</f>
        <v>0</v>
      </c>
      <c r="BF184" s="148">
        <f>IF(N184="snížená",J184,0)</f>
        <v>0</v>
      </c>
      <c r="BG184" s="148">
        <f>IF(N184="zákl. přenesená",J184,0)</f>
        <v>0</v>
      </c>
      <c r="BH184" s="148">
        <f>IF(N184="sníž. přenesená",J184,0)</f>
        <v>0</v>
      </c>
      <c r="BI184" s="148">
        <f>IF(N184="nulová",J184,0)</f>
        <v>0</v>
      </c>
      <c r="BJ184" s="19" t="s">
        <v>76</v>
      </c>
      <c r="BK184" s="148">
        <f>ROUND(I184*H184,2)</f>
        <v>0</v>
      </c>
      <c r="BL184" s="19" t="s">
        <v>147</v>
      </c>
      <c r="BM184" s="147" t="s">
        <v>268</v>
      </c>
    </row>
    <row r="185" spans="1:65" s="13" customFormat="1">
      <c r="B185" s="149"/>
      <c r="D185" s="150" t="s">
        <v>149</v>
      </c>
      <c r="E185" s="151" t="s">
        <v>3</v>
      </c>
      <c r="F185" s="152" t="s">
        <v>269</v>
      </c>
      <c r="H185" s="151" t="s">
        <v>3</v>
      </c>
      <c r="L185" s="149"/>
      <c r="M185" s="153"/>
      <c r="N185" s="154"/>
      <c r="O185" s="154"/>
      <c r="P185" s="154"/>
      <c r="Q185" s="154"/>
      <c r="R185" s="154"/>
      <c r="S185" s="154"/>
      <c r="T185" s="155"/>
      <c r="AT185" s="151" t="s">
        <v>149</v>
      </c>
      <c r="AU185" s="151" t="s">
        <v>78</v>
      </c>
      <c r="AV185" s="13" t="s">
        <v>76</v>
      </c>
      <c r="AW185" s="13" t="s">
        <v>29</v>
      </c>
      <c r="AX185" s="13" t="s">
        <v>68</v>
      </c>
      <c r="AY185" s="151" t="s">
        <v>140</v>
      </c>
    </row>
    <row r="186" spans="1:65" s="13" customFormat="1">
      <c r="B186" s="149"/>
      <c r="D186" s="150" t="s">
        <v>149</v>
      </c>
      <c r="E186" s="151" t="s">
        <v>3</v>
      </c>
      <c r="F186" s="152" t="s">
        <v>270</v>
      </c>
      <c r="H186" s="151" t="s">
        <v>3</v>
      </c>
      <c r="L186" s="149"/>
      <c r="M186" s="153"/>
      <c r="N186" s="154"/>
      <c r="O186" s="154"/>
      <c r="P186" s="154"/>
      <c r="Q186" s="154"/>
      <c r="R186" s="154"/>
      <c r="S186" s="154"/>
      <c r="T186" s="155"/>
      <c r="AT186" s="151" t="s">
        <v>149</v>
      </c>
      <c r="AU186" s="151" t="s">
        <v>78</v>
      </c>
      <c r="AV186" s="13" t="s">
        <v>76</v>
      </c>
      <c r="AW186" s="13" t="s">
        <v>29</v>
      </c>
      <c r="AX186" s="13" t="s">
        <v>68</v>
      </c>
      <c r="AY186" s="151" t="s">
        <v>140</v>
      </c>
    </row>
    <row r="187" spans="1:65" s="14" customFormat="1">
      <c r="B187" s="156"/>
      <c r="D187" s="150" t="s">
        <v>149</v>
      </c>
      <c r="E187" s="157" t="s">
        <v>3</v>
      </c>
      <c r="F187" s="158" t="s">
        <v>271</v>
      </c>
      <c r="H187" s="159">
        <v>9.9550000000000001</v>
      </c>
      <c r="L187" s="156"/>
      <c r="M187" s="160"/>
      <c r="N187" s="161"/>
      <c r="O187" s="161"/>
      <c r="P187" s="161"/>
      <c r="Q187" s="161"/>
      <c r="R187" s="161"/>
      <c r="S187" s="161"/>
      <c r="T187" s="162"/>
      <c r="AT187" s="157" t="s">
        <v>149</v>
      </c>
      <c r="AU187" s="157" t="s">
        <v>78</v>
      </c>
      <c r="AV187" s="14" t="s">
        <v>78</v>
      </c>
      <c r="AW187" s="14" t="s">
        <v>29</v>
      </c>
      <c r="AX187" s="14" t="s">
        <v>76</v>
      </c>
      <c r="AY187" s="157" t="s">
        <v>140</v>
      </c>
    </row>
    <row r="188" spans="1:65" s="2" customFormat="1" ht="16.5" customHeight="1">
      <c r="A188" s="31"/>
      <c r="B188" s="136"/>
      <c r="C188" s="137" t="s">
        <v>272</v>
      </c>
      <c r="D188" s="137" t="s">
        <v>142</v>
      </c>
      <c r="E188" s="138" t="s">
        <v>273</v>
      </c>
      <c r="F188" s="139" t="s">
        <v>274</v>
      </c>
      <c r="G188" s="140" t="s">
        <v>145</v>
      </c>
      <c r="H188" s="141">
        <v>3.2450000000000001</v>
      </c>
      <c r="I188" s="142"/>
      <c r="J188" s="142">
        <f>ROUND(I188*H188,2)</f>
        <v>0</v>
      </c>
      <c r="K188" s="139" t="s">
        <v>146</v>
      </c>
      <c r="L188" s="32"/>
      <c r="M188" s="143" t="s">
        <v>3</v>
      </c>
      <c r="N188" s="144" t="s">
        <v>39</v>
      </c>
      <c r="O188" s="145">
        <v>0.58399999999999996</v>
      </c>
      <c r="P188" s="145">
        <f>O188*H188</f>
        <v>1.8950799999999999</v>
      </c>
      <c r="Q188" s="145">
        <v>2.45329</v>
      </c>
      <c r="R188" s="145">
        <f>Q188*H188</f>
        <v>7.9609260500000003</v>
      </c>
      <c r="S188" s="145">
        <v>0</v>
      </c>
      <c r="T188" s="146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47" t="s">
        <v>147</v>
      </c>
      <c r="AT188" s="147" t="s">
        <v>142</v>
      </c>
      <c r="AU188" s="147" t="s">
        <v>78</v>
      </c>
      <c r="AY188" s="19" t="s">
        <v>140</v>
      </c>
      <c r="BE188" s="148">
        <f>IF(N188="základní",J188,0)</f>
        <v>0</v>
      </c>
      <c r="BF188" s="148">
        <f>IF(N188="snížená",J188,0)</f>
        <v>0</v>
      </c>
      <c r="BG188" s="148">
        <f>IF(N188="zákl. přenesená",J188,0)</f>
        <v>0</v>
      </c>
      <c r="BH188" s="148">
        <f>IF(N188="sníž. přenesená",J188,0)</f>
        <v>0</v>
      </c>
      <c r="BI188" s="148">
        <f>IF(N188="nulová",J188,0)</f>
        <v>0</v>
      </c>
      <c r="BJ188" s="19" t="s">
        <v>76</v>
      </c>
      <c r="BK188" s="148">
        <f>ROUND(I188*H188,2)</f>
        <v>0</v>
      </c>
      <c r="BL188" s="19" t="s">
        <v>147</v>
      </c>
      <c r="BM188" s="147" t="s">
        <v>275</v>
      </c>
    </row>
    <row r="189" spans="1:65" s="13" customFormat="1">
      <c r="B189" s="149"/>
      <c r="D189" s="150" t="s">
        <v>149</v>
      </c>
      <c r="E189" s="151" t="s">
        <v>3</v>
      </c>
      <c r="F189" s="152" t="s">
        <v>276</v>
      </c>
      <c r="H189" s="151" t="s">
        <v>3</v>
      </c>
      <c r="L189" s="149"/>
      <c r="M189" s="153"/>
      <c r="N189" s="154"/>
      <c r="O189" s="154"/>
      <c r="P189" s="154"/>
      <c r="Q189" s="154"/>
      <c r="R189" s="154"/>
      <c r="S189" s="154"/>
      <c r="T189" s="155"/>
      <c r="AT189" s="151" t="s">
        <v>149</v>
      </c>
      <c r="AU189" s="151" t="s">
        <v>78</v>
      </c>
      <c r="AV189" s="13" t="s">
        <v>76</v>
      </c>
      <c r="AW189" s="13" t="s">
        <v>29</v>
      </c>
      <c r="AX189" s="13" t="s">
        <v>68</v>
      </c>
      <c r="AY189" s="151" t="s">
        <v>140</v>
      </c>
    </row>
    <row r="190" spans="1:65" s="13" customFormat="1">
      <c r="B190" s="149"/>
      <c r="D190" s="150" t="s">
        <v>149</v>
      </c>
      <c r="E190" s="151" t="s">
        <v>3</v>
      </c>
      <c r="F190" s="152" t="s">
        <v>277</v>
      </c>
      <c r="H190" s="151" t="s">
        <v>3</v>
      </c>
      <c r="L190" s="149"/>
      <c r="M190" s="153"/>
      <c r="N190" s="154"/>
      <c r="O190" s="154"/>
      <c r="P190" s="154"/>
      <c r="Q190" s="154"/>
      <c r="R190" s="154"/>
      <c r="S190" s="154"/>
      <c r="T190" s="155"/>
      <c r="AT190" s="151" t="s">
        <v>149</v>
      </c>
      <c r="AU190" s="151" t="s">
        <v>78</v>
      </c>
      <c r="AV190" s="13" t="s">
        <v>76</v>
      </c>
      <c r="AW190" s="13" t="s">
        <v>29</v>
      </c>
      <c r="AX190" s="13" t="s">
        <v>68</v>
      </c>
      <c r="AY190" s="151" t="s">
        <v>140</v>
      </c>
    </row>
    <row r="191" spans="1:65" s="14" customFormat="1">
      <c r="B191" s="156"/>
      <c r="D191" s="150" t="s">
        <v>149</v>
      </c>
      <c r="E191" s="157" t="s">
        <v>3</v>
      </c>
      <c r="F191" s="158" t="s">
        <v>278</v>
      </c>
      <c r="H191" s="159">
        <v>3.2450000000000001</v>
      </c>
      <c r="L191" s="156"/>
      <c r="M191" s="160"/>
      <c r="N191" s="161"/>
      <c r="O191" s="161"/>
      <c r="P191" s="161"/>
      <c r="Q191" s="161"/>
      <c r="R191" s="161"/>
      <c r="S191" s="161"/>
      <c r="T191" s="162"/>
      <c r="AT191" s="157" t="s">
        <v>149</v>
      </c>
      <c r="AU191" s="157" t="s">
        <v>78</v>
      </c>
      <c r="AV191" s="14" t="s">
        <v>78</v>
      </c>
      <c r="AW191" s="14" t="s">
        <v>29</v>
      </c>
      <c r="AX191" s="14" t="s">
        <v>76</v>
      </c>
      <c r="AY191" s="157" t="s">
        <v>140</v>
      </c>
    </row>
    <row r="192" spans="1:65" s="2" customFormat="1" ht="16.5" customHeight="1">
      <c r="A192" s="31"/>
      <c r="B192" s="136"/>
      <c r="C192" s="137" t="s">
        <v>243</v>
      </c>
      <c r="D192" s="137" t="s">
        <v>142</v>
      </c>
      <c r="E192" s="138" t="s">
        <v>279</v>
      </c>
      <c r="F192" s="139" t="s">
        <v>280</v>
      </c>
      <c r="G192" s="140" t="s">
        <v>219</v>
      </c>
      <c r="H192" s="141">
        <v>32.305999999999997</v>
      </c>
      <c r="I192" s="142"/>
      <c r="J192" s="142">
        <f>ROUND(I192*H192,2)</f>
        <v>0</v>
      </c>
      <c r="K192" s="139" t="s">
        <v>146</v>
      </c>
      <c r="L192" s="32"/>
      <c r="M192" s="143" t="s">
        <v>3</v>
      </c>
      <c r="N192" s="144" t="s">
        <v>39</v>
      </c>
      <c r="O192" s="145">
        <v>0.247</v>
      </c>
      <c r="P192" s="145">
        <f>O192*H192</f>
        <v>7.9795819999999988</v>
      </c>
      <c r="Q192" s="145">
        <v>2.6900000000000001E-3</v>
      </c>
      <c r="R192" s="145">
        <f>Q192*H192</f>
        <v>8.690313999999999E-2</v>
      </c>
      <c r="S192" s="145">
        <v>0</v>
      </c>
      <c r="T192" s="146">
        <f>S192*H192</f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47" t="s">
        <v>147</v>
      </c>
      <c r="AT192" s="147" t="s">
        <v>142</v>
      </c>
      <c r="AU192" s="147" t="s">
        <v>78</v>
      </c>
      <c r="AY192" s="19" t="s">
        <v>140</v>
      </c>
      <c r="BE192" s="148">
        <f>IF(N192="základní",J192,0)</f>
        <v>0</v>
      </c>
      <c r="BF192" s="148">
        <f>IF(N192="snížená",J192,0)</f>
        <v>0</v>
      </c>
      <c r="BG192" s="148">
        <f>IF(N192="zákl. přenesená",J192,0)</f>
        <v>0</v>
      </c>
      <c r="BH192" s="148">
        <f>IF(N192="sníž. přenesená",J192,0)</f>
        <v>0</v>
      </c>
      <c r="BI192" s="148">
        <f>IF(N192="nulová",J192,0)</f>
        <v>0</v>
      </c>
      <c r="BJ192" s="19" t="s">
        <v>76</v>
      </c>
      <c r="BK192" s="148">
        <f>ROUND(I192*H192,2)</f>
        <v>0</v>
      </c>
      <c r="BL192" s="19" t="s">
        <v>147</v>
      </c>
      <c r="BM192" s="147" t="s">
        <v>281</v>
      </c>
    </row>
    <row r="193" spans="1:65" s="13" customFormat="1">
      <c r="B193" s="149"/>
      <c r="D193" s="150" t="s">
        <v>149</v>
      </c>
      <c r="E193" s="151" t="s">
        <v>3</v>
      </c>
      <c r="F193" s="152" t="s">
        <v>277</v>
      </c>
      <c r="H193" s="151" t="s">
        <v>3</v>
      </c>
      <c r="L193" s="149"/>
      <c r="M193" s="153"/>
      <c r="N193" s="154"/>
      <c r="O193" s="154"/>
      <c r="P193" s="154"/>
      <c r="Q193" s="154"/>
      <c r="R193" s="154"/>
      <c r="S193" s="154"/>
      <c r="T193" s="155"/>
      <c r="AT193" s="151" t="s">
        <v>149</v>
      </c>
      <c r="AU193" s="151" t="s">
        <v>78</v>
      </c>
      <c r="AV193" s="13" t="s">
        <v>76</v>
      </c>
      <c r="AW193" s="13" t="s">
        <v>29</v>
      </c>
      <c r="AX193" s="13" t="s">
        <v>68</v>
      </c>
      <c r="AY193" s="151" t="s">
        <v>140</v>
      </c>
    </row>
    <row r="194" spans="1:65" s="14" customFormat="1">
      <c r="B194" s="156"/>
      <c r="D194" s="150" t="s">
        <v>149</v>
      </c>
      <c r="E194" s="157" t="s">
        <v>3</v>
      </c>
      <c r="F194" s="158" t="s">
        <v>282</v>
      </c>
      <c r="H194" s="159">
        <v>9.8010000000000002</v>
      </c>
      <c r="L194" s="156"/>
      <c r="M194" s="160"/>
      <c r="N194" s="161"/>
      <c r="O194" s="161"/>
      <c r="P194" s="161"/>
      <c r="Q194" s="161"/>
      <c r="R194" s="161"/>
      <c r="S194" s="161"/>
      <c r="T194" s="162"/>
      <c r="AT194" s="157" t="s">
        <v>149</v>
      </c>
      <c r="AU194" s="157" t="s">
        <v>78</v>
      </c>
      <c r="AV194" s="14" t="s">
        <v>78</v>
      </c>
      <c r="AW194" s="14" t="s">
        <v>29</v>
      </c>
      <c r="AX194" s="14" t="s">
        <v>68</v>
      </c>
      <c r="AY194" s="157" t="s">
        <v>140</v>
      </c>
    </row>
    <row r="195" spans="1:65" s="13" customFormat="1">
      <c r="B195" s="149"/>
      <c r="D195" s="150" t="s">
        <v>149</v>
      </c>
      <c r="E195" s="151" t="s">
        <v>3</v>
      </c>
      <c r="F195" s="152" t="s">
        <v>270</v>
      </c>
      <c r="H195" s="151" t="s">
        <v>3</v>
      </c>
      <c r="L195" s="149"/>
      <c r="M195" s="153"/>
      <c r="N195" s="154"/>
      <c r="O195" s="154"/>
      <c r="P195" s="154"/>
      <c r="Q195" s="154"/>
      <c r="R195" s="154"/>
      <c r="S195" s="154"/>
      <c r="T195" s="155"/>
      <c r="AT195" s="151" t="s">
        <v>149</v>
      </c>
      <c r="AU195" s="151" t="s">
        <v>78</v>
      </c>
      <c r="AV195" s="13" t="s">
        <v>76</v>
      </c>
      <c r="AW195" s="13" t="s">
        <v>29</v>
      </c>
      <c r="AX195" s="13" t="s">
        <v>68</v>
      </c>
      <c r="AY195" s="151" t="s">
        <v>140</v>
      </c>
    </row>
    <row r="196" spans="1:65" s="14" customFormat="1">
      <c r="B196" s="156"/>
      <c r="D196" s="150" t="s">
        <v>149</v>
      </c>
      <c r="E196" s="157" t="s">
        <v>3</v>
      </c>
      <c r="F196" s="158" t="s">
        <v>283</v>
      </c>
      <c r="H196" s="159">
        <v>7.65</v>
      </c>
      <c r="L196" s="156"/>
      <c r="M196" s="160"/>
      <c r="N196" s="161"/>
      <c r="O196" s="161"/>
      <c r="P196" s="161"/>
      <c r="Q196" s="161"/>
      <c r="R196" s="161"/>
      <c r="S196" s="161"/>
      <c r="T196" s="162"/>
      <c r="AT196" s="157" t="s">
        <v>149</v>
      </c>
      <c r="AU196" s="157" t="s">
        <v>78</v>
      </c>
      <c r="AV196" s="14" t="s">
        <v>78</v>
      </c>
      <c r="AW196" s="14" t="s">
        <v>29</v>
      </c>
      <c r="AX196" s="14" t="s">
        <v>68</v>
      </c>
      <c r="AY196" s="157" t="s">
        <v>140</v>
      </c>
    </row>
    <row r="197" spans="1:65" s="14" customFormat="1">
      <c r="B197" s="156"/>
      <c r="D197" s="150" t="s">
        <v>149</v>
      </c>
      <c r="E197" s="157" t="s">
        <v>3</v>
      </c>
      <c r="F197" s="158" t="s">
        <v>284</v>
      </c>
      <c r="H197" s="159">
        <v>2.2189999999999999</v>
      </c>
      <c r="L197" s="156"/>
      <c r="M197" s="160"/>
      <c r="N197" s="161"/>
      <c r="O197" s="161"/>
      <c r="P197" s="161"/>
      <c r="Q197" s="161"/>
      <c r="R197" s="161"/>
      <c r="S197" s="161"/>
      <c r="T197" s="162"/>
      <c r="AT197" s="157" t="s">
        <v>149</v>
      </c>
      <c r="AU197" s="157" t="s">
        <v>78</v>
      </c>
      <c r="AV197" s="14" t="s">
        <v>78</v>
      </c>
      <c r="AW197" s="14" t="s">
        <v>29</v>
      </c>
      <c r="AX197" s="14" t="s">
        <v>68</v>
      </c>
      <c r="AY197" s="157" t="s">
        <v>140</v>
      </c>
    </row>
    <row r="198" spans="1:65" s="14" customFormat="1">
      <c r="B198" s="156"/>
      <c r="D198" s="150" t="s">
        <v>149</v>
      </c>
      <c r="E198" s="157" t="s">
        <v>3</v>
      </c>
      <c r="F198" s="158" t="s">
        <v>285</v>
      </c>
      <c r="H198" s="159">
        <v>9.2159999999999993</v>
      </c>
      <c r="L198" s="156"/>
      <c r="M198" s="160"/>
      <c r="N198" s="161"/>
      <c r="O198" s="161"/>
      <c r="P198" s="161"/>
      <c r="Q198" s="161"/>
      <c r="R198" s="161"/>
      <c r="S198" s="161"/>
      <c r="T198" s="162"/>
      <c r="AT198" s="157" t="s">
        <v>149</v>
      </c>
      <c r="AU198" s="157" t="s">
        <v>78</v>
      </c>
      <c r="AV198" s="14" t="s">
        <v>78</v>
      </c>
      <c r="AW198" s="14" t="s">
        <v>29</v>
      </c>
      <c r="AX198" s="14" t="s">
        <v>68</v>
      </c>
      <c r="AY198" s="157" t="s">
        <v>140</v>
      </c>
    </row>
    <row r="199" spans="1:65" s="14" customFormat="1">
      <c r="B199" s="156"/>
      <c r="D199" s="150" t="s">
        <v>149</v>
      </c>
      <c r="E199" s="157" t="s">
        <v>3</v>
      </c>
      <c r="F199" s="158" t="s">
        <v>286</v>
      </c>
      <c r="H199" s="159">
        <v>3.42</v>
      </c>
      <c r="L199" s="156"/>
      <c r="M199" s="160"/>
      <c r="N199" s="161"/>
      <c r="O199" s="161"/>
      <c r="P199" s="161"/>
      <c r="Q199" s="161"/>
      <c r="R199" s="161"/>
      <c r="S199" s="161"/>
      <c r="T199" s="162"/>
      <c r="AT199" s="157" t="s">
        <v>149</v>
      </c>
      <c r="AU199" s="157" t="s">
        <v>78</v>
      </c>
      <c r="AV199" s="14" t="s">
        <v>78</v>
      </c>
      <c r="AW199" s="14" t="s">
        <v>29</v>
      </c>
      <c r="AX199" s="14" t="s">
        <v>68</v>
      </c>
      <c r="AY199" s="157" t="s">
        <v>140</v>
      </c>
    </row>
    <row r="200" spans="1:65" s="15" customFormat="1">
      <c r="B200" s="163"/>
      <c r="D200" s="150" t="s">
        <v>149</v>
      </c>
      <c r="E200" s="164" t="s">
        <v>3</v>
      </c>
      <c r="F200" s="165" t="s">
        <v>153</v>
      </c>
      <c r="H200" s="166">
        <v>32.305999999999997</v>
      </c>
      <c r="L200" s="163"/>
      <c r="M200" s="167"/>
      <c r="N200" s="168"/>
      <c r="O200" s="168"/>
      <c r="P200" s="168"/>
      <c r="Q200" s="168"/>
      <c r="R200" s="168"/>
      <c r="S200" s="168"/>
      <c r="T200" s="169"/>
      <c r="AT200" s="164" t="s">
        <v>149</v>
      </c>
      <c r="AU200" s="164" t="s">
        <v>78</v>
      </c>
      <c r="AV200" s="15" t="s">
        <v>147</v>
      </c>
      <c r="AW200" s="15" t="s">
        <v>29</v>
      </c>
      <c r="AX200" s="15" t="s">
        <v>76</v>
      </c>
      <c r="AY200" s="164" t="s">
        <v>140</v>
      </c>
    </row>
    <row r="201" spans="1:65" s="2" customFormat="1" ht="16.5" customHeight="1">
      <c r="A201" s="31"/>
      <c r="B201" s="136"/>
      <c r="C201" s="137" t="s">
        <v>287</v>
      </c>
      <c r="D201" s="137" t="s">
        <v>142</v>
      </c>
      <c r="E201" s="138" t="s">
        <v>288</v>
      </c>
      <c r="F201" s="139" t="s">
        <v>289</v>
      </c>
      <c r="G201" s="140" t="s">
        <v>219</v>
      </c>
      <c r="H201" s="141">
        <v>32.305999999999997</v>
      </c>
      <c r="I201" s="142"/>
      <c r="J201" s="142">
        <f>ROUND(I201*H201,2)</f>
        <v>0</v>
      </c>
      <c r="K201" s="139" t="s">
        <v>146</v>
      </c>
      <c r="L201" s="32"/>
      <c r="M201" s="143" t="s">
        <v>3</v>
      </c>
      <c r="N201" s="144" t="s">
        <v>39</v>
      </c>
      <c r="O201" s="145">
        <v>8.3000000000000004E-2</v>
      </c>
      <c r="P201" s="145">
        <f>O201*H201</f>
        <v>2.6813979999999997</v>
      </c>
      <c r="Q201" s="145">
        <v>0</v>
      </c>
      <c r="R201" s="145">
        <f>Q201*H201</f>
        <v>0</v>
      </c>
      <c r="S201" s="145">
        <v>0</v>
      </c>
      <c r="T201" s="146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47" t="s">
        <v>147</v>
      </c>
      <c r="AT201" s="147" t="s">
        <v>142</v>
      </c>
      <c r="AU201" s="147" t="s">
        <v>78</v>
      </c>
      <c r="AY201" s="19" t="s">
        <v>140</v>
      </c>
      <c r="BE201" s="148">
        <f>IF(N201="základní",J201,0)</f>
        <v>0</v>
      </c>
      <c r="BF201" s="148">
        <f>IF(N201="snížená",J201,0)</f>
        <v>0</v>
      </c>
      <c r="BG201" s="148">
        <f>IF(N201="zákl. přenesená",J201,0)</f>
        <v>0</v>
      </c>
      <c r="BH201" s="148">
        <f>IF(N201="sníž. přenesená",J201,0)</f>
        <v>0</v>
      </c>
      <c r="BI201" s="148">
        <f>IF(N201="nulová",J201,0)</f>
        <v>0</v>
      </c>
      <c r="BJ201" s="19" t="s">
        <v>76</v>
      </c>
      <c r="BK201" s="148">
        <f>ROUND(I201*H201,2)</f>
        <v>0</v>
      </c>
      <c r="BL201" s="19" t="s">
        <v>147</v>
      </c>
      <c r="BM201" s="147" t="s">
        <v>290</v>
      </c>
    </row>
    <row r="202" spans="1:65" s="2" customFormat="1" ht="24">
      <c r="A202" s="31"/>
      <c r="B202" s="136"/>
      <c r="C202" s="137" t="s">
        <v>291</v>
      </c>
      <c r="D202" s="137" t="s">
        <v>142</v>
      </c>
      <c r="E202" s="138" t="s">
        <v>292</v>
      </c>
      <c r="F202" s="139" t="s">
        <v>293</v>
      </c>
      <c r="G202" s="140" t="s">
        <v>219</v>
      </c>
      <c r="H202" s="141">
        <v>29</v>
      </c>
      <c r="I202" s="142"/>
      <c r="J202" s="142">
        <f>ROUND(I202*H202,2)</f>
        <v>0</v>
      </c>
      <c r="K202" s="139" t="s">
        <v>146</v>
      </c>
      <c r="L202" s="32"/>
      <c r="M202" s="143" t="s">
        <v>3</v>
      </c>
      <c r="N202" s="144" t="s">
        <v>39</v>
      </c>
      <c r="O202" s="145">
        <v>0.67</v>
      </c>
      <c r="P202" s="145">
        <f>O202*H202</f>
        <v>19.43</v>
      </c>
      <c r="Q202" s="145">
        <v>0.45195000000000002</v>
      </c>
      <c r="R202" s="145">
        <f>Q202*H202</f>
        <v>13.10655</v>
      </c>
      <c r="S202" s="145">
        <v>0</v>
      </c>
      <c r="T202" s="146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47" t="s">
        <v>147</v>
      </c>
      <c r="AT202" s="147" t="s">
        <v>142</v>
      </c>
      <c r="AU202" s="147" t="s">
        <v>78</v>
      </c>
      <c r="AY202" s="19" t="s">
        <v>140</v>
      </c>
      <c r="BE202" s="148">
        <f>IF(N202="základní",J202,0)</f>
        <v>0</v>
      </c>
      <c r="BF202" s="148">
        <f>IF(N202="snížená",J202,0)</f>
        <v>0</v>
      </c>
      <c r="BG202" s="148">
        <f>IF(N202="zákl. přenesená",J202,0)</f>
        <v>0</v>
      </c>
      <c r="BH202" s="148">
        <f>IF(N202="sníž. přenesená",J202,0)</f>
        <v>0</v>
      </c>
      <c r="BI202" s="148">
        <f>IF(N202="nulová",J202,0)</f>
        <v>0</v>
      </c>
      <c r="BJ202" s="19" t="s">
        <v>76</v>
      </c>
      <c r="BK202" s="148">
        <f>ROUND(I202*H202,2)</f>
        <v>0</v>
      </c>
      <c r="BL202" s="19" t="s">
        <v>147</v>
      </c>
      <c r="BM202" s="147" t="s">
        <v>294</v>
      </c>
    </row>
    <row r="203" spans="1:65" s="13" customFormat="1">
      <c r="B203" s="149"/>
      <c r="D203" s="150" t="s">
        <v>149</v>
      </c>
      <c r="E203" s="151" t="s">
        <v>3</v>
      </c>
      <c r="F203" s="152" t="s">
        <v>295</v>
      </c>
      <c r="H203" s="151" t="s">
        <v>3</v>
      </c>
      <c r="L203" s="149"/>
      <c r="M203" s="153"/>
      <c r="N203" s="154"/>
      <c r="O203" s="154"/>
      <c r="P203" s="154"/>
      <c r="Q203" s="154"/>
      <c r="R203" s="154"/>
      <c r="S203" s="154"/>
      <c r="T203" s="155"/>
      <c r="AT203" s="151" t="s">
        <v>149</v>
      </c>
      <c r="AU203" s="151" t="s">
        <v>78</v>
      </c>
      <c r="AV203" s="13" t="s">
        <v>76</v>
      </c>
      <c r="AW203" s="13" t="s">
        <v>29</v>
      </c>
      <c r="AX203" s="13" t="s">
        <v>68</v>
      </c>
      <c r="AY203" s="151" t="s">
        <v>140</v>
      </c>
    </row>
    <row r="204" spans="1:65" s="14" customFormat="1">
      <c r="B204" s="156"/>
      <c r="D204" s="150" t="s">
        <v>149</v>
      </c>
      <c r="E204" s="157" t="s">
        <v>3</v>
      </c>
      <c r="F204" s="158" t="s">
        <v>296</v>
      </c>
      <c r="H204" s="159">
        <v>29</v>
      </c>
      <c r="L204" s="156"/>
      <c r="M204" s="160"/>
      <c r="N204" s="161"/>
      <c r="O204" s="161"/>
      <c r="P204" s="161"/>
      <c r="Q204" s="161"/>
      <c r="R204" s="161"/>
      <c r="S204" s="161"/>
      <c r="T204" s="162"/>
      <c r="AT204" s="157" t="s">
        <v>149</v>
      </c>
      <c r="AU204" s="157" t="s">
        <v>78</v>
      </c>
      <c r="AV204" s="14" t="s">
        <v>78</v>
      </c>
      <c r="AW204" s="14" t="s">
        <v>29</v>
      </c>
      <c r="AX204" s="14" t="s">
        <v>76</v>
      </c>
      <c r="AY204" s="157" t="s">
        <v>140</v>
      </c>
    </row>
    <row r="205" spans="1:65" s="2" customFormat="1" ht="24">
      <c r="A205" s="31"/>
      <c r="B205" s="136"/>
      <c r="C205" s="137" t="s">
        <v>297</v>
      </c>
      <c r="D205" s="137" t="s">
        <v>142</v>
      </c>
      <c r="E205" s="138" t="s">
        <v>298</v>
      </c>
      <c r="F205" s="139" t="s">
        <v>299</v>
      </c>
      <c r="G205" s="140" t="s">
        <v>145</v>
      </c>
      <c r="H205" s="141">
        <v>4.1040000000000001</v>
      </c>
      <c r="I205" s="142"/>
      <c r="J205" s="142">
        <f>ROUND(I205*H205,2)</f>
        <v>0</v>
      </c>
      <c r="K205" s="139" t="s">
        <v>146</v>
      </c>
      <c r="L205" s="32"/>
      <c r="M205" s="143" t="s">
        <v>3</v>
      </c>
      <c r="N205" s="144" t="s">
        <v>39</v>
      </c>
      <c r="O205" s="145">
        <v>7.8220000000000001</v>
      </c>
      <c r="P205" s="145">
        <f>O205*H205</f>
        <v>32.101488000000003</v>
      </c>
      <c r="Q205" s="145">
        <v>2.45329</v>
      </c>
      <c r="R205" s="145">
        <f>Q205*H205</f>
        <v>10.06830216</v>
      </c>
      <c r="S205" s="145">
        <v>0</v>
      </c>
      <c r="T205" s="146">
        <f>S205*H205</f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47" t="s">
        <v>147</v>
      </c>
      <c r="AT205" s="147" t="s">
        <v>142</v>
      </c>
      <c r="AU205" s="147" t="s">
        <v>78</v>
      </c>
      <c r="AY205" s="19" t="s">
        <v>140</v>
      </c>
      <c r="BE205" s="148">
        <f>IF(N205="základní",J205,0)</f>
        <v>0</v>
      </c>
      <c r="BF205" s="148">
        <f>IF(N205="snížená",J205,0)</f>
        <v>0</v>
      </c>
      <c r="BG205" s="148">
        <f>IF(N205="zákl. přenesená",J205,0)</f>
        <v>0</v>
      </c>
      <c r="BH205" s="148">
        <f>IF(N205="sníž. přenesená",J205,0)</f>
        <v>0</v>
      </c>
      <c r="BI205" s="148">
        <f>IF(N205="nulová",J205,0)</f>
        <v>0</v>
      </c>
      <c r="BJ205" s="19" t="s">
        <v>76</v>
      </c>
      <c r="BK205" s="148">
        <f>ROUND(I205*H205,2)</f>
        <v>0</v>
      </c>
      <c r="BL205" s="19" t="s">
        <v>147</v>
      </c>
      <c r="BM205" s="147" t="s">
        <v>300</v>
      </c>
    </row>
    <row r="206" spans="1:65" s="13" customFormat="1">
      <c r="B206" s="149"/>
      <c r="D206" s="150" t="s">
        <v>149</v>
      </c>
      <c r="E206" s="151" t="s">
        <v>3</v>
      </c>
      <c r="F206" s="152" t="s">
        <v>276</v>
      </c>
      <c r="H206" s="151" t="s">
        <v>3</v>
      </c>
      <c r="L206" s="149"/>
      <c r="M206" s="153"/>
      <c r="N206" s="154"/>
      <c r="O206" s="154"/>
      <c r="P206" s="154"/>
      <c r="Q206" s="154"/>
      <c r="R206" s="154"/>
      <c r="S206" s="154"/>
      <c r="T206" s="155"/>
      <c r="AT206" s="151" t="s">
        <v>149</v>
      </c>
      <c r="AU206" s="151" t="s">
        <v>78</v>
      </c>
      <c r="AV206" s="13" t="s">
        <v>76</v>
      </c>
      <c r="AW206" s="13" t="s">
        <v>29</v>
      </c>
      <c r="AX206" s="13" t="s">
        <v>68</v>
      </c>
      <c r="AY206" s="151" t="s">
        <v>140</v>
      </c>
    </row>
    <row r="207" spans="1:65" s="13" customFormat="1">
      <c r="B207" s="149"/>
      <c r="D207" s="150" t="s">
        <v>149</v>
      </c>
      <c r="E207" s="151" t="s">
        <v>3</v>
      </c>
      <c r="F207" s="152" t="s">
        <v>301</v>
      </c>
      <c r="H207" s="151" t="s">
        <v>3</v>
      </c>
      <c r="L207" s="149"/>
      <c r="M207" s="153"/>
      <c r="N207" s="154"/>
      <c r="O207" s="154"/>
      <c r="P207" s="154"/>
      <c r="Q207" s="154"/>
      <c r="R207" s="154"/>
      <c r="S207" s="154"/>
      <c r="T207" s="155"/>
      <c r="AT207" s="151" t="s">
        <v>149</v>
      </c>
      <c r="AU207" s="151" t="s">
        <v>78</v>
      </c>
      <c r="AV207" s="13" t="s">
        <v>76</v>
      </c>
      <c r="AW207" s="13" t="s">
        <v>29</v>
      </c>
      <c r="AX207" s="13" t="s">
        <v>68</v>
      </c>
      <c r="AY207" s="151" t="s">
        <v>140</v>
      </c>
    </row>
    <row r="208" spans="1:65" s="14" customFormat="1">
      <c r="B208" s="156"/>
      <c r="D208" s="150" t="s">
        <v>149</v>
      </c>
      <c r="E208" s="157" t="s">
        <v>3</v>
      </c>
      <c r="F208" s="158" t="s">
        <v>163</v>
      </c>
      <c r="H208" s="159">
        <v>4.1040000000000001</v>
      </c>
      <c r="L208" s="156"/>
      <c r="M208" s="160"/>
      <c r="N208" s="161"/>
      <c r="O208" s="161"/>
      <c r="P208" s="161"/>
      <c r="Q208" s="161"/>
      <c r="R208" s="161"/>
      <c r="S208" s="161"/>
      <c r="T208" s="162"/>
      <c r="AT208" s="157" t="s">
        <v>149</v>
      </c>
      <c r="AU208" s="157" t="s">
        <v>78</v>
      </c>
      <c r="AV208" s="14" t="s">
        <v>78</v>
      </c>
      <c r="AW208" s="14" t="s">
        <v>29</v>
      </c>
      <c r="AX208" s="14" t="s">
        <v>76</v>
      </c>
      <c r="AY208" s="157" t="s">
        <v>140</v>
      </c>
    </row>
    <row r="209" spans="1:65" s="2" customFormat="1" ht="33" customHeight="1">
      <c r="A209" s="31"/>
      <c r="B209" s="136"/>
      <c r="C209" s="137" t="s">
        <v>302</v>
      </c>
      <c r="D209" s="137" t="s">
        <v>142</v>
      </c>
      <c r="E209" s="138" t="s">
        <v>303</v>
      </c>
      <c r="F209" s="139" t="s">
        <v>304</v>
      </c>
      <c r="G209" s="140" t="s">
        <v>193</v>
      </c>
      <c r="H209" s="141">
        <v>0.377</v>
      </c>
      <c r="I209" s="142"/>
      <c r="J209" s="142">
        <f>ROUND(I209*H209,2)</f>
        <v>0</v>
      </c>
      <c r="K209" s="139" t="s">
        <v>146</v>
      </c>
      <c r="L209" s="32"/>
      <c r="M209" s="143" t="s">
        <v>3</v>
      </c>
      <c r="N209" s="144" t="s">
        <v>39</v>
      </c>
      <c r="O209" s="145">
        <v>22.491</v>
      </c>
      <c r="P209" s="145">
        <f>O209*H209</f>
        <v>8.4791069999999991</v>
      </c>
      <c r="Q209" s="145">
        <v>1.0593999999999999</v>
      </c>
      <c r="R209" s="145">
        <f>Q209*H209</f>
        <v>0.39939379999999997</v>
      </c>
      <c r="S209" s="145">
        <v>0</v>
      </c>
      <c r="T209" s="146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47" t="s">
        <v>147</v>
      </c>
      <c r="AT209" s="147" t="s">
        <v>142</v>
      </c>
      <c r="AU209" s="147" t="s">
        <v>78</v>
      </c>
      <c r="AY209" s="19" t="s">
        <v>140</v>
      </c>
      <c r="BE209" s="148">
        <f>IF(N209="základní",J209,0)</f>
        <v>0</v>
      </c>
      <c r="BF209" s="148">
        <f>IF(N209="snížená",J209,0)</f>
        <v>0</v>
      </c>
      <c r="BG209" s="148">
        <f>IF(N209="zákl. přenesená",J209,0)</f>
        <v>0</v>
      </c>
      <c r="BH209" s="148">
        <f>IF(N209="sníž. přenesená",J209,0)</f>
        <v>0</v>
      </c>
      <c r="BI209" s="148">
        <f>IF(N209="nulová",J209,0)</f>
        <v>0</v>
      </c>
      <c r="BJ209" s="19" t="s">
        <v>76</v>
      </c>
      <c r="BK209" s="148">
        <f>ROUND(I209*H209,2)</f>
        <v>0</v>
      </c>
      <c r="BL209" s="19" t="s">
        <v>147</v>
      </c>
      <c r="BM209" s="147" t="s">
        <v>305</v>
      </c>
    </row>
    <row r="210" spans="1:65" s="14" customFormat="1">
      <c r="B210" s="156"/>
      <c r="D210" s="150" t="s">
        <v>149</v>
      </c>
      <c r="E210" s="157" t="s">
        <v>3</v>
      </c>
      <c r="F210" s="158" t="s">
        <v>306</v>
      </c>
      <c r="H210" s="159">
        <v>0.377</v>
      </c>
      <c r="L210" s="156"/>
      <c r="M210" s="160"/>
      <c r="N210" s="161"/>
      <c r="O210" s="161"/>
      <c r="P210" s="161"/>
      <c r="Q210" s="161"/>
      <c r="R210" s="161"/>
      <c r="S210" s="161"/>
      <c r="T210" s="162"/>
      <c r="AT210" s="157" t="s">
        <v>149</v>
      </c>
      <c r="AU210" s="157" t="s">
        <v>78</v>
      </c>
      <c r="AV210" s="14" t="s">
        <v>78</v>
      </c>
      <c r="AW210" s="14" t="s">
        <v>29</v>
      </c>
      <c r="AX210" s="14" t="s">
        <v>76</v>
      </c>
      <c r="AY210" s="157" t="s">
        <v>140</v>
      </c>
    </row>
    <row r="211" spans="1:65" s="12" customFormat="1" ht="22.9" customHeight="1">
      <c r="B211" s="124"/>
      <c r="D211" s="125" t="s">
        <v>67</v>
      </c>
      <c r="E211" s="134" t="s">
        <v>158</v>
      </c>
      <c r="F211" s="134" t="s">
        <v>307</v>
      </c>
      <c r="J211" s="135">
        <f>BK211</f>
        <v>0</v>
      </c>
      <c r="L211" s="124"/>
      <c r="M211" s="128"/>
      <c r="N211" s="129"/>
      <c r="O211" s="129"/>
      <c r="P211" s="130">
        <f>SUM(P212:P328)</f>
        <v>443.41906299999988</v>
      </c>
      <c r="Q211" s="129"/>
      <c r="R211" s="130">
        <f>SUM(R212:R328)</f>
        <v>93.86374902999998</v>
      </c>
      <c r="S211" s="129"/>
      <c r="T211" s="131">
        <f>SUM(T212:T328)</f>
        <v>0</v>
      </c>
      <c r="AR211" s="125" t="s">
        <v>76</v>
      </c>
      <c r="AT211" s="132" t="s">
        <v>67</v>
      </c>
      <c r="AU211" s="132" t="s">
        <v>76</v>
      </c>
      <c r="AY211" s="125" t="s">
        <v>140</v>
      </c>
      <c r="BK211" s="133">
        <f>SUM(BK212:BK328)</f>
        <v>0</v>
      </c>
    </row>
    <row r="212" spans="1:65" s="2" customFormat="1" ht="24">
      <c r="A212" s="31"/>
      <c r="B212" s="136"/>
      <c r="C212" s="137" t="s">
        <v>308</v>
      </c>
      <c r="D212" s="137" t="s">
        <v>142</v>
      </c>
      <c r="E212" s="138" t="s">
        <v>309</v>
      </c>
      <c r="F212" s="139" t="s">
        <v>310</v>
      </c>
      <c r="G212" s="140" t="s">
        <v>311</v>
      </c>
      <c r="H212" s="141">
        <v>52</v>
      </c>
      <c r="I212" s="142"/>
      <c r="J212" s="142">
        <f>ROUND(I212*H212,2)</f>
        <v>0</v>
      </c>
      <c r="K212" s="139" t="s">
        <v>146</v>
      </c>
      <c r="L212" s="32"/>
      <c r="M212" s="143" t="s">
        <v>3</v>
      </c>
      <c r="N212" s="144" t="s">
        <v>39</v>
      </c>
      <c r="O212" s="145">
        <v>0.23100000000000001</v>
      </c>
      <c r="P212" s="145">
        <f>O212*H212</f>
        <v>12.012</v>
      </c>
      <c r="Q212" s="145">
        <v>4.8430000000000001E-2</v>
      </c>
      <c r="R212" s="145">
        <f>Q212*H212</f>
        <v>2.5183599999999999</v>
      </c>
      <c r="S212" s="145">
        <v>0</v>
      </c>
      <c r="T212" s="146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47" t="s">
        <v>147</v>
      </c>
      <c r="AT212" s="147" t="s">
        <v>142</v>
      </c>
      <c r="AU212" s="147" t="s">
        <v>78</v>
      </c>
      <c r="AY212" s="19" t="s">
        <v>140</v>
      </c>
      <c r="BE212" s="148">
        <f>IF(N212="základní",J212,0)</f>
        <v>0</v>
      </c>
      <c r="BF212" s="148">
        <f>IF(N212="snížená",J212,0)</f>
        <v>0</v>
      </c>
      <c r="BG212" s="148">
        <f>IF(N212="zákl. přenesená",J212,0)</f>
        <v>0</v>
      </c>
      <c r="BH212" s="148">
        <f>IF(N212="sníž. přenesená",J212,0)</f>
        <v>0</v>
      </c>
      <c r="BI212" s="148">
        <f>IF(N212="nulová",J212,0)</f>
        <v>0</v>
      </c>
      <c r="BJ212" s="19" t="s">
        <v>76</v>
      </c>
      <c r="BK212" s="148">
        <f>ROUND(I212*H212,2)</f>
        <v>0</v>
      </c>
      <c r="BL212" s="19" t="s">
        <v>147</v>
      </c>
      <c r="BM212" s="147" t="s">
        <v>312</v>
      </c>
    </row>
    <row r="213" spans="1:65" s="14" customFormat="1">
      <c r="B213" s="156"/>
      <c r="D213" s="150" t="s">
        <v>149</v>
      </c>
      <c r="E213" s="157" t="s">
        <v>3</v>
      </c>
      <c r="F213" s="158" t="s">
        <v>313</v>
      </c>
      <c r="H213" s="159">
        <v>34</v>
      </c>
      <c r="L213" s="156"/>
      <c r="M213" s="160"/>
      <c r="N213" s="161"/>
      <c r="O213" s="161"/>
      <c r="P213" s="161"/>
      <c r="Q213" s="161"/>
      <c r="R213" s="161"/>
      <c r="S213" s="161"/>
      <c r="T213" s="162"/>
      <c r="AT213" s="157" t="s">
        <v>149</v>
      </c>
      <c r="AU213" s="157" t="s">
        <v>78</v>
      </c>
      <c r="AV213" s="14" t="s">
        <v>78</v>
      </c>
      <c r="AW213" s="14" t="s">
        <v>29</v>
      </c>
      <c r="AX213" s="14" t="s">
        <v>68</v>
      </c>
      <c r="AY213" s="157" t="s">
        <v>140</v>
      </c>
    </row>
    <row r="214" spans="1:65" s="14" customFormat="1">
      <c r="B214" s="156"/>
      <c r="D214" s="150" t="s">
        <v>149</v>
      </c>
      <c r="E214" s="157" t="s">
        <v>3</v>
      </c>
      <c r="F214" s="158" t="s">
        <v>314</v>
      </c>
      <c r="H214" s="159">
        <v>18</v>
      </c>
      <c r="L214" s="156"/>
      <c r="M214" s="160"/>
      <c r="N214" s="161"/>
      <c r="O214" s="161"/>
      <c r="P214" s="161"/>
      <c r="Q214" s="161"/>
      <c r="R214" s="161"/>
      <c r="S214" s="161"/>
      <c r="T214" s="162"/>
      <c r="AT214" s="157" t="s">
        <v>149</v>
      </c>
      <c r="AU214" s="157" t="s">
        <v>78</v>
      </c>
      <c r="AV214" s="14" t="s">
        <v>78</v>
      </c>
      <c r="AW214" s="14" t="s">
        <v>29</v>
      </c>
      <c r="AX214" s="14" t="s">
        <v>68</v>
      </c>
      <c r="AY214" s="157" t="s">
        <v>140</v>
      </c>
    </row>
    <row r="215" spans="1:65" s="15" customFormat="1">
      <c r="B215" s="163"/>
      <c r="D215" s="150" t="s">
        <v>149</v>
      </c>
      <c r="E215" s="164" t="s">
        <v>3</v>
      </c>
      <c r="F215" s="165" t="s">
        <v>153</v>
      </c>
      <c r="H215" s="166">
        <v>52</v>
      </c>
      <c r="L215" s="163"/>
      <c r="M215" s="167"/>
      <c r="N215" s="168"/>
      <c r="O215" s="168"/>
      <c r="P215" s="168"/>
      <c r="Q215" s="168"/>
      <c r="R215" s="168"/>
      <c r="S215" s="168"/>
      <c r="T215" s="169"/>
      <c r="AT215" s="164" t="s">
        <v>149</v>
      </c>
      <c r="AU215" s="164" t="s">
        <v>78</v>
      </c>
      <c r="AV215" s="15" t="s">
        <v>147</v>
      </c>
      <c r="AW215" s="15" t="s">
        <v>29</v>
      </c>
      <c r="AX215" s="15" t="s">
        <v>76</v>
      </c>
      <c r="AY215" s="164" t="s">
        <v>140</v>
      </c>
    </row>
    <row r="216" spans="1:65" s="2" customFormat="1" ht="24">
      <c r="A216" s="31"/>
      <c r="B216" s="136"/>
      <c r="C216" s="137" t="s">
        <v>315</v>
      </c>
      <c r="D216" s="137" t="s">
        <v>142</v>
      </c>
      <c r="E216" s="138" t="s">
        <v>316</v>
      </c>
      <c r="F216" s="139" t="s">
        <v>317</v>
      </c>
      <c r="G216" s="140" t="s">
        <v>145</v>
      </c>
      <c r="H216" s="141">
        <v>5.8449999999999998</v>
      </c>
      <c r="I216" s="142"/>
      <c r="J216" s="142">
        <f>ROUND(I216*H216,2)</f>
        <v>0</v>
      </c>
      <c r="K216" s="139" t="s">
        <v>146</v>
      </c>
      <c r="L216" s="32"/>
      <c r="M216" s="143" t="s">
        <v>3</v>
      </c>
      <c r="N216" s="144" t="s">
        <v>39</v>
      </c>
      <c r="O216" s="145">
        <v>4.7939999999999996</v>
      </c>
      <c r="P216" s="145">
        <f>O216*H216</f>
        <v>28.020929999999996</v>
      </c>
      <c r="Q216" s="145">
        <v>1.8774999999999999</v>
      </c>
      <c r="R216" s="145">
        <f>Q216*H216</f>
        <v>10.9739875</v>
      </c>
      <c r="S216" s="145">
        <v>0</v>
      </c>
      <c r="T216" s="146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47" t="s">
        <v>147</v>
      </c>
      <c r="AT216" s="147" t="s">
        <v>142</v>
      </c>
      <c r="AU216" s="147" t="s">
        <v>78</v>
      </c>
      <c r="AY216" s="19" t="s">
        <v>140</v>
      </c>
      <c r="BE216" s="148">
        <f>IF(N216="základní",J216,0)</f>
        <v>0</v>
      </c>
      <c r="BF216" s="148">
        <f>IF(N216="snížená",J216,0)</f>
        <v>0</v>
      </c>
      <c r="BG216" s="148">
        <f>IF(N216="zákl. přenesená",J216,0)</f>
        <v>0</v>
      </c>
      <c r="BH216" s="148">
        <f>IF(N216="sníž. přenesená",J216,0)</f>
        <v>0</v>
      </c>
      <c r="BI216" s="148">
        <f>IF(N216="nulová",J216,0)</f>
        <v>0</v>
      </c>
      <c r="BJ216" s="19" t="s">
        <v>76</v>
      </c>
      <c r="BK216" s="148">
        <f>ROUND(I216*H216,2)</f>
        <v>0</v>
      </c>
      <c r="BL216" s="19" t="s">
        <v>147</v>
      </c>
      <c r="BM216" s="147" t="s">
        <v>318</v>
      </c>
    </row>
    <row r="217" spans="1:65" s="14" customFormat="1">
      <c r="B217" s="156"/>
      <c r="D217" s="150" t="s">
        <v>149</v>
      </c>
      <c r="E217" s="157" t="s">
        <v>3</v>
      </c>
      <c r="F217" s="158" t="s">
        <v>319</v>
      </c>
      <c r="H217" s="159">
        <v>0.65</v>
      </c>
      <c r="L217" s="156"/>
      <c r="M217" s="160"/>
      <c r="N217" s="161"/>
      <c r="O217" s="161"/>
      <c r="P217" s="161"/>
      <c r="Q217" s="161"/>
      <c r="R217" s="161"/>
      <c r="S217" s="161"/>
      <c r="T217" s="162"/>
      <c r="AT217" s="157" t="s">
        <v>149</v>
      </c>
      <c r="AU217" s="157" t="s">
        <v>78</v>
      </c>
      <c r="AV217" s="14" t="s">
        <v>78</v>
      </c>
      <c r="AW217" s="14" t="s">
        <v>29</v>
      </c>
      <c r="AX217" s="14" t="s">
        <v>68</v>
      </c>
      <c r="AY217" s="157" t="s">
        <v>140</v>
      </c>
    </row>
    <row r="218" spans="1:65" s="14" customFormat="1">
      <c r="B218" s="156"/>
      <c r="D218" s="150" t="s">
        <v>149</v>
      </c>
      <c r="E218" s="157" t="s">
        <v>3</v>
      </c>
      <c r="F218" s="158" t="s">
        <v>320</v>
      </c>
      <c r="H218" s="159">
        <v>0.18</v>
      </c>
      <c r="L218" s="156"/>
      <c r="M218" s="160"/>
      <c r="N218" s="161"/>
      <c r="O218" s="161"/>
      <c r="P218" s="161"/>
      <c r="Q218" s="161"/>
      <c r="R218" s="161"/>
      <c r="S218" s="161"/>
      <c r="T218" s="162"/>
      <c r="AT218" s="157" t="s">
        <v>149</v>
      </c>
      <c r="AU218" s="157" t="s">
        <v>78</v>
      </c>
      <c r="AV218" s="14" t="s">
        <v>78</v>
      </c>
      <c r="AW218" s="14" t="s">
        <v>29</v>
      </c>
      <c r="AX218" s="14" t="s">
        <v>68</v>
      </c>
      <c r="AY218" s="157" t="s">
        <v>140</v>
      </c>
    </row>
    <row r="219" spans="1:65" s="14" customFormat="1">
      <c r="B219" s="156"/>
      <c r="D219" s="150" t="s">
        <v>149</v>
      </c>
      <c r="E219" s="157" t="s">
        <v>3</v>
      </c>
      <c r="F219" s="158" t="s">
        <v>321</v>
      </c>
      <c r="H219" s="159">
        <v>0.30599999999999999</v>
      </c>
      <c r="L219" s="156"/>
      <c r="M219" s="160"/>
      <c r="N219" s="161"/>
      <c r="O219" s="161"/>
      <c r="P219" s="161"/>
      <c r="Q219" s="161"/>
      <c r="R219" s="161"/>
      <c r="S219" s="161"/>
      <c r="T219" s="162"/>
      <c r="AT219" s="157" t="s">
        <v>149</v>
      </c>
      <c r="AU219" s="157" t="s">
        <v>78</v>
      </c>
      <c r="AV219" s="14" t="s">
        <v>78</v>
      </c>
      <c r="AW219" s="14" t="s">
        <v>29</v>
      </c>
      <c r="AX219" s="14" t="s">
        <v>68</v>
      </c>
      <c r="AY219" s="157" t="s">
        <v>140</v>
      </c>
    </row>
    <row r="220" spans="1:65" s="14" customFormat="1">
      <c r="B220" s="156"/>
      <c r="D220" s="150" t="s">
        <v>149</v>
      </c>
      <c r="E220" s="157" t="s">
        <v>3</v>
      </c>
      <c r="F220" s="158" t="s">
        <v>322</v>
      </c>
      <c r="H220" s="159">
        <v>0.29599999999999999</v>
      </c>
      <c r="L220" s="156"/>
      <c r="M220" s="160"/>
      <c r="N220" s="161"/>
      <c r="O220" s="161"/>
      <c r="P220" s="161"/>
      <c r="Q220" s="161"/>
      <c r="R220" s="161"/>
      <c r="S220" s="161"/>
      <c r="T220" s="162"/>
      <c r="AT220" s="157" t="s">
        <v>149</v>
      </c>
      <c r="AU220" s="157" t="s">
        <v>78</v>
      </c>
      <c r="AV220" s="14" t="s">
        <v>78</v>
      </c>
      <c r="AW220" s="14" t="s">
        <v>29</v>
      </c>
      <c r="AX220" s="14" t="s">
        <v>68</v>
      </c>
      <c r="AY220" s="157" t="s">
        <v>140</v>
      </c>
    </row>
    <row r="221" spans="1:65" s="13" customFormat="1">
      <c r="B221" s="149"/>
      <c r="D221" s="150" t="s">
        <v>149</v>
      </c>
      <c r="E221" s="151" t="s">
        <v>3</v>
      </c>
      <c r="F221" s="152" t="s">
        <v>323</v>
      </c>
      <c r="H221" s="151" t="s">
        <v>3</v>
      </c>
      <c r="L221" s="149"/>
      <c r="M221" s="153"/>
      <c r="N221" s="154"/>
      <c r="O221" s="154"/>
      <c r="P221" s="154"/>
      <c r="Q221" s="154"/>
      <c r="R221" s="154"/>
      <c r="S221" s="154"/>
      <c r="T221" s="155"/>
      <c r="AT221" s="151" t="s">
        <v>149</v>
      </c>
      <c r="AU221" s="151" t="s">
        <v>78</v>
      </c>
      <c r="AV221" s="13" t="s">
        <v>76</v>
      </c>
      <c r="AW221" s="13" t="s">
        <v>29</v>
      </c>
      <c r="AX221" s="13" t="s">
        <v>68</v>
      </c>
      <c r="AY221" s="151" t="s">
        <v>140</v>
      </c>
    </row>
    <row r="222" spans="1:65" s="14" customFormat="1">
      <c r="B222" s="156"/>
      <c r="D222" s="150" t="s">
        <v>149</v>
      </c>
      <c r="E222" s="157" t="s">
        <v>3</v>
      </c>
      <c r="F222" s="158" t="s">
        <v>324</v>
      </c>
      <c r="H222" s="159">
        <v>1.325</v>
      </c>
      <c r="L222" s="156"/>
      <c r="M222" s="160"/>
      <c r="N222" s="161"/>
      <c r="O222" s="161"/>
      <c r="P222" s="161"/>
      <c r="Q222" s="161"/>
      <c r="R222" s="161"/>
      <c r="S222" s="161"/>
      <c r="T222" s="162"/>
      <c r="AT222" s="157" t="s">
        <v>149</v>
      </c>
      <c r="AU222" s="157" t="s">
        <v>78</v>
      </c>
      <c r="AV222" s="14" t="s">
        <v>78</v>
      </c>
      <c r="AW222" s="14" t="s">
        <v>29</v>
      </c>
      <c r="AX222" s="14" t="s">
        <v>68</v>
      </c>
      <c r="AY222" s="157" t="s">
        <v>140</v>
      </c>
    </row>
    <row r="223" spans="1:65" s="14" customFormat="1">
      <c r="B223" s="156"/>
      <c r="D223" s="150" t="s">
        <v>149</v>
      </c>
      <c r="E223" s="157" t="s">
        <v>3</v>
      </c>
      <c r="F223" s="158" t="s">
        <v>325</v>
      </c>
      <c r="H223" s="159">
        <v>0.38400000000000001</v>
      </c>
      <c r="L223" s="156"/>
      <c r="M223" s="160"/>
      <c r="N223" s="161"/>
      <c r="O223" s="161"/>
      <c r="P223" s="161"/>
      <c r="Q223" s="161"/>
      <c r="R223" s="161"/>
      <c r="S223" s="161"/>
      <c r="T223" s="162"/>
      <c r="AT223" s="157" t="s">
        <v>149</v>
      </c>
      <c r="AU223" s="157" t="s">
        <v>78</v>
      </c>
      <c r="AV223" s="14" t="s">
        <v>78</v>
      </c>
      <c r="AW223" s="14" t="s">
        <v>29</v>
      </c>
      <c r="AX223" s="14" t="s">
        <v>68</v>
      </c>
      <c r="AY223" s="157" t="s">
        <v>140</v>
      </c>
    </row>
    <row r="224" spans="1:65" s="14" customFormat="1">
      <c r="B224" s="156"/>
      <c r="D224" s="150" t="s">
        <v>149</v>
      </c>
      <c r="E224" s="157" t="s">
        <v>3</v>
      </c>
      <c r="F224" s="158" t="s">
        <v>326</v>
      </c>
      <c r="H224" s="159">
        <v>0.20399999999999999</v>
      </c>
      <c r="L224" s="156"/>
      <c r="M224" s="160"/>
      <c r="N224" s="161"/>
      <c r="O224" s="161"/>
      <c r="P224" s="161"/>
      <c r="Q224" s="161"/>
      <c r="R224" s="161"/>
      <c r="S224" s="161"/>
      <c r="T224" s="162"/>
      <c r="AT224" s="157" t="s">
        <v>149</v>
      </c>
      <c r="AU224" s="157" t="s">
        <v>78</v>
      </c>
      <c r="AV224" s="14" t="s">
        <v>78</v>
      </c>
      <c r="AW224" s="14" t="s">
        <v>29</v>
      </c>
      <c r="AX224" s="14" t="s">
        <v>68</v>
      </c>
      <c r="AY224" s="157" t="s">
        <v>140</v>
      </c>
    </row>
    <row r="225" spans="1:65" s="14" customFormat="1">
      <c r="B225" s="156"/>
      <c r="D225" s="150" t="s">
        <v>149</v>
      </c>
      <c r="E225" s="157" t="s">
        <v>3</v>
      </c>
      <c r="F225" s="158" t="s">
        <v>327</v>
      </c>
      <c r="H225" s="159">
        <v>2.5</v>
      </c>
      <c r="L225" s="156"/>
      <c r="M225" s="160"/>
      <c r="N225" s="161"/>
      <c r="O225" s="161"/>
      <c r="P225" s="161"/>
      <c r="Q225" s="161"/>
      <c r="R225" s="161"/>
      <c r="S225" s="161"/>
      <c r="T225" s="162"/>
      <c r="AT225" s="157" t="s">
        <v>149</v>
      </c>
      <c r="AU225" s="157" t="s">
        <v>78</v>
      </c>
      <c r="AV225" s="14" t="s">
        <v>78</v>
      </c>
      <c r="AW225" s="14" t="s">
        <v>29</v>
      </c>
      <c r="AX225" s="14" t="s">
        <v>68</v>
      </c>
      <c r="AY225" s="157" t="s">
        <v>140</v>
      </c>
    </row>
    <row r="226" spans="1:65" s="15" customFormat="1">
      <c r="B226" s="163"/>
      <c r="D226" s="150" t="s">
        <v>149</v>
      </c>
      <c r="E226" s="164" t="s">
        <v>3</v>
      </c>
      <c r="F226" s="165" t="s">
        <v>153</v>
      </c>
      <c r="H226" s="166">
        <v>5.8449999999999998</v>
      </c>
      <c r="L226" s="163"/>
      <c r="M226" s="167"/>
      <c r="N226" s="168"/>
      <c r="O226" s="168"/>
      <c r="P226" s="168"/>
      <c r="Q226" s="168"/>
      <c r="R226" s="168"/>
      <c r="S226" s="168"/>
      <c r="T226" s="169"/>
      <c r="AT226" s="164" t="s">
        <v>149</v>
      </c>
      <c r="AU226" s="164" t="s">
        <v>78</v>
      </c>
      <c r="AV226" s="15" t="s">
        <v>147</v>
      </c>
      <c r="AW226" s="15" t="s">
        <v>29</v>
      </c>
      <c r="AX226" s="15" t="s">
        <v>76</v>
      </c>
      <c r="AY226" s="164" t="s">
        <v>140</v>
      </c>
    </row>
    <row r="227" spans="1:65" s="2" customFormat="1" ht="24">
      <c r="A227" s="31"/>
      <c r="B227" s="136"/>
      <c r="C227" s="137" t="s">
        <v>328</v>
      </c>
      <c r="D227" s="137" t="s">
        <v>142</v>
      </c>
      <c r="E227" s="138" t="s">
        <v>329</v>
      </c>
      <c r="F227" s="139" t="s">
        <v>330</v>
      </c>
      <c r="G227" s="140" t="s">
        <v>145</v>
      </c>
      <c r="H227" s="141">
        <v>3.24</v>
      </c>
      <c r="I227" s="142"/>
      <c r="J227" s="142">
        <f>ROUND(I227*H227,2)</f>
        <v>0</v>
      </c>
      <c r="K227" s="139" t="s">
        <v>146</v>
      </c>
      <c r="L227" s="32"/>
      <c r="M227" s="143" t="s">
        <v>3</v>
      </c>
      <c r="N227" s="144" t="s">
        <v>39</v>
      </c>
      <c r="O227" s="145">
        <v>3.8420000000000001</v>
      </c>
      <c r="P227" s="145">
        <f>O227*H227</f>
        <v>12.448080000000001</v>
      </c>
      <c r="Q227" s="145">
        <v>1.8774999999999999</v>
      </c>
      <c r="R227" s="145">
        <f>Q227*H227</f>
        <v>6.0831</v>
      </c>
      <c r="S227" s="145">
        <v>0</v>
      </c>
      <c r="T227" s="146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47" t="s">
        <v>147</v>
      </c>
      <c r="AT227" s="147" t="s">
        <v>142</v>
      </c>
      <c r="AU227" s="147" t="s">
        <v>78</v>
      </c>
      <c r="AY227" s="19" t="s">
        <v>140</v>
      </c>
      <c r="BE227" s="148">
        <f>IF(N227="základní",J227,0)</f>
        <v>0</v>
      </c>
      <c r="BF227" s="148">
        <f>IF(N227="snížená",J227,0)</f>
        <v>0</v>
      </c>
      <c r="BG227" s="148">
        <f>IF(N227="zákl. přenesená",J227,0)</f>
        <v>0</v>
      </c>
      <c r="BH227" s="148">
        <f>IF(N227="sníž. přenesená",J227,0)</f>
        <v>0</v>
      </c>
      <c r="BI227" s="148">
        <f>IF(N227="nulová",J227,0)</f>
        <v>0</v>
      </c>
      <c r="BJ227" s="19" t="s">
        <v>76</v>
      </c>
      <c r="BK227" s="148">
        <f>ROUND(I227*H227,2)</f>
        <v>0</v>
      </c>
      <c r="BL227" s="19" t="s">
        <v>147</v>
      </c>
      <c r="BM227" s="147" t="s">
        <v>331</v>
      </c>
    </row>
    <row r="228" spans="1:65" s="14" customFormat="1">
      <c r="B228" s="156"/>
      <c r="D228" s="150" t="s">
        <v>149</v>
      </c>
      <c r="E228" s="157" t="s">
        <v>3</v>
      </c>
      <c r="F228" s="158" t="s">
        <v>332</v>
      </c>
      <c r="H228" s="159">
        <v>1</v>
      </c>
      <c r="L228" s="156"/>
      <c r="M228" s="160"/>
      <c r="N228" s="161"/>
      <c r="O228" s="161"/>
      <c r="P228" s="161"/>
      <c r="Q228" s="161"/>
      <c r="R228" s="161"/>
      <c r="S228" s="161"/>
      <c r="T228" s="162"/>
      <c r="AT228" s="157" t="s">
        <v>149</v>
      </c>
      <c r="AU228" s="157" t="s">
        <v>78</v>
      </c>
      <c r="AV228" s="14" t="s">
        <v>78</v>
      </c>
      <c r="AW228" s="14" t="s">
        <v>29</v>
      </c>
      <c r="AX228" s="14" t="s">
        <v>68</v>
      </c>
      <c r="AY228" s="157" t="s">
        <v>140</v>
      </c>
    </row>
    <row r="229" spans="1:65" s="14" customFormat="1">
      <c r="B229" s="156"/>
      <c r="D229" s="150" t="s">
        <v>149</v>
      </c>
      <c r="E229" s="157" t="s">
        <v>3</v>
      </c>
      <c r="F229" s="158" t="s">
        <v>333</v>
      </c>
      <c r="H229" s="159">
        <v>1.365</v>
      </c>
      <c r="L229" s="156"/>
      <c r="M229" s="160"/>
      <c r="N229" s="161"/>
      <c r="O229" s="161"/>
      <c r="P229" s="161"/>
      <c r="Q229" s="161"/>
      <c r="R229" s="161"/>
      <c r="S229" s="161"/>
      <c r="T229" s="162"/>
      <c r="AT229" s="157" t="s">
        <v>149</v>
      </c>
      <c r="AU229" s="157" t="s">
        <v>78</v>
      </c>
      <c r="AV229" s="14" t="s">
        <v>78</v>
      </c>
      <c r="AW229" s="14" t="s">
        <v>29</v>
      </c>
      <c r="AX229" s="14" t="s">
        <v>68</v>
      </c>
      <c r="AY229" s="157" t="s">
        <v>140</v>
      </c>
    </row>
    <row r="230" spans="1:65" s="13" customFormat="1">
      <c r="B230" s="149"/>
      <c r="D230" s="150" t="s">
        <v>149</v>
      </c>
      <c r="E230" s="151" t="s">
        <v>3</v>
      </c>
      <c r="F230" s="152" t="s">
        <v>334</v>
      </c>
      <c r="H230" s="151" t="s">
        <v>3</v>
      </c>
      <c r="L230" s="149"/>
      <c r="M230" s="153"/>
      <c r="N230" s="154"/>
      <c r="O230" s="154"/>
      <c r="P230" s="154"/>
      <c r="Q230" s="154"/>
      <c r="R230" s="154"/>
      <c r="S230" s="154"/>
      <c r="T230" s="155"/>
      <c r="AT230" s="151" t="s">
        <v>149</v>
      </c>
      <c r="AU230" s="151" t="s">
        <v>78</v>
      </c>
      <c r="AV230" s="13" t="s">
        <v>76</v>
      </c>
      <c r="AW230" s="13" t="s">
        <v>29</v>
      </c>
      <c r="AX230" s="13" t="s">
        <v>68</v>
      </c>
      <c r="AY230" s="151" t="s">
        <v>140</v>
      </c>
    </row>
    <row r="231" spans="1:65" s="14" customFormat="1">
      <c r="B231" s="156"/>
      <c r="D231" s="150" t="s">
        <v>149</v>
      </c>
      <c r="E231" s="157" t="s">
        <v>3</v>
      </c>
      <c r="F231" s="158" t="s">
        <v>335</v>
      </c>
      <c r="H231" s="159">
        <v>0.875</v>
      </c>
      <c r="L231" s="156"/>
      <c r="M231" s="160"/>
      <c r="N231" s="161"/>
      <c r="O231" s="161"/>
      <c r="P231" s="161"/>
      <c r="Q231" s="161"/>
      <c r="R231" s="161"/>
      <c r="S231" s="161"/>
      <c r="T231" s="162"/>
      <c r="AT231" s="157" t="s">
        <v>149</v>
      </c>
      <c r="AU231" s="157" t="s">
        <v>78</v>
      </c>
      <c r="AV231" s="14" t="s">
        <v>78</v>
      </c>
      <c r="AW231" s="14" t="s">
        <v>29</v>
      </c>
      <c r="AX231" s="14" t="s">
        <v>68</v>
      </c>
      <c r="AY231" s="157" t="s">
        <v>140</v>
      </c>
    </row>
    <row r="232" spans="1:65" s="15" customFormat="1">
      <c r="B232" s="163"/>
      <c r="D232" s="150" t="s">
        <v>149</v>
      </c>
      <c r="E232" s="164" t="s">
        <v>3</v>
      </c>
      <c r="F232" s="165" t="s">
        <v>153</v>
      </c>
      <c r="H232" s="166">
        <v>3.24</v>
      </c>
      <c r="L232" s="163"/>
      <c r="M232" s="167"/>
      <c r="N232" s="168"/>
      <c r="O232" s="168"/>
      <c r="P232" s="168"/>
      <c r="Q232" s="168"/>
      <c r="R232" s="168"/>
      <c r="S232" s="168"/>
      <c r="T232" s="169"/>
      <c r="AT232" s="164" t="s">
        <v>149</v>
      </c>
      <c r="AU232" s="164" t="s">
        <v>78</v>
      </c>
      <c r="AV232" s="15" t="s">
        <v>147</v>
      </c>
      <c r="AW232" s="15" t="s">
        <v>29</v>
      </c>
      <c r="AX232" s="15" t="s">
        <v>76</v>
      </c>
      <c r="AY232" s="164" t="s">
        <v>140</v>
      </c>
    </row>
    <row r="233" spans="1:65" s="2" customFormat="1" ht="24">
      <c r="A233" s="31"/>
      <c r="B233" s="136"/>
      <c r="C233" s="137" t="s">
        <v>336</v>
      </c>
      <c r="D233" s="137" t="s">
        <v>142</v>
      </c>
      <c r="E233" s="138" t="s">
        <v>337</v>
      </c>
      <c r="F233" s="139" t="s">
        <v>338</v>
      </c>
      <c r="G233" s="140" t="s">
        <v>219</v>
      </c>
      <c r="H233" s="141">
        <v>53.402000000000001</v>
      </c>
      <c r="I233" s="142"/>
      <c r="J233" s="142">
        <f>ROUND(I233*H233,2)</f>
        <v>0</v>
      </c>
      <c r="K233" s="139" t="s">
        <v>146</v>
      </c>
      <c r="L233" s="32"/>
      <c r="M233" s="143" t="s">
        <v>3</v>
      </c>
      <c r="N233" s="144" t="s">
        <v>39</v>
      </c>
      <c r="O233" s="145">
        <v>1.04</v>
      </c>
      <c r="P233" s="145">
        <f>O233*H233</f>
        <v>55.538080000000001</v>
      </c>
      <c r="Q233" s="145">
        <v>0.27748</v>
      </c>
      <c r="R233" s="145">
        <f>Q233*H233</f>
        <v>14.817986960000001</v>
      </c>
      <c r="S233" s="145">
        <v>0</v>
      </c>
      <c r="T233" s="146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47" t="s">
        <v>147</v>
      </c>
      <c r="AT233" s="147" t="s">
        <v>142</v>
      </c>
      <c r="AU233" s="147" t="s">
        <v>78</v>
      </c>
      <c r="AY233" s="19" t="s">
        <v>140</v>
      </c>
      <c r="BE233" s="148">
        <f>IF(N233="základní",J233,0)</f>
        <v>0</v>
      </c>
      <c r="BF233" s="148">
        <f>IF(N233="snížená",J233,0)</f>
        <v>0</v>
      </c>
      <c r="BG233" s="148">
        <f>IF(N233="zákl. přenesená",J233,0)</f>
        <v>0</v>
      </c>
      <c r="BH233" s="148">
        <f>IF(N233="sníž. přenesená",J233,0)</f>
        <v>0</v>
      </c>
      <c r="BI233" s="148">
        <f>IF(N233="nulová",J233,0)</f>
        <v>0</v>
      </c>
      <c r="BJ233" s="19" t="s">
        <v>76</v>
      </c>
      <c r="BK233" s="148">
        <f>ROUND(I233*H233,2)</f>
        <v>0</v>
      </c>
      <c r="BL233" s="19" t="s">
        <v>147</v>
      </c>
      <c r="BM233" s="147" t="s">
        <v>339</v>
      </c>
    </row>
    <row r="234" spans="1:65" s="14" customFormat="1">
      <c r="B234" s="156"/>
      <c r="D234" s="150" t="s">
        <v>149</v>
      </c>
      <c r="E234" s="157" t="s">
        <v>3</v>
      </c>
      <c r="F234" s="158" t="s">
        <v>340</v>
      </c>
      <c r="H234" s="159">
        <v>12.271000000000001</v>
      </c>
      <c r="L234" s="156"/>
      <c r="M234" s="160"/>
      <c r="N234" s="161"/>
      <c r="O234" s="161"/>
      <c r="P234" s="161"/>
      <c r="Q234" s="161"/>
      <c r="R234" s="161"/>
      <c r="S234" s="161"/>
      <c r="T234" s="162"/>
      <c r="AT234" s="157" t="s">
        <v>149</v>
      </c>
      <c r="AU234" s="157" t="s">
        <v>78</v>
      </c>
      <c r="AV234" s="14" t="s">
        <v>78</v>
      </c>
      <c r="AW234" s="14" t="s">
        <v>29</v>
      </c>
      <c r="AX234" s="14" t="s">
        <v>68</v>
      </c>
      <c r="AY234" s="157" t="s">
        <v>140</v>
      </c>
    </row>
    <row r="235" spans="1:65" s="14" customFormat="1">
      <c r="B235" s="156"/>
      <c r="D235" s="150" t="s">
        <v>149</v>
      </c>
      <c r="E235" s="157" t="s">
        <v>3</v>
      </c>
      <c r="F235" s="158" t="s">
        <v>341</v>
      </c>
      <c r="H235" s="159">
        <v>14.186999999999999</v>
      </c>
      <c r="L235" s="156"/>
      <c r="M235" s="160"/>
      <c r="N235" s="161"/>
      <c r="O235" s="161"/>
      <c r="P235" s="161"/>
      <c r="Q235" s="161"/>
      <c r="R235" s="161"/>
      <c r="S235" s="161"/>
      <c r="T235" s="162"/>
      <c r="AT235" s="157" t="s">
        <v>149</v>
      </c>
      <c r="AU235" s="157" t="s">
        <v>78</v>
      </c>
      <c r="AV235" s="14" t="s">
        <v>78</v>
      </c>
      <c r="AW235" s="14" t="s">
        <v>29</v>
      </c>
      <c r="AX235" s="14" t="s">
        <v>68</v>
      </c>
      <c r="AY235" s="157" t="s">
        <v>140</v>
      </c>
    </row>
    <row r="236" spans="1:65" s="14" customFormat="1">
      <c r="B236" s="156"/>
      <c r="D236" s="150" t="s">
        <v>149</v>
      </c>
      <c r="E236" s="157" t="s">
        <v>3</v>
      </c>
      <c r="F236" s="158" t="s">
        <v>342</v>
      </c>
      <c r="H236" s="159">
        <v>26.943999999999999</v>
      </c>
      <c r="L236" s="156"/>
      <c r="M236" s="160"/>
      <c r="N236" s="161"/>
      <c r="O236" s="161"/>
      <c r="P236" s="161"/>
      <c r="Q236" s="161"/>
      <c r="R236" s="161"/>
      <c r="S236" s="161"/>
      <c r="T236" s="162"/>
      <c r="AT236" s="157" t="s">
        <v>149</v>
      </c>
      <c r="AU236" s="157" t="s">
        <v>78</v>
      </c>
      <c r="AV236" s="14" t="s">
        <v>78</v>
      </c>
      <c r="AW236" s="14" t="s">
        <v>29</v>
      </c>
      <c r="AX236" s="14" t="s">
        <v>68</v>
      </c>
      <c r="AY236" s="157" t="s">
        <v>140</v>
      </c>
    </row>
    <row r="237" spans="1:65" s="15" customFormat="1">
      <c r="B237" s="163"/>
      <c r="D237" s="150" t="s">
        <v>149</v>
      </c>
      <c r="E237" s="164" t="s">
        <v>3</v>
      </c>
      <c r="F237" s="165" t="s">
        <v>153</v>
      </c>
      <c r="H237" s="166">
        <v>53.402000000000001</v>
      </c>
      <c r="L237" s="163"/>
      <c r="M237" s="167"/>
      <c r="N237" s="168"/>
      <c r="O237" s="168"/>
      <c r="P237" s="168"/>
      <c r="Q237" s="168"/>
      <c r="R237" s="168"/>
      <c r="S237" s="168"/>
      <c r="T237" s="169"/>
      <c r="AT237" s="164" t="s">
        <v>149</v>
      </c>
      <c r="AU237" s="164" t="s">
        <v>78</v>
      </c>
      <c r="AV237" s="15" t="s">
        <v>147</v>
      </c>
      <c r="AW237" s="15" t="s">
        <v>29</v>
      </c>
      <c r="AX237" s="15" t="s">
        <v>76</v>
      </c>
      <c r="AY237" s="164" t="s">
        <v>140</v>
      </c>
    </row>
    <row r="238" spans="1:65" s="2" customFormat="1" ht="24">
      <c r="A238" s="31"/>
      <c r="B238" s="136"/>
      <c r="C238" s="137" t="s">
        <v>343</v>
      </c>
      <c r="D238" s="137" t="s">
        <v>142</v>
      </c>
      <c r="E238" s="138" t="s">
        <v>344</v>
      </c>
      <c r="F238" s="139" t="s">
        <v>345</v>
      </c>
      <c r="G238" s="140" t="s">
        <v>219</v>
      </c>
      <c r="H238" s="141">
        <v>65.245999999999995</v>
      </c>
      <c r="I238" s="142"/>
      <c r="J238" s="142">
        <f>ROUND(I238*H238,2)</f>
        <v>0</v>
      </c>
      <c r="K238" s="139" t="s">
        <v>146</v>
      </c>
      <c r="L238" s="32"/>
      <c r="M238" s="143" t="s">
        <v>3</v>
      </c>
      <c r="N238" s="144" t="s">
        <v>39</v>
      </c>
      <c r="O238" s="145">
        <v>1.3080000000000001</v>
      </c>
      <c r="P238" s="145">
        <f>O238*H238</f>
        <v>85.341768000000002</v>
      </c>
      <c r="Q238" s="145">
        <v>0.31433</v>
      </c>
      <c r="R238" s="145">
        <f>Q238*H238</f>
        <v>20.508775179999997</v>
      </c>
      <c r="S238" s="145">
        <v>0</v>
      </c>
      <c r="T238" s="146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47" t="s">
        <v>147</v>
      </c>
      <c r="AT238" s="147" t="s">
        <v>142</v>
      </c>
      <c r="AU238" s="147" t="s">
        <v>78</v>
      </c>
      <c r="AY238" s="19" t="s">
        <v>140</v>
      </c>
      <c r="BE238" s="148">
        <f>IF(N238="základní",J238,0)</f>
        <v>0</v>
      </c>
      <c r="BF238" s="148">
        <f>IF(N238="snížená",J238,0)</f>
        <v>0</v>
      </c>
      <c r="BG238" s="148">
        <f>IF(N238="zákl. přenesená",J238,0)</f>
        <v>0</v>
      </c>
      <c r="BH238" s="148">
        <f>IF(N238="sníž. přenesená",J238,0)</f>
        <v>0</v>
      </c>
      <c r="BI238" s="148">
        <f>IF(N238="nulová",J238,0)</f>
        <v>0</v>
      </c>
      <c r="BJ238" s="19" t="s">
        <v>76</v>
      </c>
      <c r="BK238" s="148">
        <f>ROUND(I238*H238,2)</f>
        <v>0</v>
      </c>
      <c r="BL238" s="19" t="s">
        <v>147</v>
      </c>
      <c r="BM238" s="147" t="s">
        <v>346</v>
      </c>
    </row>
    <row r="239" spans="1:65" s="13" customFormat="1">
      <c r="B239" s="149"/>
      <c r="D239" s="150" t="s">
        <v>149</v>
      </c>
      <c r="E239" s="151" t="s">
        <v>3</v>
      </c>
      <c r="F239" s="152" t="s">
        <v>347</v>
      </c>
      <c r="H239" s="151" t="s">
        <v>3</v>
      </c>
      <c r="L239" s="149"/>
      <c r="M239" s="153"/>
      <c r="N239" s="154"/>
      <c r="O239" s="154"/>
      <c r="P239" s="154"/>
      <c r="Q239" s="154"/>
      <c r="R239" s="154"/>
      <c r="S239" s="154"/>
      <c r="T239" s="155"/>
      <c r="AT239" s="151" t="s">
        <v>149</v>
      </c>
      <c r="AU239" s="151" t="s">
        <v>78</v>
      </c>
      <c r="AV239" s="13" t="s">
        <v>76</v>
      </c>
      <c r="AW239" s="13" t="s">
        <v>29</v>
      </c>
      <c r="AX239" s="13" t="s">
        <v>68</v>
      </c>
      <c r="AY239" s="151" t="s">
        <v>140</v>
      </c>
    </row>
    <row r="240" spans="1:65" s="14" customFormat="1">
      <c r="B240" s="156"/>
      <c r="D240" s="150" t="s">
        <v>149</v>
      </c>
      <c r="E240" s="157" t="s">
        <v>3</v>
      </c>
      <c r="F240" s="158" t="s">
        <v>348</v>
      </c>
      <c r="H240" s="159">
        <v>22.962</v>
      </c>
      <c r="L240" s="156"/>
      <c r="M240" s="160"/>
      <c r="N240" s="161"/>
      <c r="O240" s="161"/>
      <c r="P240" s="161"/>
      <c r="Q240" s="161"/>
      <c r="R240" s="161"/>
      <c r="S240" s="161"/>
      <c r="T240" s="162"/>
      <c r="AT240" s="157" t="s">
        <v>149</v>
      </c>
      <c r="AU240" s="157" t="s">
        <v>78</v>
      </c>
      <c r="AV240" s="14" t="s">
        <v>78</v>
      </c>
      <c r="AW240" s="14" t="s">
        <v>29</v>
      </c>
      <c r="AX240" s="14" t="s">
        <v>68</v>
      </c>
      <c r="AY240" s="157" t="s">
        <v>140</v>
      </c>
    </row>
    <row r="241" spans="1:65" s="14" customFormat="1">
      <c r="B241" s="156"/>
      <c r="D241" s="150" t="s">
        <v>149</v>
      </c>
      <c r="E241" s="157" t="s">
        <v>3</v>
      </c>
      <c r="F241" s="158" t="s">
        <v>349</v>
      </c>
      <c r="H241" s="159">
        <v>42.283999999999999</v>
      </c>
      <c r="L241" s="156"/>
      <c r="M241" s="160"/>
      <c r="N241" s="161"/>
      <c r="O241" s="161"/>
      <c r="P241" s="161"/>
      <c r="Q241" s="161"/>
      <c r="R241" s="161"/>
      <c r="S241" s="161"/>
      <c r="T241" s="162"/>
      <c r="AT241" s="157" t="s">
        <v>149</v>
      </c>
      <c r="AU241" s="157" t="s">
        <v>78</v>
      </c>
      <c r="AV241" s="14" t="s">
        <v>78</v>
      </c>
      <c r="AW241" s="14" t="s">
        <v>29</v>
      </c>
      <c r="AX241" s="14" t="s">
        <v>68</v>
      </c>
      <c r="AY241" s="157" t="s">
        <v>140</v>
      </c>
    </row>
    <row r="242" spans="1:65" s="15" customFormat="1">
      <c r="B242" s="163"/>
      <c r="D242" s="150" t="s">
        <v>149</v>
      </c>
      <c r="E242" s="164" t="s">
        <v>3</v>
      </c>
      <c r="F242" s="165" t="s">
        <v>153</v>
      </c>
      <c r="H242" s="166">
        <v>65.245999999999995</v>
      </c>
      <c r="L242" s="163"/>
      <c r="M242" s="167"/>
      <c r="N242" s="168"/>
      <c r="O242" s="168"/>
      <c r="P242" s="168"/>
      <c r="Q242" s="168"/>
      <c r="R242" s="168"/>
      <c r="S242" s="168"/>
      <c r="T242" s="169"/>
      <c r="AT242" s="164" t="s">
        <v>149</v>
      </c>
      <c r="AU242" s="164" t="s">
        <v>78</v>
      </c>
      <c r="AV242" s="15" t="s">
        <v>147</v>
      </c>
      <c r="AW242" s="15" t="s">
        <v>29</v>
      </c>
      <c r="AX242" s="15" t="s">
        <v>76</v>
      </c>
      <c r="AY242" s="164" t="s">
        <v>140</v>
      </c>
    </row>
    <row r="243" spans="1:65" s="2" customFormat="1" ht="24">
      <c r="A243" s="31"/>
      <c r="B243" s="136"/>
      <c r="C243" s="137" t="s">
        <v>350</v>
      </c>
      <c r="D243" s="137" t="s">
        <v>142</v>
      </c>
      <c r="E243" s="138" t="s">
        <v>351</v>
      </c>
      <c r="F243" s="139" t="s">
        <v>352</v>
      </c>
      <c r="G243" s="140" t="s">
        <v>219</v>
      </c>
      <c r="H243" s="141">
        <v>12.584</v>
      </c>
      <c r="I243" s="142"/>
      <c r="J243" s="142">
        <f>ROUND(I243*H243,2)</f>
        <v>0</v>
      </c>
      <c r="K243" s="139" t="s">
        <v>146</v>
      </c>
      <c r="L243" s="32"/>
      <c r="M243" s="143" t="s">
        <v>3</v>
      </c>
      <c r="N243" s="144" t="s">
        <v>39</v>
      </c>
      <c r="O243" s="145">
        <v>0.73199999999999998</v>
      </c>
      <c r="P243" s="145">
        <f>O243*H243</f>
        <v>9.2114879999999992</v>
      </c>
      <c r="Q243" s="145">
        <v>0.16319</v>
      </c>
      <c r="R243" s="145">
        <f>Q243*H243</f>
        <v>2.05358296</v>
      </c>
      <c r="S243" s="145">
        <v>0</v>
      </c>
      <c r="T243" s="146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47" t="s">
        <v>147</v>
      </c>
      <c r="AT243" s="147" t="s">
        <v>142</v>
      </c>
      <c r="AU243" s="147" t="s">
        <v>78</v>
      </c>
      <c r="AY243" s="19" t="s">
        <v>140</v>
      </c>
      <c r="BE243" s="148">
        <f>IF(N243="základní",J243,0)</f>
        <v>0</v>
      </c>
      <c r="BF243" s="148">
        <f>IF(N243="snížená",J243,0)</f>
        <v>0</v>
      </c>
      <c r="BG243" s="148">
        <f>IF(N243="zákl. přenesená",J243,0)</f>
        <v>0</v>
      </c>
      <c r="BH243" s="148">
        <f>IF(N243="sníž. přenesená",J243,0)</f>
        <v>0</v>
      </c>
      <c r="BI243" s="148">
        <f>IF(N243="nulová",J243,0)</f>
        <v>0</v>
      </c>
      <c r="BJ243" s="19" t="s">
        <v>76</v>
      </c>
      <c r="BK243" s="148">
        <f>ROUND(I243*H243,2)</f>
        <v>0</v>
      </c>
      <c r="BL243" s="19" t="s">
        <v>147</v>
      </c>
      <c r="BM243" s="147" t="s">
        <v>353</v>
      </c>
    </row>
    <row r="244" spans="1:65" s="14" customFormat="1">
      <c r="B244" s="156"/>
      <c r="D244" s="150" t="s">
        <v>149</v>
      </c>
      <c r="E244" s="157" t="s">
        <v>3</v>
      </c>
      <c r="F244" s="158" t="s">
        <v>354</v>
      </c>
      <c r="H244" s="159">
        <v>12.584</v>
      </c>
      <c r="L244" s="156"/>
      <c r="M244" s="160"/>
      <c r="N244" s="161"/>
      <c r="O244" s="161"/>
      <c r="P244" s="161"/>
      <c r="Q244" s="161"/>
      <c r="R244" s="161"/>
      <c r="S244" s="161"/>
      <c r="T244" s="162"/>
      <c r="AT244" s="157" t="s">
        <v>149</v>
      </c>
      <c r="AU244" s="157" t="s">
        <v>78</v>
      </c>
      <c r="AV244" s="14" t="s">
        <v>78</v>
      </c>
      <c r="AW244" s="14" t="s">
        <v>29</v>
      </c>
      <c r="AX244" s="14" t="s">
        <v>76</v>
      </c>
      <c r="AY244" s="157" t="s">
        <v>140</v>
      </c>
    </row>
    <row r="245" spans="1:65" s="2" customFormat="1" ht="24">
      <c r="A245" s="31"/>
      <c r="B245" s="136"/>
      <c r="C245" s="137" t="s">
        <v>355</v>
      </c>
      <c r="D245" s="137" t="s">
        <v>142</v>
      </c>
      <c r="E245" s="138" t="s">
        <v>356</v>
      </c>
      <c r="F245" s="139" t="s">
        <v>357</v>
      </c>
      <c r="G245" s="140" t="s">
        <v>219</v>
      </c>
      <c r="H245" s="141">
        <v>5.4160000000000004</v>
      </c>
      <c r="I245" s="142"/>
      <c r="J245" s="142">
        <f>ROUND(I245*H245,2)</f>
        <v>0</v>
      </c>
      <c r="K245" s="139" t="s">
        <v>146</v>
      </c>
      <c r="L245" s="32"/>
      <c r="M245" s="143" t="s">
        <v>3</v>
      </c>
      <c r="N245" s="144" t="s">
        <v>39</v>
      </c>
      <c r="O245" s="145">
        <v>0.80200000000000005</v>
      </c>
      <c r="P245" s="145">
        <f>O245*H245</f>
        <v>4.3436320000000004</v>
      </c>
      <c r="Q245" s="145">
        <v>0.17882000000000001</v>
      </c>
      <c r="R245" s="145">
        <f>Q245*H245</f>
        <v>0.96848912000000009</v>
      </c>
      <c r="S245" s="145">
        <v>0</v>
      </c>
      <c r="T245" s="146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47" t="s">
        <v>147</v>
      </c>
      <c r="AT245" s="147" t="s">
        <v>142</v>
      </c>
      <c r="AU245" s="147" t="s">
        <v>78</v>
      </c>
      <c r="AY245" s="19" t="s">
        <v>140</v>
      </c>
      <c r="BE245" s="148">
        <f>IF(N245="základní",J245,0)</f>
        <v>0</v>
      </c>
      <c r="BF245" s="148">
        <f>IF(N245="snížená",J245,0)</f>
        <v>0</v>
      </c>
      <c r="BG245" s="148">
        <f>IF(N245="zákl. přenesená",J245,0)</f>
        <v>0</v>
      </c>
      <c r="BH245" s="148">
        <f>IF(N245="sníž. přenesená",J245,0)</f>
        <v>0</v>
      </c>
      <c r="BI245" s="148">
        <f>IF(N245="nulová",J245,0)</f>
        <v>0</v>
      </c>
      <c r="BJ245" s="19" t="s">
        <v>76</v>
      </c>
      <c r="BK245" s="148">
        <f>ROUND(I245*H245,2)</f>
        <v>0</v>
      </c>
      <c r="BL245" s="19" t="s">
        <v>147</v>
      </c>
      <c r="BM245" s="147" t="s">
        <v>358</v>
      </c>
    </row>
    <row r="246" spans="1:65" s="14" customFormat="1">
      <c r="B246" s="156"/>
      <c r="D246" s="150" t="s">
        <v>149</v>
      </c>
      <c r="E246" s="157" t="s">
        <v>3</v>
      </c>
      <c r="F246" s="158" t="s">
        <v>359</v>
      </c>
      <c r="H246" s="159">
        <v>5.4160000000000004</v>
      </c>
      <c r="L246" s="156"/>
      <c r="M246" s="160"/>
      <c r="N246" s="161"/>
      <c r="O246" s="161"/>
      <c r="P246" s="161"/>
      <c r="Q246" s="161"/>
      <c r="R246" s="161"/>
      <c r="S246" s="161"/>
      <c r="T246" s="162"/>
      <c r="AT246" s="157" t="s">
        <v>149</v>
      </c>
      <c r="AU246" s="157" t="s">
        <v>78</v>
      </c>
      <c r="AV246" s="14" t="s">
        <v>78</v>
      </c>
      <c r="AW246" s="14" t="s">
        <v>29</v>
      </c>
      <c r="AX246" s="14" t="s">
        <v>76</v>
      </c>
      <c r="AY246" s="157" t="s">
        <v>140</v>
      </c>
    </row>
    <row r="247" spans="1:65" s="2" customFormat="1" ht="33" customHeight="1">
      <c r="A247" s="31"/>
      <c r="B247" s="136"/>
      <c r="C247" s="137" t="s">
        <v>360</v>
      </c>
      <c r="D247" s="137" t="s">
        <v>142</v>
      </c>
      <c r="E247" s="138" t="s">
        <v>361</v>
      </c>
      <c r="F247" s="139" t="s">
        <v>362</v>
      </c>
      <c r="G247" s="140" t="s">
        <v>219</v>
      </c>
      <c r="H247" s="141">
        <v>0.56000000000000005</v>
      </c>
      <c r="I247" s="142"/>
      <c r="J247" s="142">
        <f>ROUND(I247*H247,2)</f>
        <v>0</v>
      </c>
      <c r="K247" s="139" t="s">
        <v>146</v>
      </c>
      <c r="L247" s="32"/>
      <c r="M247" s="143" t="s">
        <v>3</v>
      </c>
      <c r="N247" s="144" t="s">
        <v>39</v>
      </c>
      <c r="O247" s="145">
        <v>1.17</v>
      </c>
      <c r="P247" s="145">
        <f>O247*H247</f>
        <v>0.6552</v>
      </c>
      <c r="Q247" s="145">
        <v>0.30301</v>
      </c>
      <c r="R247" s="145">
        <f>Q247*H247</f>
        <v>0.16968560000000002</v>
      </c>
      <c r="S247" s="145">
        <v>0</v>
      </c>
      <c r="T247" s="146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47" t="s">
        <v>147</v>
      </c>
      <c r="AT247" s="147" t="s">
        <v>142</v>
      </c>
      <c r="AU247" s="147" t="s">
        <v>78</v>
      </c>
      <c r="AY247" s="19" t="s">
        <v>140</v>
      </c>
      <c r="BE247" s="148">
        <f>IF(N247="základní",J247,0)</f>
        <v>0</v>
      </c>
      <c r="BF247" s="148">
        <f>IF(N247="snížená",J247,0)</f>
        <v>0</v>
      </c>
      <c r="BG247" s="148">
        <f>IF(N247="zákl. přenesená",J247,0)</f>
        <v>0</v>
      </c>
      <c r="BH247" s="148">
        <f>IF(N247="sníž. přenesená",J247,0)</f>
        <v>0</v>
      </c>
      <c r="BI247" s="148">
        <f>IF(N247="nulová",J247,0)</f>
        <v>0</v>
      </c>
      <c r="BJ247" s="19" t="s">
        <v>76</v>
      </c>
      <c r="BK247" s="148">
        <f>ROUND(I247*H247,2)</f>
        <v>0</v>
      </c>
      <c r="BL247" s="19" t="s">
        <v>147</v>
      </c>
      <c r="BM247" s="147" t="s">
        <v>363</v>
      </c>
    </row>
    <row r="248" spans="1:65" s="14" customFormat="1">
      <c r="B248" s="156"/>
      <c r="D248" s="150" t="s">
        <v>149</v>
      </c>
      <c r="E248" s="157" t="s">
        <v>3</v>
      </c>
      <c r="F248" s="158" t="s">
        <v>364</v>
      </c>
      <c r="H248" s="159">
        <v>0.56000000000000005</v>
      </c>
      <c r="L248" s="156"/>
      <c r="M248" s="160"/>
      <c r="N248" s="161"/>
      <c r="O248" s="161"/>
      <c r="P248" s="161"/>
      <c r="Q248" s="161"/>
      <c r="R248" s="161"/>
      <c r="S248" s="161"/>
      <c r="T248" s="162"/>
      <c r="AT248" s="157" t="s">
        <v>149</v>
      </c>
      <c r="AU248" s="157" t="s">
        <v>78</v>
      </c>
      <c r="AV248" s="14" t="s">
        <v>78</v>
      </c>
      <c r="AW248" s="14" t="s">
        <v>29</v>
      </c>
      <c r="AX248" s="14" t="s">
        <v>76</v>
      </c>
      <c r="AY248" s="157" t="s">
        <v>140</v>
      </c>
    </row>
    <row r="249" spans="1:65" s="2" customFormat="1" ht="21.75" customHeight="1">
      <c r="A249" s="31"/>
      <c r="B249" s="136"/>
      <c r="C249" s="137" t="s">
        <v>365</v>
      </c>
      <c r="D249" s="137" t="s">
        <v>142</v>
      </c>
      <c r="E249" s="138" t="s">
        <v>366</v>
      </c>
      <c r="F249" s="139" t="s">
        <v>367</v>
      </c>
      <c r="G249" s="140" t="s">
        <v>311</v>
      </c>
      <c r="H249" s="141">
        <v>4</v>
      </c>
      <c r="I249" s="142"/>
      <c r="J249" s="142">
        <f>ROUND(I249*H249,2)</f>
        <v>0</v>
      </c>
      <c r="K249" s="139" t="s">
        <v>146</v>
      </c>
      <c r="L249" s="32"/>
      <c r="M249" s="143" t="s">
        <v>3</v>
      </c>
      <c r="N249" s="144" t="s">
        <v>39</v>
      </c>
      <c r="O249" s="145">
        <v>0.318</v>
      </c>
      <c r="P249" s="145">
        <f>O249*H249</f>
        <v>1.272</v>
      </c>
      <c r="Q249" s="145">
        <v>2.2780000000000002E-2</v>
      </c>
      <c r="R249" s="145">
        <f>Q249*H249</f>
        <v>9.1120000000000007E-2</v>
      </c>
      <c r="S249" s="145">
        <v>0</v>
      </c>
      <c r="T249" s="146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47" t="s">
        <v>147</v>
      </c>
      <c r="AT249" s="147" t="s">
        <v>142</v>
      </c>
      <c r="AU249" s="147" t="s">
        <v>78</v>
      </c>
      <c r="AY249" s="19" t="s">
        <v>140</v>
      </c>
      <c r="BE249" s="148">
        <f>IF(N249="základní",J249,0)</f>
        <v>0</v>
      </c>
      <c r="BF249" s="148">
        <f>IF(N249="snížená",J249,0)</f>
        <v>0</v>
      </c>
      <c r="BG249" s="148">
        <f>IF(N249="zákl. přenesená",J249,0)</f>
        <v>0</v>
      </c>
      <c r="BH249" s="148">
        <f>IF(N249="sníž. přenesená",J249,0)</f>
        <v>0</v>
      </c>
      <c r="BI249" s="148">
        <f>IF(N249="nulová",J249,0)</f>
        <v>0</v>
      </c>
      <c r="BJ249" s="19" t="s">
        <v>76</v>
      </c>
      <c r="BK249" s="148">
        <f>ROUND(I249*H249,2)</f>
        <v>0</v>
      </c>
      <c r="BL249" s="19" t="s">
        <v>147</v>
      </c>
      <c r="BM249" s="147" t="s">
        <v>368</v>
      </c>
    </row>
    <row r="250" spans="1:65" s="2" customFormat="1" ht="21.75" customHeight="1">
      <c r="A250" s="31"/>
      <c r="B250" s="136"/>
      <c r="C250" s="137" t="s">
        <v>369</v>
      </c>
      <c r="D250" s="137" t="s">
        <v>142</v>
      </c>
      <c r="E250" s="138" t="s">
        <v>370</v>
      </c>
      <c r="F250" s="139" t="s">
        <v>371</v>
      </c>
      <c r="G250" s="140" t="s">
        <v>311</v>
      </c>
      <c r="H250" s="141">
        <v>3</v>
      </c>
      <c r="I250" s="142"/>
      <c r="J250" s="142">
        <f>ROUND(I250*H250,2)</f>
        <v>0</v>
      </c>
      <c r="K250" s="139" t="s">
        <v>146</v>
      </c>
      <c r="L250" s="32"/>
      <c r="M250" s="143" t="s">
        <v>3</v>
      </c>
      <c r="N250" s="144" t="s">
        <v>39</v>
      </c>
      <c r="O250" s="145">
        <v>0.23799999999999999</v>
      </c>
      <c r="P250" s="145">
        <f>O250*H250</f>
        <v>0.71399999999999997</v>
      </c>
      <c r="Q250" s="145">
        <v>2.1260000000000001E-2</v>
      </c>
      <c r="R250" s="145">
        <f>Q250*H250</f>
        <v>6.3780000000000003E-2</v>
      </c>
      <c r="S250" s="145">
        <v>0</v>
      </c>
      <c r="T250" s="146">
        <f>S250*H250</f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47" t="s">
        <v>147</v>
      </c>
      <c r="AT250" s="147" t="s">
        <v>142</v>
      </c>
      <c r="AU250" s="147" t="s">
        <v>78</v>
      </c>
      <c r="AY250" s="19" t="s">
        <v>140</v>
      </c>
      <c r="BE250" s="148">
        <f>IF(N250="základní",J250,0)</f>
        <v>0</v>
      </c>
      <c r="BF250" s="148">
        <f>IF(N250="snížená",J250,0)</f>
        <v>0</v>
      </c>
      <c r="BG250" s="148">
        <f>IF(N250="zákl. přenesená",J250,0)</f>
        <v>0</v>
      </c>
      <c r="BH250" s="148">
        <f>IF(N250="sníž. přenesená",J250,0)</f>
        <v>0</v>
      </c>
      <c r="BI250" s="148">
        <f>IF(N250="nulová",J250,0)</f>
        <v>0</v>
      </c>
      <c r="BJ250" s="19" t="s">
        <v>76</v>
      </c>
      <c r="BK250" s="148">
        <f>ROUND(I250*H250,2)</f>
        <v>0</v>
      </c>
      <c r="BL250" s="19" t="s">
        <v>147</v>
      </c>
      <c r="BM250" s="147" t="s">
        <v>372</v>
      </c>
    </row>
    <row r="251" spans="1:65" s="2" customFormat="1" ht="21.75" customHeight="1">
      <c r="A251" s="31"/>
      <c r="B251" s="136"/>
      <c r="C251" s="137" t="s">
        <v>373</v>
      </c>
      <c r="D251" s="137" t="s">
        <v>142</v>
      </c>
      <c r="E251" s="138" t="s">
        <v>374</v>
      </c>
      <c r="F251" s="139" t="s">
        <v>375</v>
      </c>
      <c r="G251" s="140" t="s">
        <v>311</v>
      </c>
      <c r="H251" s="141">
        <v>2</v>
      </c>
      <c r="I251" s="142"/>
      <c r="J251" s="142">
        <f>ROUND(I251*H251,2)</f>
        <v>0</v>
      </c>
      <c r="K251" s="139" t="s">
        <v>146</v>
      </c>
      <c r="L251" s="32"/>
      <c r="M251" s="143" t="s">
        <v>3</v>
      </c>
      <c r="N251" s="144" t="s">
        <v>39</v>
      </c>
      <c r="O251" s="145">
        <v>0.318</v>
      </c>
      <c r="P251" s="145">
        <f>O251*H251</f>
        <v>0.63600000000000001</v>
      </c>
      <c r="Q251" s="145">
        <v>2.6929999999999999E-2</v>
      </c>
      <c r="R251" s="145">
        <f>Q251*H251</f>
        <v>5.3859999999999998E-2</v>
      </c>
      <c r="S251" s="145">
        <v>0</v>
      </c>
      <c r="T251" s="146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47" t="s">
        <v>147</v>
      </c>
      <c r="AT251" s="147" t="s">
        <v>142</v>
      </c>
      <c r="AU251" s="147" t="s">
        <v>78</v>
      </c>
      <c r="AY251" s="19" t="s">
        <v>140</v>
      </c>
      <c r="BE251" s="148">
        <f>IF(N251="základní",J251,0)</f>
        <v>0</v>
      </c>
      <c r="BF251" s="148">
        <f>IF(N251="snížená",J251,0)</f>
        <v>0</v>
      </c>
      <c r="BG251" s="148">
        <f>IF(N251="zákl. přenesená",J251,0)</f>
        <v>0</v>
      </c>
      <c r="BH251" s="148">
        <f>IF(N251="sníž. přenesená",J251,0)</f>
        <v>0</v>
      </c>
      <c r="BI251" s="148">
        <f>IF(N251="nulová",J251,0)</f>
        <v>0</v>
      </c>
      <c r="BJ251" s="19" t="s">
        <v>76</v>
      </c>
      <c r="BK251" s="148">
        <f>ROUND(I251*H251,2)</f>
        <v>0</v>
      </c>
      <c r="BL251" s="19" t="s">
        <v>147</v>
      </c>
      <c r="BM251" s="147" t="s">
        <v>376</v>
      </c>
    </row>
    <row r="252" spans="1:65" s="2" customFormat="1" ht="21.75" customHeight="1">
      <c r="A252" s="31"/>
      <c r="B252" s="136"/>
      <c r="C252" s="137" t="s">
        <v>377</v>
      </c>
      <c r="D252" s="137" t="s">
        <v>142</v>
      </c>
      <c r="E252" s="138" t="s">
        <v>378</v>
      </c>
      <c r="F252" s="139" t="s">
        <v>379</v>
      </c>
      <c r="G252" s="140" t="s">
        <v>311</v>
      </c>
      <c r="H252" s="141">
        <v>1</v>
      </c>
      <c r="I252" s="142"/>
      <c r="J252" s="142">
        <f>ROUND(I252*H252,2)</f>
        <v>0</v>
      </c>
      <c r="K252" s="139" t="s">
        <v>146</v>
      </c>
      <c r="L252" s="32"/>
      <c r="M252" s="143" t="s">
        <v>3</v>
      </c>
      <c r="N252" s="144" t="s">
        <v>39</v>
      </c>
      <c r="O252" s="145">
        <v>0.45500000000000002</v>
      </c>
      <c r="P252" s="145">
        <f>O252*H252</f>
        <v>0.45500000000000002</v>
      </c>
      <c r="Q252" s="145">
        <v>4.7759999999999997E-2</v>
      </c>
      <c r="R252" s="145">
        <f>Q252*H252</f>
        <v>4.7759999999999997E-2</v>
      </c>
      <c r="S252" s="145">
        <v>0</v>
      </c>
      <c r="T252" s="146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47" t="s">
        <v>147</v>
      </c>
      <c r="AT252" s="147" t="s">
        <v>142</v>
      </c>
      <c r="AU252" s="147" t="s">
        <v>78</v>
      </c>
      <c r="AY252" s="19" t="s">
        <v>140</v>
      </c>
      <c r="BE252" s="148">
        <f>IF(N252="základní",J252,0)</f>
        <v>0</v>
      </c>
      <c r="BF252" s="148">
        <f>IF(N252="snížená",J252,0)</f>
        <v>0</v>
      </c>
      <c r="BG252" s="148">
        <f>IF(N252="zákl. přenesená",J252,0)</f>
        <v>0</v>
      </c>
      <c r="BH252" s="148">
        <f>IF(N252="sníž. přenesená",J252,0)</f>
        <v>0</v>
      </c>
      <c r="BI252" s="148">
        <f>IF(N252="nulová",J252,0)</f>
        <v>0</v>
      </c>
      <c r="BJ252" s="19" t="s">
        <v>76</v>
      </c>
      <c r="BK252" s="148">
        <f>ROUND(I252*H252,2)</f>
        <v>0</v>
      </c>
      <c r="BL252" s="19" t="s">
        <v>147</v>
      </c>
      <c r="BM252" s="147" t="s">
        <v>380</v>
      </c>
    </row>
    <row r="253" spans="1:65" s="2" customFormat="1" ht="21.75" customHeight="1">
      <c r="A253" s="31"/>
      <c r="B253" s="136"/>
      <c r="C253" s="137" t="s">
        <v>381</v>
      </c>
      <c r="D253" s="137" t="s">
        <v>142</v>
      </c>
      <c r="E253" s="138" t="s">
        <v>382</v>
      </c>
      <c r="F253" s="139" t="s">
        <v>383</v>
      </c>
      <c r="G253" s="140" t="s">
        <v>311</v>
      </c>
      <c r="H253" s="141">
        <v>81</v>
      </c>
      <c r="I253" s="142"/>
      <c r="J253" s="142">
        <f>ROUND(I253*H253,2)</f>
        <v>0</v>
      </c>
      <c r="K253" s="139" t="s">
        <v>146</v>
      </c>
      <c r="L253" s="32"/>
      <c r="M253" s="143" t="s">
        <v>3</v>
      </c>
      <c r="N253" s="144" t="s">
        <v>39</v>
      </c>
      <c r="O253" s="145">
        <v>0.253</v>
      </c>
      <c r="P253" s="145">
        <f>O253*H253</f>
        <v>20.492999999999999</v>
      </c>
      <c r="Q253" s="145">
        <v>4.555E-2</v>
      </c>
      <c r="R253" s="145">
        <f>Q253*H253</f>
        <v>3.6895500000000001</v>
      </c>
      <c r="S253" s="145">
        <v>0</v>
      </c>
      <c r="T253" s="146">
        <f>S253*H253</f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47" t="s">
        <v>147</v>
      </c>
      <c r="AT253" s="147" t="s">
        <v>142</v>
      </c>
      <c r="AU253" s="147" t="s">
        <v>78</v>
      </c>
      <c r="AY253" s="19" t="s">
        <v>140</v>
      </c>
      <c r="BE253" s="148">
        <f>IF(N253="základní",J253,0)</f>
        <v>0</v>
      </c>
      <c r="BF253" s="148">
        <f>IF(N253="snížená",J253,0)</f>
        <v>0</v>
      </c>
      <c r="BG253" s="148">
        <f>IF(N253="zákl. přenesená",J253,0)</f>
        <v>0</v>
      </c>
      <c r="BH253" s="148">
        <f>IF(N253="sníž. přenesená",J253,0)</f>
        <v>0</v>
      </c>
      <c r="BI253" s="148">
        <f>IF(N253="nulová",J253,0)</f>
        <v>0</v>
      </c>
      <c r="BJ253" s="19" t="s">
        <v>76</v>
      </c>
      <c r="BK253" s="148">
        <f>ROUND(I253*H253,2)</f>
        <v>0</v>
      </c>
      <c r="BL253" s="19" t="s">
        <v>147</v>
      </c>
      <c r="BM253" s="147" t="s">
        <v>384</v>
      </c>
    </row>
    <row r="254" spans="1:65" s="14" customFormat="1">
      <c r="B254" s="156"/>
      <c r="D254" s="150" t="s">
        <v>149</v>
      </c>
      <c r="E254" s="157" t="s">
        <v>3</v>
      </c>
      <c r="F254" s="158" t="s">
        <v>385</v>
      </c>
      <c r="H254" s="159">
        <v>81</v>
      </c>
      <c r="L254" s="156"/>
      <c r="M254" s="160"/>
      <c r="N254" s="161"/>
      <c r="O254" s="161"/>
      <c r="P254" s="161"/>
      <c r="Q254" s="161"/>
      <c r="R254" s="161"/>
      <c r="S254" s="161"/>
      <c r="T254" s="162"/>
      <c r="AT254" s="157" t="s">
        <v>149</v>
      </c>
      <c r="AU254" s="157" t="s">
        <v>78</v>
      </c>
      <c r="AV254" s="14" t="s">
        <v>78</v>
      </c>
      <c r="AW254" s="14" t="s">
        <v>29</v>
      </c>
      <c r="AX254" s="14" t="s">
        <v>76</v>
      </c>
      <c r="AY254" s="157" t="s">
        <v>140</v>
      </c>
    </row>
    <row r="255" spans="1:65" s="2" customFormat="1" ht="21.75" customHeight="1">
      <c r="A255" s="31"/>
      <c r="B255" s="136"/>
      <c r="C255" s="137" t="s">
        <v>386</v>
      </c>
      <c r="D255" s="137" t="s">
        <v>142</v>
      </c>
      <c r="E255" s="138" t="s">
        <v>387</v>
      </c>
      <c r="F255" s="139" t="s">
        <v>388</v>
      </c>
      <c r="G255" s="140" t="s">
        <v>311</v>
      </c>
      <c r="H255" s="141">
        <v>8</v>
      </c>
      <c r="I255" s="142"/>
      <c r="J255" s="142">
        <f>ROUND(I255*H255,2)</f>
        <v>0</v>
      </c>
      <c r="K255" s="139" t="s">
        <v>146</v>
      </c>
      <c r="L255" s="32"/>
      <c r="M255" s="143" t="s">
        <v>3</v>
      </c>
      <c r="N255" s="144" t="s">
        <v>39</v>
      </c>
      <c r="O255" s="145">
        <v>0.3</v>
      </c>
      <c r="P255" s="145">
        <f>O255*H255</f>
        <v>2.4</v>
      </c>
      <c r="Q255" s="145">
        <v>7.2849999999999998E-2</v>
      </c>
      <c r="R255" s="145">
        <f>Q255*H255</f>
        <v>0.58279999999999998</v>
      </c>
      <c r="S255" s="145">
        <v>0</v>
      </c>
      <c r="T255" s="146">
        <f>S255*H255</f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47" t="s">
        <v>147</v>
      </c>
      <c r="AT255" s="147" t="s">
        <v>142</v>
      </c>
      <c r="AU255" s="147" t="s">
        <v>78</v>
      </c>
      <c r="AY255" s="19" t="s">
        <v>140</v>
      </c>
      <c r="BE255" s="148">
        <f>IF(N255="základní",J255,0)</f>
        <v>0</v>
      </c>
      <c r="BF255" s="148">
        <f>IF(N255="snížená",J255,0)</f>
        <v>0</v>
      </c>
      <c r="BG255" s="148">
        <f>IF(N255="zákl. přenesená",J255,0)</f>
        <v>0</v>
      </c>
      <c r="BH255" s="148">
        <f>IF(N255="sníž. přenesená",J255,0)</f>
        <v>0</v>
      </c>
      <c r="BI255" s="148">
        <f>IF(N255="nulová",J255,0)</f>
        <v>0</v>
      </c>
      <c r="BJ255" s="19" t="s">
        <v>76</v>
      </c>
      <c r="BK255" s="148">
        <f>ROUND(I255*H255,2)</f>
        <v>0</v>
      </c>
      <c r="BL255" s="19" t="s">
        <v>147</v>
      </c>
      <c r="BM255" s="147" t="s">
        <v>389</v>
      </c>
    </row>
    <row r="256" spans="1:65" s="2" customFormat="1" ht="21.75" customHeight="1">
      <c r="A256" s="31"/>
      <c r="B256" s="136"/>
      <c r="C256" s="137" t="s">
        <v>390</v>
      </c>
      <c r="D256" s="137" t="s">
        <v>142</v>
      </c>
      <c r="E256" s="138" t="s">
        <v>391</v>
      </c>
      <c r="F256" s="139" t="s">
        <v>392</v>
      </c>
      <c r="G256" s="140" t="s">
        <v>311</v>
      </c>
      <c r="H256" s="141">
        <v>10</v>
      </c>
      <c r="I256" s="142"/>
      <c r="J256" s="142">
        <f>ROUND(I256*H256,2)</f>
        <v>0</v>
      </c>
      <c r="K256" s="139" t="s">
        <v>146</v>
      </c>
      <c r="L256" s="32"/>
      <c r="M256" s="143" t="s">
        <v>3</v>
      </c>
      <c r="N256" s="144" t="s">
        <v>39</v>
      </c>
      <c r="O256" s="145">
        <v>0.35</v>
      </c>
      <c r="P256" s="145">
        <f>O256*H256</f>
        <v>3.5</v>
      </c>
      <c r="Q256" s="145">
        <v>8.1850000000000006E-2</v>
      </c>
      <c r="R256" s="145">
        <f>Q256*H256</f>
        <v>0.81850000000000001</v>
      </c>
      <c r="S256" s="145">
        <v>0</v>
      </c>
      <c r="T256" s="146">
        <f>S256*H256</f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47" t="s">
        <v>147</v>
      </c>
      <c r="AT256" s="147" t="s">
        <v>142</v>
      </c>
      <c r="AU256" s="147" t="s">
        <v>78</v>
      </c>
      <c r="AY256" s="19" t="s">
        <v>140</v>
      </c>
      <c r="BE256" s="148">
        <f>IF(N256="základní",J256,0)</f>
        <v>0</v>
      </c>
      <c r="BF256" s="148">
        <f>IF(N256="snížená",J256,0)</f>
        <v>0</v>
      </c>
      <c r="BG256" s="148">
        <f>IF(N256="zákl. přenesená",J256,0)</f>
        <v>0</v>
      </c>
      <c r="BH256" s="148">
        <f>IF(N256="sníž. přenesená",J256,0)</f>
        <v>0</v>
      </c>
      <c r="BI256" s="148">
        <f>IF(N256="nulová",J256,0)</f>
        <v>0</v>
      </c>
      <c r="BJ256" s="19" t="s">
        <v>76</v>
      </c>
      <c r="BK256" s="148">
        <f>ROUND(I256*H256,2)</f>
        <v>0</v>
      </c>
      <c r="BL256" s="19" t="s">
        <v>147</v>
      </c>
      <c r="BM256" s="147" t="s">
        <v>393</v>
      </c>
    </row>
    <row r="257" spans="1:65" s="2" customFormat="1" ht="21.75" customHeight="1">
      <c r="A257" s="31"/>
      <c r="B257" s="136"/>
      <c r="C257" s="137" t="s">
        <v>394</v>
      </c>
      <c r="D257" s="137" t="s">
        <v>142</v>
      </c>
      <c r="E257" s="138" t="s">
        <v>395</v>
      </c>
      <c r="F257" s="139" t="s">
        <v>396</v>
      </c>
      <c r="G257" s="140" t="s">
        <v>311</v>
      </c>
      <c r="H257" s="141">
        <v>39</v>
      </c>
      <c r="I257" s="142"/>
      <c r="J257" s="142">
        <f>ROUND(I257*H257,2)</f>
        <v>0</v>
      </c>
      <c r="K257" s="139" t="s">
        <v>146</v>
      </c>
      <c r="L257" s="32"/>
      <c r="M257" s="143" t="s">
        <v>3</v>
      </c>
      <c r="N257" s="144" t="s">
        <v>39</v>
      </c>
      <c r="O257" s="145">
        <v>0.48</v>
      </c>
      <c r="P257" s="145">
        <f>O257*H257</f>
        <v>18.72</v>
      </c>
      <c r="Q257" s="145">
        <v>0.10904999999999999</v>
      </c>
      <c r="R257" s="145">
        <f>Q257*H257</f>
        <v>4.2529499999999993</v>
      </c>
      <c r="S257" s="145">
        <v>0</v>
      </c>
      <c r="T257" s="146">
        <f>S257*H257</f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47" t="s">
        <v>147</v>
      </c>
      <c r="AT257" s="147" t="s">
        <v>142</v>
      </c>
      <c r="AU257" s="147" t="s">
        <v>78</v>
      </c>
      <c r="AY257" s="19" t="s">
        <v>140</v>
      </c>
      <c r="BE257" s="148">
        <f>IF(N257="základní",J257,0)</f>
        <v>0</v>
      </c>
      <c r="BF257" s="148">
        <f>IF(N257="snížená",J257,0)</f>
        <v>0</v>
      </c>
      <c r="BG257" s="148">
        <f>IF(N257="zákl. přenesená",J257,0)</f>
        <v>0</v>
      </c>
      <c r="BH257" s="148">
        <f>IF(N257="sníž. přenesená",J257,0)</f>
        <v>0</v>
      </c>
      <c r="BI257" s="148">
        <f>IF(N257="nulová",J257,0)</f>
        <v>0</v>
      </c>
      <c r="BJ257" s="19" t="s">
        <v>76</v>
      </c>
      <c r="BK257" s="148">
        <f>ROUND(I257*H257,2)</f>
        <v>0</v>
      </c>
      <c r="BL257" s="19" t="s">
        <v>147</v>
      </c>
      <c r="BM257" s="147" t="s">
        <v>397</v>
      </c>
    </row>
    <row r="258" spans="1:65" s="2" customFormat="1" ht="21.75" customHeight="1">
      <c r="A258" s="31"/>
      <c r="B258" s="136"/>
      <c r="C258" s="137" t="s">
        <v>398</v>
      </c>
      <c r="D258" s="137" t="s">
        <v>142</v>
      </c>
      <c r="E258" s="138" t="s">
        <v>399</v>
      </c>
      <c r="F258" s="139" t="s">
        <v>400</v>
      </c>
      <c r="G258" s="140" t="s">
        <v>311</v>
      </c>
      <c r="H258" s="141">
        <v>4</v>
      </c>
      <c r="I258" s="142"/>
      <c r="J258" s="142">
        <f>ROUND(I258*H258,2)</f>
        <v>0</v>
      </c>
      <c r="K258" s="139" t="s">
        <v>146</v>
      </c>
      <c r="L258" s="32"/>
      <c r="M258" s="143" t="s">
        <v>3</v>
      </c>
      <c r="N258" s="144" t="s">
        <v>39</v>
      </c>
      <c r="O258" s="145">
        <v>0.55000000000000004</v>
      </c>
      <c r="P258" s="145">
        <f>O258*H258</f>
        <v>2.2000000000000002</v>
      </c>
      <c r="Q258" s="145">
        <v>0.12705</v>
      </c>
      <c r="R258" s="145">
        <f>Q258*H258</f>
        <v>0.50819999999999999</v>
      </c>
      <c r="S258" s="145">
        <v>0</v>
      </c>
      <c r="T258" s="146">
        <f>S258*H258</f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47" t="s">
        <v>147</v>
      </c>
      <c r="AT258" s="147" t="s">
        <v>142</v>
      </c>
      <c r="AU258" s="147" t="s">
        <v>78</v>
      </c>
      <c r="AY258" s="19" t="s">
        <v>140</v>
      </c>
      <c r="BE258" s="148">
        <f>IF(N258="základní",J258,0)</f>
        <v>0</v>
      </c>
      <c r="BF258" s="148">
        <f>IF(N258="snížená",J258,0)</f>
        <v>0</v>
      </c>
      <c r="BG258" s="148">
        <f>IF(N258="zákl. přenesená",J258,0)</f>
        <v>0</v>
      </c>
      <c r="BH258" s="148">
        <f>IF(N258="sníž. přenesená",J258,0)</f>
        <v>0</v>
      </c>
      <c r="BI258" s="148">
        <f>IF(N258="nulová",J258,0)</f>
        <v>0</v>
      </c>
      <c r="BJ258" s="19" t="s">
        <v>76</v>
      </c>
      <c r="BK258" s="148">
        <f>ROUND(I258*H258,2)</f>
        <v>0</v>
      </c>
      <c r="BL258" s="19" t="s">
        <v>147</v>
      </c>
      <c r="BM258" s="147" t="s">
        <v>401</v>
      </c>
    </row>
    <row r="259" spans="1:65" s="2" customFormat="1" ht="16.5" customHeight="1">
      <c r="A259" s="31"/>
      <c r="B259" s="136"/>
      <c r="C259" s="137" t="s">
        <v>402</v>
      </c>
      <c r="D259" s="137" t="s">
        <v>142</v>
      </c>
      <c r="E259" s="138" t="s">
        <v>403</v>
      </c>
      <c r="F259" s="139" t="s">
        <v>404</v>
      </c>
      <c r="G259" s="140" t="s">
        <v>145</v>
      </c>
      <c r="H259" s="141">
        <v>0.60199999999999998</v>
      </c>
      <c r="I259" s="142"/>
      <c r="J259" s="142">
        <f>ROUND(I259*H259,2)</f>
        <v>0</v>
      </c>
      <c r="K259" s="139" t="s">
        <v>146</v>
      </c>
      <c r="L259" s="32"/>
      <c r="M259" s="143" t="s">
        <v>3</v>
      </c>
      <c r="N259" s="144" t="s">
        <v>39</v>
      </c>
      <c r="O259" s="145">
        <v>6.77</v>
      </c>
      <c r="P259" s="145">
        <f>O259*H259</f>
        <v>4.0755399999999993</v>
      </c>
      <c r="Q259" s="145">
        <v>1.94302</v>
      </c>
      <c r="R259" s="145">
        <f>Q259*H259</f>
        <v>1.1696980399999999</v>
      </c>
      <c r="S259" s="145">
        <v>0</v>
      </c>
      <c r="T259" s="146">
        <f>S259*H259</f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47" t="s">
        <v>147</v>
      </c>
      <c r="AT259" s="147" t="s">
        <v>142</v>
      </c>
      <c r="AU259" s="147" t="s">
        <v>78</v>
      </c>
      <c r="AY259" s="19" t="s">
        <v>140</v>
      </c>
      <c r="BE259" s="148">
        <f>IF(N259="základní",J259,0)</f>
        <v>0</v>
      </c>
      <c r="BF259" s="148">
        <f>IF(N259="snížená",J259,0)</f>
        <v>0</v>
      </c>
      <c r="BG259" s="148">
        <f>IF(N259="zákl. přenesená",J259,0)</f>
        <v>0</v>
      </c>
      <c r="BH259" s="148">
        <f>IF(N259="sníž. přenesená",J259,0)</f>
        <v>0</v>
      </c>
      <c r="BI259" s="148">
        <f>IF(N259="nulová",J259,0)</f>
        <v>0</v>
      </c>
      <c r="BJ259" s="19" t="s">
        <v>76</v>
      </c>
      <c r="BK259" s="148">
        <f>ROUND(I259*H259,2)</f>
        <v>0</v>
      </c>
      <c r="BL259" s="19" t="s">
        <v>147</v>
      </c>
      <c r="BM259" s="147" t="s">
        <v>405</v>
      </c>
    </row>
    <row r="260" spans="1:65" s="14" customFormat="1">
      <c r="B260" s="156"/>
      <c r="D260" s="150" t="s">
        <v>149</v>
      </c>
      <c r="E260" s="157" t="s">
        <v>3</v>
      </c>
      <c r="F260" s="158" t="s">
        <v>406</v>
      </c>
      <c r="H260" s="159">
        <v>0.33800000000000002</v>
      </c>
      <c r="L260" s="156"/>
      <c r="M260" s="160"/>
      <c r="N260" s="161"/>
      <c r="O260" s="161"/>
      <c r="P260" s="161"/>
      <c r="Q260" s="161"/>
      <c r="R260" s="161"/>
      <c r="S260" s="161"/>
      <c r="T260" s="162"/>
      <c r="AT260" s="157" t="s">
        <v>149</v>
      </c>
      <c r="AU260" s="157" t="s">
        <v>78</v>
      </c>
      <c r="AV260" s="14" t="s">
        <v>78</v>
      </c>
      <c r="AW260" s="14" t="s">
        <v>29</v>
      </c>
      <c r="AX260" s="14" t="s">
        <v>68</v>
      </c>
      <c r="AY260" s="157" t="s">
        <v>140</v>
      </c>
    </row>
    <row r="261" spans="1:65" s="14" customFormat="1">
      <c r="B261" s="156"/>
      <c r="D261" s="150" t="s">
        <v>149</v>
      </c>
      <c r="E261" s="157" t="s">
        <v>3</v>
      </c>
      <c r="F261" s="158" t="s">
        <v>407</v>
      </c>
      <c r="H261" s="159">
        <v>0.26400000000000001</v>
      </c>
      <c r="L261" s="156"/>
      <c r="M261" s="160"/>
      <c r="N261" s="161"/>
      <c r="O261" s="161"/>
      <c r="P261" s="161"/>
      <c r="Q261" s="161"/>
      <c r="R261" s="161"/>
      <c r="S261" s="161"/>
      <c r="T261" s="162"/>
      <c r="AT261" s="157" t="s">
        <v>149</v>
      </c>
      <c r="AU261" s="157" t="s">
        <v>78</v>
      </c>
      <c r="AV261" s="14" t="s">
        <v>78</v>
      </c>
      <c r="AW261" s="14" t="s">
        <v>29</v>
      </c>
      <c r="AX261" s="14" t="s">
        <v>68</v>
      </c>
      <c r="AY261" s="157" t="s">
        <v>140</v>
      </c>
    </row>
    <row r="262" spans="1:65" s="15" customFormat="1">
      <c r="B262" s="163"/>
      <c r="D262" s="150" t="s">
        <v>149</v>
      </c>
      <c r="E262" s="164" t="s">
        <v>3</v>
      </c>
      <c r="F262" s="165" t="s">
        <v>153</v>
      </c>
      <c r="H262" s="166">
        <v>0.60199999999999998</v>
      </c>
      <c r="L262" s="163"/>
      <c r="M262" s="167"/>
      <c r="N262" s="168"/>
      <c r="O262" s="168"/>
      <c r="P262" s="168"/>
      <c r="Q262" s="168"/>
      <c r="R262" s="168"/>
      <c r="S262" s="168"/>
      <c r="T262" s="169"/>
      <c r="AT262" s="164" t="s">
        <v>149</v>
      </c>
      <c r="AU262" s="164" t="s">
        <v>78</v>
      </c>
      <c r="AV262" s="15" t="s">
        <v>147</v>
      </c>
      <c r="AW262" s="15" t="s">
        <v>29</v>
      </c>
      <c r="AX262" s="15" t="s">
        <v>76</v>
      </c>
      <c r="AY262" s="164" t="s">
        <v>140</v>
      </c>
    </row>
    <row r="263" spans="1:65" s="2" customFormat="1" ht="24">
      <c r="A263" s="31"/>
      <c r="B263" s="136"/>
      <c r="C263" s="137" t="s">
        <v>408</v>
      </c>
      <c r="D263" s="137" t="s">
        <v>142</v>
      </c>
      <c r="E263" s="138" t="s">
        <v>409</v>
      </c>
      <c r="F263" s="139" t="s">
        <v>410</v>
      </c>
      <c r="G263" s="140" t="s">
        <v>193</v>
      </c>
      <c r="H263" s="141">
        <v>1.2999999999999999E-2</v>
      </c>
      <c r="I263" s="142"/>
      <c r="J263" s="142">
        <f>ROUND(I263*H263,2)</f>
        <v>0</v>
      </c>
      <c r="K263" s="139" t="s">
        <v>146</v>
      </c>
      <c r="L263" s="32"/>
      <c r="M263" s="143" t="s">
        <v>3</v>
      </c>
      <c r="N263" s="144" t="s">
        <v>39</v>
      </c>
      <c r="O263" s="145">
        <v>16.582999999999998</v>
      </c>
      <c r="P263" s="145">
        <f>O263*H263</f>
        <v>0.21557899999999997</v>
      </c>
      <c r="Q263" s="145">
        <v>1.7090000000000001E-2</v>
      </c>
      <c r="R263" s="145">
        <f>Q263*H263</f>
        <v>2.2217E-4</v>
      </c>
      <c r="S263" s="145">
        <v>0</v>
      </c>
      <c r="T263" s="146">
        <f>S263*H263</f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47" t="s">
        <v>147</v>
      </c>
      <c r="AT263" s="147" t="s">
        <v>142</v>
      </c>
      <c r="AU263" s="147" t="s">
        <v>78</v>
      </c>
      <c r="AY263" s="19" t="s">
        <v>140</v>
      </c>
      <c r="BE263" s="148">
        <f>IF(N263="základní",J263,0)</f>
        <v>0</v>
      </c>
      <c r="BF263" s="148">
        <f>IF(N263="snížená",J263,0)</f>
        <v>0</v>
      </c>
      <c r="BG263" s="148">
        <f>IF(N263="zákl. přenesená",J263,0)</f>
        <v>0</v>
      </c>
      <c r="BH263" s="148">
        <f>IF(N263="sníž. přenesená",J263,0)</f>
        <v>0</v>
      </c>
      <c r="BI263" s="148">
        <f>IF(N263="nulová",J263,0)</f>
        <v>0</v>
      </c>
      <c r="BJ263" s="19" t="s">
        <v>76</v>
      </c>
      <c r="BK263" s="148">
        <f>ROUND(I263*H263,2)</f>
        <v>0</v>
      </c>
      <c r="BL263" s="19" t="s">
        <v>147</v>
      </c>
      <c r="BM263" s="147" t="s">
        <v>411</v>
      </c>
    </row>
    <row r="264" spans="1:65" s="2" customFormat="1" ht="16.5" customHeight="1">
      <c r="A264" s="31"/>
      <c r="B264" s="136"/>
      <c r="C264" s="170" t="s">
        <v>412</v>
      </c>
      <c r="D264" s="170" t="s">
        <v>223</v>
      </c>
      <c r="E264" s="171" t="s">
        <v>413</v>
      </c>
      <c r="F264" s="172" t="s">
        <v>414</v>
      </c>
      <c r="G264" s="173" t="s">
        <v>193</v>
      </c>
      <c r="H264" s="174">
        <v>1.2999999999999999E-2</v>
      </c>
      <c r="I264" s="175"/>
      <c r="J264" s="175">
        <f>ROUND(I264*H264,2)</f>
        <v>0</v>
      </c>
      <c r="K264" s="172" t="s">
        <v>146</v>
      </c>
      <c r="L264" s="176"/>
      <c r="M264" s="177" t="s">
        <v>3</v>
      </c>
      <c r="N264" s="178" t="s">
        <v>39</v>
      </c>
      <c r="O264" s="145">
        <v>0</v>
      </c>
      <c r="P264" s="145">
        <f>O264*H264</f>
        <v>0</v>
      </c>
      <c r="Q264" s="145">
        <v>1</v>
      </c>
      <c r="R264" s="145">
        <f>Q264*H264</f>
        <v>1.2999999999999999E-2</v>
      </c>
      <c r="S264" s="145">
        <v>0</v>
      </c>
      <c r="T264" s="146">
        <f>S264*H264</f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47" t="s">
        <v>186</v>
      </c>
      <c r="AT264" s="147" t="s">
        <v>223</v>
      </c>
      <c r="AU264" s="147" t="s">
        <v>78</v>
      </c>
      <c r="AY264" s="19" t="s">
        <v>140</v>
      </c>
      <c r="BE264" s="148">
        <f>IF(N264="základní",J264,0)</f>
        <v>0</v>
      </c>
      <c r="BF264" s="148">
        <f>IF(N264="snížená",J264,0)</f>
        <v>0</v>
      </c>
      <c r="BG264" s="148">
        <f>IF(N264="zákl. přenesená",J264,0)</f>
        <v>0</v>
      </c>
      <c r="BH264" s="148">
        <f>IF(N264="sníž. přenesená",J264,0)</f>
        <v>0</v>
      </c>
      <c r="BI264" s="148">
        <f>IF(N264="nulová",J264,0)</f>
        <v>0</v>
      </c>
      <c r="BJ264" s="19" t="s">
        <v>76</v>
      </c>
      <c r="BK264" s="148">
        <f>ROUND(I264*H264,2)</f>
        <v>0</v>
      </c>
      <c r="BL264" s="19" t="s">
        <v>147</v>
      </c>
      <c r="BM264" s="147" t="s">
        <v>415</v>
      </c>
    </row>
    <row r="265" spans="1:65" s="2" customFormat="1" ht="16.5" customHeight="1">
      <c r="A265" s="31"/>
      <c r="B265" s="136"/>
      <c r="C265" s="137" t="s">
        <v>416</v>
      </c>
      <c r="D265" s="137" t="s">
        <v>142</v>
      </c>
      <c r="E265" s="138" t="s">
        <v>417</v>
      </c>
      <c r="F265" s="139" t="s">
        <v>418</v>
      </c>
      <c r="G265" s="140" t="s">
        <v>193</v>
      </c>
      <c r="H265" s="141">
        <v>0.84299999999999997</v>
      </c>
      <c r="I265" s="142"/>
      <c r="J265" s="142">
        <f>ROUND(I265*H265,2)</f>
        <v>0</v>
      </c>
      <c r="K265" s="139" t="s">
        <v>146</v>
      </c>
      <c r="L265" s="32"/>
      <c r="M265" s="143" t="s">
        <v>3</v>
      </c>
      <c r="N265" s="144" t="s">
        <v>39</v>
      </c>
      <c r="O265" s="145">
        <v>36.9</v>
      </c>
      <c r="P265" s="145">
        <f>O265*H265</f>
        <v>31.106699999999996</v>
      </c>
      <c r="Q265" s="145">
        <v>1.0900000000000001</v>
      </c>
      <c r="R265" s="145">
        <f>Q265*H265</f>
        <v>0.91887000000000008</v>
      </c>
      <c r="S265" s="145">
        <v>0</v>
      </c>
      <c r="T265" s="146">
        <f>S265*H265</f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47" t="s">
        <v>147</v>
      </c>
      <c r="AT265" s="147" t="s">
        <v>142</v>
      </c>
      <c r="AU265" s="147" t="s">
        <v>78</v>
      </c>
      <c r="AY265" s="19" t="s">
        <v>140</v>
      </c>
      <c r="BE265" s="148">
        <f>IF(N265="základní",J265,0)</f>
        <v>0</v>
      </c>
      <c r="BF265" s="148">
        <f>IF(N265="snížená",J265,0)</f>
        <v>0</v>
      </c>
      <c r="BG265" s="148">
        <f>IF(N265="zákl. přenesená",J265,0)</f>
        <v>0</v>
      </c>
      <c r="BH265" s="148">
        <f>IF(N265="sníž. přenesená",J265,0)</f>
        <v>0</v>
      </c>
      <c r="BI265" s="148">
        <f>IF(N265="nulová",J265,0)</f>
        <v>0</v>
      </c>
      <c r="BJ265" s="19" t="s">
        <v>76</v>
      </c>
      <c r="BK265" s="148">
        <f>ROUND(I265*H265,2)</f>
        <v>0</v>
      </c>
      <c r="BL265" s="19" t="s">
        <v>147</v>
      </c>
      <c r="BM265" s="147" t="s">
        <v>419</v>
      </c>
    </row>
    <row r="266" spans="1:65" s="13" customFormat="1">
      <c r="B266" s="149"/>
      <c r="D266" s="150" t="s">
        <v>149</v>
      </c>
      <c r="E266" s="151" t="s">
        <v>3</v>
      </c>
      <c r="F266" s="152" t="s">
        <v>420</v>
      </c>
      <c r="H266" s="151" t="s">
        <v>3</v>
      </c>
      <c r="L266" s="149"/>
      <c r="M266" s="153"/>
      <c r="N266" s="154"/>
      <c r="O266" s="154"/>
      <c r="P266" s="154"/>
      <c r="Q266" s="154"/>
      <c r="R266" s="154"/>
      <c r="S266" s="154"/>
      <c r="T266" s="155"/>
      <c r="AT266" s="151" t="s">
        <v>149</v>
      </c>
      <c r="AU266" s="151" t="s">
        <v>78</v>
      </c>
      <c r="AV266" s="13" t="s">
        <v>76</v>
      </c>
      <c r="AW266" s="13" t="s">
        <v>29</v>
      </c>
      <c r="AX266" s="13" t="s">
        <v>68</v>
      </c>
      <c r="AY266" s="151" t="s">
        <v>140</v>
      </c>
    </row>
    <row r="267" spans="1:65" s="13" customFormat="1">
      <c r="B267" s="149"/>
      <c r="D267" s="150" t="s">
        <v>149</v>
      </c>
      <c r="E267" s="151" t="s">
        <v>3</v>
      </c>
      <c r="F267" s="152" t="s">
        <v>421</v>
      </c>
      <c r="H267" s="151" t="s">
        <v>3</v>
      </c>
      <c r="L267" s="149"/>
      <c r="M267" s="153"/>
      <c r="N267" s="154"/>
      <c r="O267" s="154"/>
      <c r="P267" s="154"/>
      <c r="Q267" s="154"/>
      <c r="R267" s="154"/>
      <c r="S267" s="154"/>
      <c r="T267" s="155"/>
      <c r="AT267" s="151" t="s">
        <v>149</v>
      </c>
      <c r="AU267" s="151" t="s">
        <v>78</v>
      </c>
      <c r="AV267" s="13" t="s">
        <v>76</v>
      </c>
      <c r="AW267" s="13" t="s">
        <v>29</v>
      </c>
      <c r="AX267" s="13" t="s">
        <v>68</v>
      </c>
      <c r="AY267" s="151" t="s">
        <v>140</v>
      </c>
    </row>
    <row r="268" spans="1:65" s="14" customFormat="1">
      <c r="B268" s="156"/>
      <c r="D268" s="150" t="s">
        <v>149</v>
      </c>
      <c r="E268" s="157" t="s">
        <v>3</v>
      </c>
      <c r="F268" s="158" t="s">
        <v>422</v>
      </c>
      <c r="H268" s="159">
        <v>0.40500000000000003</v>
      </c>
      <c r="L268" s="156"/>
      <c r="M268" s="160"/>
      <c r="N268" s="161"/>
      <c r="O268" s="161"/>
      <c r="P268" s="161"/>
      <c r="Q268" s="161"/>
      <c r="R268" s="161"/>
      <c r="S268" s="161"/>
      <c r="T268" s="162"/>
      <c r="AT268" s="157" t="s">
        <v>149</v>
      </c>
      <c r="AU268" s="157" t="s">
        <v>78</v>
      </c>
      <c r="AV268" s="14" t="s">
        <v>78</v>
      </c>
      <c r="AW268" s="14" t="s">
        <v>29</v>
      </c>
      <c r="AX268" s="14" t="s">
        <v>68</v>
      </c>
      <c r="AY268" s="157" t="s">
        <v>140</v>
      </c>
    </row>
    <row r="269" spans="1:65" s="13" customFormat="1">
      <c r="B269" s="149"/>
      <c r="D269" s="150" t="s">
        <v>149</v>
      </c>
      <c r="E269" s="151" t="s">
        <v>3</v>
      </c>
      <c r="F269" s="152" t="s">
        <v>423</v>
      </c>
      <c r="H269" s="151" t="s">
        <v>3</v>
      </c>
      <c r="L269" s="149"/>
      <c r="M269" s="153"/>
      <c r="N269" s="154"/>
      <c r="O269" s="154"/>
      <c r="P269" s="154"/>
      <c r="Q269" s="154"/>
      <c r="R269" s="154"/>
      <c r="S269" s="154"/>
      <c r="T269" s="155"/>
      <c r="AT269" s="151" t="s">
        <v>149</v>
      </c>
      <c r="AU269" s="151" t="s">
        <v>78</v>
      </c>
      <c r="AV269" s="13" t="s">
        <v>76</v>
      </c>
      <c r="AW269" s="13" t="s">
        <v>29</v>
      </c>
      <c r="AX269" s="13" t="s">
        <v>68</v>
      </c>
      <c r="AY269" s="151" t="s">
        <v>140</v>
      </c>
    </row>
    <row r="270" spans="1:65" s="14" customFormat="1">
      <c r="B270" s="156"/>
      <c r="D270" s="150" t="s">
        <v>149</v>
      </c>
      <c r="E270" s="157" t="s">
        <v>3</v>
      </c>
      <c r="F270" s="158" t="s">
        <v>424</v>
      </c>
      <c r="H270" s="159">
        <v>0.438</v>
      </c>
      <c r="L270" s="156"/>
      <c r="M270" s="160"/>
      <c r="N270" s="161"/>
      <c r="O270" s="161"/>
      <c r="P270" s="161"/>
      <c r="Q270" s="161"/>
      <c r="R270" s="161"/>
      <c r="S270" s="161"/>
      <c r="T270" s="162"/>
      <c r="AT270" s="157" t="s">
        <v>149</v>
      </c>
      <c r="AU270" s="157" t="s">
        <v>78</v>
      </c>
      <c r="AV270" s="14" t="s">
        <v>78</v>
      </c>
      <c r="AW270" s="14" t="s">
        <v>29</v>
      </c>
      <c r="AX270" s="14" t="s">
        <v>68</v>
      </c>
      <c r="AY270" s="157" t="s">
        <v>140</v>
      </c>
    </row>
    <row r="271" spans="1:65" s="15" customFormat="1">
      <c r="B271" s="163"/>
      <c r="D271" s="150" t="s">
        <v>149</v>
      </c>
      <c r="E271" s="164" t="s">
        <v>3</v>
      </c>
      <c r="F271" s="165" t="s">
        <v>153</v>
      </c>
      <c r="H271" s="166">
        <v>0.84299999999999997</v>
      </c>
      <c r="L271" s="163"/>
      <c r="M271" s="167"/>
      <c r="N271" s="168"/>
      <c r="O271" s="168"/>
      <c r="P271" s="168"/>
      <c r="Q271" s="168"/>
      <c r="R271" s="168"/>
      <c r="S271" s="168"/>
      <c r="T271" s="169"/>
      <c r="AT271" s="164" t="s">
        <v>149</v>
      </c>
      <c r="AU271" s="164" t="s">
        <v>78</v>
      </c>
      <c r="AV271" s="15" t="s">
        <v>147</v>
      </c>
      <c r="AW271" s="15" t="s">
        <v>29</v>
      </c>
      <c r="AX271" s="15" t="s">
        <v>76</v>
      </c>
      <c r="AY271" s="164" t="s">
        <v>140</v>
      </c>
    </row>
    <row r="272" spans="1:65" s="2" customFormat="1" ht="24">
      <c r="A272" s="31"/>
      <c r="B272" s="136"/>
      <c r="C272" s="137" t="s">
        <v>425</v>
      </c>
      <c r="D272" s="137" t="s">
        <v>142</v>
      </c>
      <c r="E272" s="138" t="s">
        <v>426</v>
      </c>
      <c r="F272" s="139" t="s">
        <v>427</v>
      </c>
      <c r="G272" s="140" t="s">
        <v>219</v>
      </c>
      <c r="H272" s="141">
        <v>61.953000000000003</v>
      </c>
      <c r="I272" s="142"/>
      <c r="J272" s="142">
        <f>ROUND(I272*H272,2)</f>
        <v>0</v>
      </c>
      <c r="K272" s="139" t="s">
        <v>146</v>
      </c>
      <c r="L272" s="32"/>
      <c r="M272" s="143" t="s">
        <v>3</v>
      </c>
      <c r="N272" s="144" t="s">
        <v>39</v>
      </c>
      <c r="O272" s="145">
        <v>0.42699999999999999</v>
      </c>
      <c r="P272" s="145">
        <f>O272*H272</f>
        <v>26.453931000000001</v>
      </c>
      <c r="Q272" s="145">
        <v>2.8570000000000002E-2</v>
      </c>
      <c r="R272" s="145">
        <f>Q272*H272</f>
        <v>1.7699972100000001</v>
      </c>
      <c r="S272" s="145">
        <v>0</v>
      </c>
      <c r="T272" s="146">
        <f>S272*H272</f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47" t="s">
        <v>147</v>
      </c>
      <c r="AT272" s="147" t="s">
        <v>142</v>
      </c>
      <c r="AU272" s="147" t="s">
        <v>78</v>
      </c>
      <c r="AY272" s="19" t="s">
        <v>140</v>
      </c>
      <c r="BE272" s="148">
        <f>IF(N272="základní",J272,0)</f>
        <v>0</v>
      </c>
      <c r="BF272" s="148">
        <f>IF(N272="snížená",J272,0)</f>
        <v>0</v>
      </c>
      <c r="BG272" s="148">
        <f>IF(N272="zákl. přenesená",J272,0)</f>
        <v>0</v>
      </c>
      <c r="BH272" s="148">
        <f>IF(N272="sníž. přenesená",J272,0)</f>
        <v>0</v>
      </c>
      <c r="BI272" s="148">
        <f>IF(N272="nulová",J272,0)</f>
        <v>0</v>
      </c>
      <c r="BJ272" s="19" t="s">
        <v>76</v>
      </c>
      <c r="BK272" s="148">
        <f>ROUND(I272*H272,2)</f>
        <v>0</v>
      </c>
      <c r="BL272" s="19" t="s">
        <v>147</v>
      </c>
      <c r="BM272" s="147" t="s">
        <v>428</v>
      </c>
    </row>
    <row r="273" spans="1:65" s="13" customFormat="1">
      <c r="B273" s="149"/>
      <c r="D273" s="150" t="s">
        <v>149</v>
      </c>
      <c r="E273" s="151" t="s">
        <v>3</v>
      </c>
      <c r="F273" s="152" t="s">
        <v>429</v>
      </c>
      <c r="H273" s="151" t="s">
        <v>3</v>
      </c>
      <c r="L273" s="149"/>
      <c r="M273" s="153"/>
      <c r="N273" s="154"/>
      <c r="O273" s="154"/>
      <c r="P273" s="154"/>
      <c r="Q273" s="154"/>
      <c r="R273" s="154"/>
      <c r="S273" s="154"/>
      <c r="T273" s="155"/>
      <c r="AT273" s="151" t="s">
        <v>149</v>
      </c>
      <c r="AU273" s="151" t="s">
        <v>78</v>
      </c>
      <c r="AV273" s="13" t="s">
        <v>76</v>
      </c>
      <c r="AW273" s="13" t="s">
        <v>29</v>
      </c>
      <c r="AX273" s="13" t="s">
        <v>68</v>
      </c>
      <c r="AY273" s="151" t="s">
        <v>140</v>
      </c>
    </row>
    <row r="274" spans="1:65" s="14" customFormat="1">
      <c r="B274" s="156"/>
      <c r="D274" s="150" t="s">
        <v>149</v>
      </c>
      <c r="E274" s="157" t="s">
        <v>3</v>
      </c>
      <c r="F274" s="158" t="s">
        <v>430</v>
      </c>
      <c r="H274" s="159">
        <v>13.093999999999999</v>
      </c>
      <c r="L274" s="156"/>
      <c r="M274" s="160"/>
      <c r="N274" s="161"/>
      <c r="O274" s="161"/>
      <c r="P274" s="161"/>
      <c r="Q274" s="161"/>
      <c r="R274" s="161"/>
      <c r="S274" s="161"/>
      <c r="T274" s="162"/>
      <c r="AT274" s="157" t="s">
        <v>149</v>
      </c>
      <c r="AU274" s="157" t="s">
        <v>78</v>
      </c>
      <c r="AV274" s="14" t="s">
        <v>78</v>
      </c>
      <c r="AW274" s="14" t="s">
        <v>29</v>
      </c>
      <c r="AX274" s="14" t="s">
        <v>68</v>
      </c>
      <c r="AY274" s="157" t="s">
        <v>140</v>
      </c>
    </row>
    <row r="275" spans="1:65" s="14" customFormat="1">
      <c r="B275" s="156"/>
      <c r="D275" s="150" t="s">
        <v>149</v>
      </c>
      <c r="E275" s="157" t="s">
        <v>3</v>
      </c>
      <c r="F275" s="158" t="s">
        <v>431</v>
      </c>
      <c r="H275" s="159">
        <v>9.7520000000000007</v>
      </c>
      <c r="L275" s="156"/>
      <c r="M275" s="160"/>
      <c r="N275" s="161"/>
      <c r="O275" s="161"/>
      <c r="P275" s="161"/>
      <c r="Q275" s="161"/>
      <c r="R275" s="161"/>
      <c r="S275" s="161"/>
      <c r="T275" s="162"/>
      <c r="AT275" s="157" t="s">
        <v>149</v>
      </c>
      <c r="AU275" s="157" t="s">
        <v>78</v>
      </c>
      <c r="AV275" s="14" t="s">
        <v>78</v>
      </c>
      <c r="AW275" s="14" t="s">
        <v>29</v>
      </c>
      <c r="AX275" s="14" t="s">
        <v>68</v>
      </c>
      <c r="AY275" s="157" t="s">
        <v>140</v>
      </c>
    </row>
    <row r="276" spans="1:65" s="14" customFormat="1">
      <c r="B276" s="156"/>
      <c r="D276" s="150" t="s">
        <v>149</v>
      </c>
      <c r="E276" s="157" t="s">
        <v>3</v>
      </c>
      <c r="F276" s="158" t="s">
        <v>432</v>
      </c>
      <c r="H276" s="159">
        <v>6.1040000000000001</v>
      </c>
      <c r="L276" s="156"/>
      <c r="M276" s="160"/>
      <c r="N276" s="161"/>
      <c r="O276" s="161"/>
      <c r="P276" s="161"/>
      <c r="Q276" s="161"/>
      <c r="R276" s="161"/>
      <c r="S276" s="161"/>
      <c r="T276" s="162"/>
      <c r="AT276" s="157" t="s">
        <v>149</v>
      </c>
      <c r="AU276" s="157" t="s">
        <v>78</v>
      </c>
      <c r="AV276" s="14" t="s">
        <v>78</v>
      </c>
      <c r="AW276" s="14" t="s">
        <v>29</v>
      </c>
      <c r="AX276" s="14" t="s">
        <v>68</v>
      </c>
      <c r="AY276" s="157" t="s">
        <v>140</v>
      </c>
    </row>
    <row r="277" spans="1:65" s="13" customFormat="1">
      <c r="B277" s="149"/>
      <c r="D277" s="150" t="s">
        <v>149</v>
      </c>
      <c r="E277" s="151" t="s">
        <v>3</v>
      </c>
      <c r="F277" s="152" t="s">
        <v>433</v>
      </c>
      <c r="H277" s="151" t="s">
        <v>3</v>
      </c>
      <c r="L277" s="149"/>
      <c r="M277" s="153"/>
      <c r="N277" s="154"/>
      <c r="O277" s="154"/>
      <c r="P277" s="154"/>
      <c r="Q277" s="154"/>
      <c r="R277" s="154"/>
      <c r="S277" s="154"/>
      <c r="T277" s="155"/>
      <c r="AT277" s="151" t="s">
        <v>149</v>
      </c>
      <c r="AU277" s="151" t="s">
        <v>78</v>
      </c>
      <c r="AV277" s="13" t="s">
        <v>76</v>
      </c>
      <c r="AW277" s="13" t="s">
        <v>29</v>
      </c>
      <c r="AX277" s="13" t="s">
        <v>68</v>
      </c>
      <c r="AY277" s="151" t="s">
        <v>140</v>
      </c>
    </row>
    <row r="278" spans="1:65" s="14" customFormat="1">
      <c r="B278" s="156"/>
      <c r="D278" s="150" t="s">
        <v>149</v>
      </c>
      <c r="E278" s="157" t="s">
        <v>3</v>
      </c>
      <c r="F278" s="158" t="s">
        <v>434</v>
      </c>
      <c r="H278" s="159">
        <v>33.003</v>
      </c>
      <c r="L278" s="156"/>
      <c r="M278" s="160"/>
      <c r="N278" s="161"/>
      <c r="O278" s="161"/>
      <c r="P278" s="161"/>
      <c r="Q278" s="161"/>
      <c r="R278" s="161"/>
      <c r="S278" s="161"/>
      <c r="T278" s="162"/>
      <c r="AT278" s="157" t="s">
        <v>149</v>
      </c>
      <c r="AU278" s="157" t="s">
        <v>78</v>
      </c>
      <c r="AV278" s="14" t="s">
        <v>78</v>
      </c>
      <c r="AW278" s="14" t="s">
        <v>29</v>
      </c>
      <c r="AX278" s="14" t="s">
        <v>68</v>
      </c>
      <c r="AY278" s="157" t="s">
        <v>140</v>
      </c>
    </row>
    <row r="279" spans="1:65" s="15" customFormat="1">
      <c r="B279" s="163"/>
      <c r="D279" s="150" t="s">
        <v>149</v>
      </c>
      <c r="E279" s="164" t="s">
        <v>3</v>
      </c>
      <c r="F279" s="165" t="s">
        <v>153</v>
      </c>
      <c r="H279" s="166">
        <v>61.953000000000003</v>
      </c>
      <c r="L279" s="163"/>
      <c r="M279" s="167"/>
      <c r="N279" s="168"/>
      <c r="O279" s="168"/>
      <c r="P279" s="168"/>
      <c r="Q279" s="168"/>
      <c r="R279" s="168"/>
      <c r="S279" s="168"/>
      <c r="T279" s="169"/>
      <c r="AT279" s="164" t="s">
        <v>149</v>
      </c>
      <c r="AU279" s="164" t="s">
        <v>78</v>
      </c>
      <c r="AV279" s="15" t="s">
        <v>147</v>
      </c>
      <c r="AW279" s="15" t="s">
        <v>29</v>
      </c>
      <c r="AX279" s="15" t="s">
        <v>76</v>
      </c>
      <c r="AY279" s="164" t="s">
        <v>140</v>
      </c>
    </row>
    <row r="280" spans="1:65" s="2" customFormat="1" ht="21.75" customHeight="1">
      <c r="A280" s="31"/>
      <c r="B280" s="136"/>
      <c r="C280" s="137" t="s">
        <v>435</v>
      </c>
      <c r="D280" s="137" t="s">
        <v>142</v>
      </c>
      <c r="E280" s="138" t="s">
        <v>436</v>
      </c>
      <c r="F280" s="139" t="s">
        <v>437</v>
      </c>
      <c r="G280" s="140" t="s">
        <v>145</v>
      </c>
      <c r="H280" s="141">
        <v>0.59599999999999997</v>
      </c>
      <c r="I280" s="142"/>
      <c r="J280" s="142">
        <f>ROUND(I280*H280,2)</f>
        <v>0</v>
      </c>
      <c r="K280" s="139" t="s">
        <v>146</v>
      </c>
      <c r="L280" s="32"/>
      <c r="M280" s="143" t="s">
        <v>3</v>
      </c>
      <c r="N280" s="144" t="s">
        <v>39</v>
      </c>
      <c r="O280" s="145">
        <v>2.5910000000000002</v>
      </c>
      <c r="P280" s="145">
        <f>O280*H280</f>
        <v>1.5442359999999999</v>
      </c>
      <c r="Q280" s="145">
        <v>2.45329</v>
      </c>
      <c r="R280" s="145">
        <f>Q280*H280</f>
        <v>1.4621608399999999</v>
      </c>
      <c r="S280" s="145">
        <v>0</v>
      </c>
      <c r="T280" s="146">
        <f>S280*H280</f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47" t="s">
        <v>147</v>
      </c>
      <c r="AT280" s="147" t="s">
        <v>142</v>
      </c>
      <c r="AU280" s="147" t="s">
        <v>78</v>
      </c>
      <c r="AY280" s="19" t="s">
        <v>140</v>
      </c>
      <c r="BE280" s="148">
        <f>IF(N280="základní",J280,0)</f>
        <v>0</v>
      </c>
      <c r="BF280" s="148">
        <f>IF(N280="snížená",J280,0)</f>
        <v>0</v>
      </c>
      <c r="BG280" s="148">
        <f>IF(N280="zákl. přenesená",J280,0)</f>
        <v>0</v>
      </c>
      <c r="BH280" s="148">
        <f>IF(N280="sníž. přenesená",J280,0)</f>
        <v>0</v>
      </c>
      <c r="BI280" s="148">
        <f>IF(N280="nulová",J280,0)</f>
        <v>0</v>
      </c>
      <c r="BJ280" s="19" t="s">
        <v>76</v>
      </c>
      <c r="BK280" s="148">
        <f>ROUND(I280*H280,2)</f>
        <v>0</v>
      </c>
      <c r="BL280" s="19" t="s">
        <v>147</v>
      </c>
      <c r="BM280" s="147" t="s">
        <v>438</v>
      </c>
    </row>
    <row r="281" spans="1:65" s="13" customFormat="1">
      <c r="B281" s="149"/>
      <c r="D281" s="150" t="s">
        <v>149</v>
      </c>
      <c r="E281" s="151" t="s">
        <v>3</v>
      </c>
      <c r="F281" s="152" t="s">
        <v>276</v>
      </c>
      <c r="H281" s="151" t="s">
        <v>3</v>
      </c>
      <c r="L281" s="149"/>
      <c r="M281" s="153"/>
      <c r="N281" s="154"/>
      <c r="O281" s="154"/>
      <c r="P281" s="154"/>
      <c r="Q281" s="154"/>
      <c r="R281" s="154"/>
      <c r="S281" s="154"/>
      <c r="T281" s="155"/>
      <c r="AT281" s="151" t="s">
        <v>149</v>
      </c>
      <c r="AU281" s="151" t="s">
        <v>78</v>
      </c>
      <c r="AV281" s="13" t="s">
        <v>76</v>
      </c>
      <c r="AW281" s="13" t="s">
        <v>29</v>
      </c>
      <c r="AX281" s="13" t="s">
        <v>68</v>
      </c>
      <c r="AY281" s="151" t="s">
        <v>140</v>
      </c>
    </row>
    <row r="282" spans="1:65" s="14" customFormat="1">
      <c r="B282" s="156"/>
      <c r="D282" s="150" t="s">
        <v>149</v>
      </c>
      <c r="E282" s="157" t="s">
        <v>3</v>
      </c>
      <c r="F282" s="158" t="s">
        <v>439</v>
      </c>
      <c r="H282" s="159">
        <v>0.59599999999999997</v>
      </c>
      <c r="L282" s="156"/>
      <c r="M282" s="160"/>
      <c r="N282" s="161"/>
      <c r="O282" s="161"/>
      <c r="P282" s="161"/>
      <c r="Q282" s="161"/>
      <c r="R282" s="161"/>
      <c r="S282" s="161"/>
      <c r="T282" s="162"/>
      <c r="AT282" s="157" t="s">
        <v>149</v>
      </c>
      <c r="AU282" s="157" t="s">
        <v>78</v>
      </c>
      <c r="AV282" s="14" t="s">
        <v>78</v>
      </c>
      <c r="AW282" s="14" t="s">
        <v>29</v>
      </c>
      <c r="AX282" s="14" t="s">
        <v>76</v>
      </c>
      <c r="AY282" s="157" t="s">
        <v>140</v>
      </c>
    </row>
    <row r="283" spans="1:65" s="2" customFormat="1" ht="24">
      <c r="A283" s="31"/>
      <c r="B283" s="136"/>
      <c r="C283" s="137" t="s">
        <v>440</v>
      </c>
      <c r="D283" s="137" t="s">
        <v>142</v>
      </c>
      <c r="E283" s="138" t="s">
        <v>441</v>
      </c>
      <c r="F283" s="139" t="s">
        <v>442</v>
      </c>
      <c r="G283" s="140" t="s">
        <v>219</v>
      </c>
      <c r="H283" s="141">
        <v>7.7480000000000002</v>
      </c>
      <c r="I283" s="142"/>
      <c r="J283" s="142">
        <f>ROUND(I283*H283,2)</f>
        <v>0</v>
      </c>
      <c r="K283" s="139" t="s">
        <v>146</v>
      </c>
      <c r="L283" s="32"/>
      <c r="M283" s="143" t="s">
        <v>3</v>
      </c>
      <c r="N283" s="144" t="s">
        <v>39</v>
      </c>
      <c r="O283" s="145">
        <v>0.55700000000000005</v>
      </c>
      <c r="P283" s="145">
        <f>O283*H283</f>
        <v>4.3156360000000005</v>
      </c>
      <c r="Q283" s="145">
        <v>2.4399999999999999E-3</v>
      </c>
      <c r="R283" s="145">
        <f>Q283*H283</f>
        <v>1.8905120000000001E-2</v>
      </c>
      <c r="S283" s="145">
        <v>0</v>
      </c>
      <c r="T283" s="146">
        <f>S283*H283</f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47" t="s">
        <v>147</v>
      </c>
      <c r="AT283" s="147" t="s">
        <v>142</v>
      </c>
      <c r="AU283" s="147" t="s">
        <v>78</v>
      </c>
      <c r="AY283" s="19" t="s">
        <v>140</v>
      </c>
      <c r="BE283" s="148">
        <f>IF(N283="základní",J283,0)</f>
        <v>0</v>
      </c>
      <c r="BF283" s="148">
        <f>IF(N283="snížená",J283,0)</f>
        <v>0</v>
      </c>
      <c r="BG283" s="148">
        <f>IF(N283="zákl. přenesená",J283,0)</f>
        <v>0</v>
      </c>
      <c r="BH283" s="148">
        <f>IF(N283="sníž. přenesená",J283,0)</f>
        <v>0</v>
      </c>
      <c r="BI283" s="148">
        <f>IF(N283="nulová",J283,0)</f>
        <v>0</v>
      </c>
      <c r="BJ283" s="19" t="s">
        <v>76</v>
      </c>
      <c r="BK283" s="148">
        <f>ROUND(I283*H283,2)</f>
        <v>0</v>
      </c>
      <c r="BL283" s="19" t="s">
        <v>147</v>
      </c>
      <c r="BM283" s="147" t="s">
        <v>443</v>
      </c>
    </row>
    <row r="284" spans="1:65" s="14" customFormat="1">
      <c r="B284" s="156"/>
      <c r="D284" s="150" t="s">
        <v>149</v>
      </c>
      <c r="E284" s="157" t="s">
        <v>3</v>
      </c>
      <c r="F284" s="158" t="s">
        <v>444</v>
      </c>
      <c r="H284" s="159">
        <v>7.7480000000000002</v>
      </c>
      <c r="L284" s="156"/>
      <c r="M284" s="160"/>
      <c r="N284" s="161"/>
      <c r="O284" s="161"/>
      <c r="P284" s="161"/>
      <c r="Q284" s="161"/>
      <c r="R284" s="161"/>
      <c r="S284" s="161"/>
      <c r="T284" s="162"/>
      <c r="AT284" s="157" t="s">
        <v>149</v>
      </c>
      <c r="AU284" s="157" t="s">
        <v>78</v>
      </c>
      <c r="AV284" s="14" t="s">
        <v>78</v>
      </c>
      <c r="AW284" s="14" t="s">
        <v>29</v>
      </c>
      <c r="AX284" s="14" t="s">
        <v>76</v>
      </c>
      <c r="AY284" s="157" t="s">
        <v>140</v>
      </c>
    </row>
    <row r="285" spans="1:65" s="2" customFormat="1" ht="24">
      <c r="A285" s="31"/>
      <c r="B285" s="136"/>
      <c r="C285" s="137" t="s">
        <v>445</v>
      </c>
      <c r="D285" s="137" t="s">
        <v>142</v>
      </c>
      <c r="E285" s="138" t="s">
        <v>446</v>
      </c>
      <c r="F285" s="139" t="s">
        <v>447</v>
      </c>
      <c r="G285" s="140" t="s">
        <v>219</v>
      </c>
      <c r="H285" s="141">
        <v>7.7480000000000002</v>
      </c>
      <c r="I285" s="142"/>
      <c r="J285" s="142">
        <f>ROUND(I285*H285,2)</f>
        <v>0</v>
      </c>
      <c r="K285" s="139" t="s">
        <v>146</v>
      </c>
      <c r="L285" s="32"/>
      <c r="M285" s="143" t="s">
        <v>3</v>
      </c>
      <c r="N285" s="144" t="s">
        <v>39</v>
      </c>
      <c r="O285" s="145">
        <v>0.218</v>
      </c>
      <c r="P285" s="145">
        <f>O285*H285</f>
        <v>1.6890640000000001</v>
      </c>
      <c r="Q285" s="145">
        <v>0</v>
      </c>
      <c r="R285" s="145">
        <f>Q285*H285</f>
        <v>0</v>
      </c>
      <c r="S285" s="145">
        <v>0</v>
      </c>
      <c r="T285" s="146">
        <f>S285*H285</f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47" t="s">
        <v>147</v>
      </c>
      <c r="AT285" s="147" t="s">
        <v>142</v>
      </c>
      <c r="AU285" s="147" t="s">
        <v>78</v>
      </c>
      <c r="AY285" s="19" t="s">
        <v>140</v>
      </c>
      <c r="BE285" s="148">
        <f>IF(N285="základní",J285,0)</f>
        <v>0</v>
      </c>
      <c r="BF285" s="148">
        <f>IF(N285="snížená",J285,0)</f>
        <v>0</v>
      </c>
      <c r="BG285" s="148">
        <f>IF(N285="zákl. přenesená",J285,0)</f>
        <v>0</v>
      </c>
      <c r="BH285" s="148">
        <f>IF(N285="sníž. přenesená",J285,0)</f>
        <v>0</v>
      </c>
      <c r="BI285" s="148">
        <f>IF(N285="nulová",J285,0)</f>
        <v>0</v>
      </c>
      <c r="BJ285" s="19" t="s">
        <v>76</v>
      </c>
      <c r="BK285" s="148">
        <f>ROUND(I285*H285,2)</f>
        <v>0</v>
      </c>
      <c r="BL285" s="19" t="s">
        <v>147</v>
      </c>
      <c r="BM285" s="147" t="s">
        <v>448</v>
      </c>
    </row>
    <row r="286" spans="1:65" s="2" customFormat="1" ht="24">
      <c r="A286" s="31"/>
      <c r="B286" s="136"/>
      <c r="C286" s="137" t="s">
        <v>449</v>
      </c>
      <c r="D286" s="137" t="s">
        <v>142</v>
      </c>
      <c r="E286" s="138" t="s">
        <v>450</v>
      </c>
      <c r="F286" s="139" t="s">
        <v>451</v>
      </c>
      <c r="G286" s="140" t="s">
        <v>219</v>
      </c>
      <c r="H286" s="141">
        <v>6.63</v>
      </c>
      <c r="I286" s="142"/>
      <c r="J286" s="142">
        <f>ROUND(I286*H286,2)</f>
        <v>0</v>
      </c>
      <c r="K286" s="139" t="s">
        <v>146</v>
      </c>
      <c r="L286" s="32"/>
      <c r="M286" s="143" t="s">
        <v>3</v>
      </c>
      <c r="N286" s="144" t="s">
        <v>39</v>
      </c>
      <c r="O286" s="145">
        <v>0.68899999999999995</v>
      </c>
      <c r="P286" s="145">
        <f>O286*H286</f>
        <v>4.5680699999999996</v>
      </c>
      <c r="Q286" s="145">
        <v>0.12335</v>
      </c>
      <c r="R286" s="145">
        <f>Q286*H286</f>
        <v>0.8178105</v>
      </c>
      <c r="S286" s="145">
        <v>0</v>
      </c>
      <c r="T286" s="146">
        <f>S286*H286</f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47" t="s">
        <v>147</v>
      </c>
      <c r="AT286" s="147" t="s">
        <v>142</v>
      </c>
      <c r="AU286" s="147" t="s">
        <v>78</v>
      </c>
      <c r="AY286" s="19" t="s">
        <v>140</v>
      </c>
      <c r="BE286" s="148">
        <f>IF(N286="základní",J286,0)</f>
        <v>0</v>
      </c>
      <c r="BF286" s="148">
        <f>IF(N286="snížená",J286,0)</f>
        <v>0</v>
      </c>
      <c r="BG286" s="148">
        <f>IF(N286="zákl. přenesená",J286,0)</f>
        <v>0</v>
      </c>
      <c r="BH286" s="148">
        <f>IF(N286="sníž. přenesená",J286,0)</f>
        <v>0</v>
      </c>
      <c r="BI286" s="148">
        <f>IF(N286="nulová",J286,0)</f>
        <v>0</v>
      </c>
      <c r="BJ286" s="19" t="s">
        <v>76</v>
      </c>
      <c r="BK286" s="148">
        <f>ROUND(I286*H286,2)</f>
        <v>0</v>
      </c>
      <c r="BL286" s="19" t="s">
        <v>147</v>
      </c>
      <c r="BM286" s="147" t="s">
        <v>452</v>
      </c>
    </row>
    <row r="287" spans="1:65" s="14" customFormat="1">
      <c r="B287" s="156"/>
      <c r="D287" s="150" t="s">
        <v>149</v>
      </c>
      <c r="E287" s="157" t="s">
        <v>3</v>
      </c>
      <c r="F287" s="158" t="s">
        <v>453</v>
      </c>
      <c r="H287" s="159">
        <v>6.63</v>
      </c>
      <c r="L287" s="156"/>
      <c r="M287" s="160"/>
      <c r="N287" s="161"/>
      <c r="O287" s="161"/>
      <c r="P287" s="161"/>
      <c r="Q287" s="161"/>
      <c r="R287" s="161"/>
      <c r="S287" s="161"/>
      <c r="T287" s="162"/>
      <c r="AT287" s="157" t="s">
        <v>149</v>
      </c>
      <c r="AU287" s="157" t="s">
        <v>78</v>
      </c>
      <c r="AV287" s="14" t="s">
        <v>78</v>
      </c>
      <c r="AW287" s="14" t="s">
        <v>29</v>
      </c>
      <c r="AX287" s="14" t="s">
        <v>76</v>
      </c>
      <c r="AY287" s="157" t="s">
        <v>140</v>
      </c>
    </row>
    <row r="288" spans="1:65" s="2" customFormat="1" ht="24">
      <c r="A288" s="31"/>
      <c r="B288" s="136"/>
      <c r="C288" s="137" t="s">
        <v>454</v>
      </c>
      <c r="D288" s="137" t="s">
        <v>142</v>
      </c>
      <c r="E288" s="138" t="s">
        <v>455</v>
      </c>
      <c r="F288" s="139" t="s">
        <v>456</v>
      </c>
      <c r="G288" s="140" t="s">
        <v>219</v>
      </c>
      <c r="H288" s="141">
        <v>1.0529999999999999</v>
      </c>
      <c r="I288" s="142"/>
      <c r="J288" s="142">
        <f>ROUND(I288*H288,2)</f>
        <v>0</v>
      </c>
      <c r="K288" s="139" t="s">
        <v>146</v>
      </c>
      <c r="L288" s="32"/>
      <c r="M288" s="143" t="s">
        <v>3</v>
      </c>
      <c r="N288" s="144" t="s">
        <v>39</v>
      </c>
      <c r="O288" s="145">
        <v>0.65600000000000003</v>
      </c>
      <c r="P288" s="145">
        <f>O288*H288</f>
        <v>0.69076799999999994</v>
      </c>
      <c r="Q288" s="145">
        <v>4.564E-2</v>
      </c>
      <c r="R288" s="145">
        <f>Q288*H288</f>
        <v>4.8058919999999998E-2</v>
      </c>
      <c r="S288" s="145">
        <v>0</v>
      </c>
      <c r="T288" s="146">
        <f>S288*H288</f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47" t="s">
        <v>147</v>
      </c>
      <c r="AT288" s="147" t="s">
        <v>142</v>
      </c>
      <c r="AU288" s="147" t="s">
        <v>78</v>
      </c>
      <c r="AY288" s="19" t="s">
        <v>140</v>
      </c>
      <c r="BE288" s="148">
        <f>IF(N288="základní",J288,0)</f>
        <v>0</v>
      </c>
      <c r="BF288" s="148">
        <f>IF(N288="snížená",J288,0)</f>
        <v>0</v>
      </c>
      <c r="BG288" s="148">
        <f>IF(N288="zákl. přenesená",J288,0)</f>
        <v>0</v>
      </c>
      <c r="BH288" s="148">
        <f>IF(N288="sníž. přenesená",J288,0)</f>
        <v>0</v>
      </c>
      <c r="BI288" s="148">
        <f>IF(N288="nulová",J288,0)</f>
        <v>0</v>
      </c>
      <c r="BJ288" s="19" t="s">
        <v>76</v>
      </c>
      <c r="BK288" s="148">
        <f>ROUND(I288*H288,2)</f>
        <v>0</v>
      </c>
      <c r="BL288" s="19" t="s">
        <v>147</v>
      </c>
      <c r="BM288" s="147" t="s">
        <v>457</v>
      </c>
    </row>
    <row r="289" spans="1:65" s="14" customFormat="1">
      <c r="B289" s="156"/>
      <c r="D289" s="150" t="s">
        <v>149</v>
      </c>
      <c r="E289" s="157" t="s">
        <v>3</v>
      </c>
      <c r="F289" s="158" t="s">
        <v>458</v>
      </c>
      <c r="H289" s="159">
        <v>1.0529999999999999</v>
      </c>
      <c r="L289" s="156"/>
      <c r="M289" s="160"/>
      <c r="N289" s="161"/>
      <c r="O289" s="161"/>
      <c r="P289" s="161"/>
      <c r="Q289" s="161"/>
      <c r="R289" s="161"/>
      <c r="S289" s="161"/>
      <c r="T289" s="162"/>
      <c r="AT289" s="157" t="s">
        <v>149</v>
      </c>
      <c r="AU289" s="157" t="s">
        <v>78</v>
      </c>
      <c r="AV289" s="14" t="s">
        <v>78</v>
      </c>
      <c r="AW289" s="14" t="s">
        <v>29</v>
      </c>
      <c r="AX289" s="14" t="s">
        <v>76</v>
      </c>
      <c r="AY289" s="157" t="s">
        <v>140</v>
      </c>
    </row>
    <row r="290" spans="1:65" s="2" customFormat="1" ht="24">
      <c r="A290" s="31"/>
      <c r="B290" s="136"/>
      <c r="C290" s="137" t="s">
        <v>459</v>
      </c>
      <c r="D290" s="137" t="s">
        <v>142</v>
      </c>
      <c r="E290" s="138" t="s">
        <v>460</v>
      </c>
      <c r="F290" s="139" t="s">
        <v>461</v>
      </c>
      <c r="G290" s="140" t="s">
        <v>219</v>
      </c>
      <c r="H290" s="141">
        <v>15.576000000000001</v>
      </c>
      <c r="I290" s="142"/>
      <c r="J290" s="142">
        <f>ROUND(I290*H290,2)</f>
        <v>0</v>
      </c>
      <c r="K290" s="139" t="s">
        <v>146</v>
      </c>
      <c r="L290" s="32"/>
      <c r="M290" s="143" t="s">
        <v>3</v>
      </c>
      <c r="N290" s="144" t="s">
        <v>39</v>
      </c>
      <c r="O290" s="145">
        <v>0.66200000000000003</v>
      </c>
      <c r="P290" s="145">
        <f>O290*H290</f>
        <v>10.311312000000001</v>
      </c>
      <c r="Q290" s="145">
        <v>7.9369999999999996E-2</v>
      </c>
      <c r="R290" s="145">
        <f>Q290*H290</f>
        <v>1.2362671199999999</v>
      </c>
      <c r="S290" s="145">
        <v>0</v>
      </c>
      <c r="T290" s="146">
        <f>S290*H290</f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47" t="s">
        <v>147</v>
      </c>
      <c r="AT290" s="147" t="s">
        <v>142</v>
      </c>
      <c r="AU290" s="147" t="s">
        <v>78</v>
      </c>
      <c r="AY290" s="19" t="s">
        <v>140</v>
      </c>
      <c r="BE290" s="148">
        <f>IF(N290="základní",J290,0)</f>
        <v>0</v>
      </c>
      <c r="BF290" s="148">
        <f>IF(N290="snížená",J290,0)</f>
        <v>0</v>
      </c>
      <c r="BG290" s="148">
        <f>IF(N290="zákl. přenesená",J290,0)</f>
        <v>0</v>
      </c>
      <c r="BH290" s="148">
        <f>IF(N290="sníž. přenesená",J290,0)</f>
        <v>0</v>
      </c>
      <c r="BI290" s="148">
        <f>IF(N290="nulová",J290,0)</f>
        <v>0</v>
      </c>
      <c r="BJ290" s="19" t="s">
        <v>76</v>
      </c>
      <c r="BK290" s="148">
        <f>ROUND(I290*H290,2)</f>
        <v>0</v>
      </c>
      <c r="BL290" s="19" t="s">
        <v>147</v>
      </c>
      <c r="BM290" s="147" t="s">
        <v>462</v>
      </c>
    </row>
    <row r="291" spans="1:65" s="14" customFormat="1">
      <c r="B291" s="156"/>
      <c r="D291" s="150" t="s">
        <v>149</v>
      </c>
      <c r="E291" s="157" t="s">
        <v>3</v>
      </c>
      <c r="F291" s="158" t="s">
        <v>463</v>
      </c>
      <c r="H291" s="159">
        <v>6.1550000000000002</v>
      </c>
      <c r="L291" s="156"/>
      <c r="M291" s="160"/>
      <c r="N291" s="161"/>
      <c r="O291" s="161"/>
      <c r="P291" s="161"/>
      <c r="Q291" s="161"/>
      <c r="R291" s="161"/>
      <c r="S291" s="161"/>
      <c r="T291" s="162"/>
      <c r="AT291" s="157" t="s">
        <v>149</v>
      </c>
      <c r="AU291" s="157" t="s">
        <v>78</v>
      </c>
      <c r="AV291" s="14" t="s">
        <v>78</v>
      </c>
      <c r="AW291" s="14" t="s">
        <v>29</v>
      </c>
      <c r="AX291" s="14" t="s">
        <v>68</v>
      </c>
      <c r="AY291" s="157" t="s">
        <v>140</v>
      </c>
    </row>
    <row r="292" spans="1:65" s="14" customFormat="1">
      <c r="B292" s="156"/>
      <c r="D292" s="150" t="s">
        <v>149</v>
      </c>
      <c r="E292" s="157" t="s">
        <v>3</v>
      </c>
      <c r="F292" s="158" t="s">
        <v>464</v>
      </c>
      <c r="H292" s="159">
        <v>2.5510000000000002</v>
      </c>
      <c r="L292" s="156"/>
      <c r="M292" s="160"/>
      <c r="N292" s="161"/>
      <c r="O292" s="161"/>
      <c r="P292" s="161"/>
      <c r="Q292" s="161"/>
      <c r="R292" s="161"/>
      <c r="S292" s="161"/>
      <c r="T292" s="162"/>
      <c r="AT292" s="157" t="s">
        <v>149</v>
      </c>
      <c r="AU292" s="157" t="s">
        <v>78</v>
      </c>
      <c r="AV292" s="14" t="s">
        <v>78</v>
      </c>
      <c r="AW292" s="14" t="s">
        <v>29</v>
      </c>
      <c r="AX292" s="14" t="s">
        <v>68</v>
      </c>
      <c r="AY292" s="157" t="s">
        <v>140</v>
      </c>
    </row>
    <row r="293" spans="1:65" s="14" customFormat="1">
      <c r="B293" s="156"/>
      <c r="D293" s="150" t="s">
        <v>149</v>
      </c>
      <c r="E293" s="157" t="s">
        <v>3</v>
      </c>
      <c r="F293" s="158" t="s">
        <v>465</v>
      </c>
      <c r="H293" s="159">
        <v>6.87</v>
      </c>
      <c r="L293" s="156"/>
      <c r="M293" s="160"/>
      <c r="N293" s="161"/>
      <c r="O293" s="161"/>
      <c r="P293" s="161"/>
      <c r="Q293" s="161"/>
      <c r="R293" s="161"/>
      <c r="S293" s="161"/>
      <c r="T293" s="162"/>
      <c r="AT293" s="157" t="s">
        <v>149</v>
      </c>
      <c r="AU293" s="157" t="s">
        <v>78</v>
      </c>
      <c r="AV293" s="14" t="s">
        <v>78</v>
      </c>
      <c r="AW293" s="14" t="s">
        <v>29</v>
      </c>
      <c r="AX293" s="14" t="s">
        <v>68</v>
      </c>
      <c r="AY293" s="157" t="s">
        <v>140</v>
      </c>
    </row>
    <row r="294" spans="1:65" s="15" customFormat="1">
      <c r="B294" s="163"/>
      <c r="D294" s="150" t="s">
        <v>149</v>
      </c>
      <c r="E294" s="164" t="s">
        <v>3</v>
      </c>
      <c r="F294" s="165" t="s">
        <v>153</v>
      </c>
      <c r="H294" s="166">
        <v>15.576000000000001</v>
      </c>
      <c r="L294" s="163"/>
      <c r="M294" s="167"/>
      <c r="N294" s="168"/>
      <c r="O294" s="168"/>
      <c r="P294" s="168"/>
      <c r="Q294" s="168"/>
      <c r="R294" s="168"/>
      <c r="S294" s="168"/>
      <c r="T294" s="169"/>
      <c r="AT294" s="164" t="s">
        <v>149</v>
      </c>
      <c r="AU294" s="164" t="s">
        <v>78</v>
      </c>
      <c r="AV294" s="15" t="s">
        <v>147</v>
      </c>
      <c r="AW294" s="15" t="s">
        <v>29</v>
      </c>
      <c r="AX294" s="15" t="s">
        <v>76</v>
      </c>
      <c r="AY294" s="164" t="s">
        <v>140</v>
      </c>
    </row>
    <row r="295" spans="1:65" s="2" customFormat="1" ht="24">
      <c r="A295" s="31"/>
      <c r="B295" s="136"/>
      <c r="C295" s="137" t="s">
        <v>466</v>
      </c>
      <c r="D295" s="137" t="s">
        <v>142</v>
      </c>
      <c r="E295" s="138" t="s">
        <v>467</v>
      </c>
      <c r="F295" s="139" t="s">
        <v>468</v>
      </c>
      <c r="G295" s="140" t="s">
        <v>219</v>
      </c>
      <c r="H295" s="141">
        <v>13.273999999999999</v>
      </c>
      <c r="I295" s="142"/>
      <c r="J295" s="142">
        <f>ROUND(I295*H295,2)</f>
        <v>0</v>
      </c>
      <c r="K295" s="139" t="s">
        <v>146</v>
      </c>
      <c r="L295" s="32"/>
      <c r="M295" s="143" t="s">
        <v>3</v>
      </c>
      <c r="N295" s="144" t="s">
        <v>39</v>
      </c>
      <c r="O295" s="145">
        <v>0.61599999999999999</v>
      </c>
      <c r="P295" s="145">
        <f>O295*H295</f>
        <v>8.1767839999999996</v>
      </c>
      <c r="Q295" s="145">
        <v>0.11549</v>
      </c>
      <c r="R295" s="145">
        <f>Q295*H295</f>
        <v>1.5330142599999999</v>
      </c>
      <c r="S295" s="145">
        <v>0</v>
      </c>
      <c r="T295" s="146">
        <f>S295*H295</f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47" t="s">
        <v>147</v>
      </c>
      <c r="AT295" s="147" t="s">
        <v>142</v>
      </c>
      <c r="AU295" s="147" t="s">
        <v>78</v>
      </c>
      <c r="AY295" s="19" t="s">
        <v>140</v>
      </c>
      <c r="BE295" s="148">
        <f>IF(N295="základní",J295,0)</f>
        <v>0</v>
      </c>
      <c r="BF295" s="148">
        <f>IF(N295="snížená",J295,0)</f>
        <v>0</v>
      </c>
      <c r="BG295" s="148">
        <f>IF(N295="zákl. přenesená",J295,0)</f>
        <v>0</v>
      </c>
      <c r="BH295" s="148">
        <f>IF(N295="sníž. přenesená",J295,0)</f>
        <v>0</v>
      </c>
      <c r="BI295" s="148">
        <f>IF(N295="nulová",J295,0)</f>
        <v>0</v>
      </c>
      <c r="BJ295" s="19" t="s">
        <v>76</v>
      </c>
      <c r="BK295" s="148">
        <f>ROUND(I295*H295,2)</f>
        <v>0</v>
      </c>
      <c r="BL295" s="19" t="s">
        <v>147</v>
      </c>
      <c r="BM295" s="147" t="s">
        <v>469</v>
      </c>
    </row>
    <row r="296" spans="1:65" s="13" customFormat="1">
      <c r="B296" s="149"/>
      <c r="D296" s="150" t="s">
        <v>149</v>
      </c>
      <c r="E296" s="151" t="s">
        <v>3</v>
      </c>
      <c r="F296" s="152" t="s">
        <v>470</v>
      </c>
      <c r="H296" s="151" t="s">
        <v>3</v>
      </c>
      <c r="L296" s="149"/>
      <c r="M296" s="153"/>
      <c r="N296" s="154"/>
      <c r="O296" s="154"/>
      <c r="P296" s="154"/>
      <c r="Q296" s="154"/>
      <c r="R296" s="154"/>
      <c r="S296" s="154"/>
      <c r="T296" s="155"/>
      <c r="AT296" s="151" t="s">
        <v>149</v>
      </c>
      <c r="AU296" s="151" t="s">
        <v>78</v>
      </c>
      <c r="AV296" s="13" t="s">
        <v>76</v>
      </c>
      <c r="AW296" s="13" t="s">
        <v>29</v>
      </c>
      <c r="AX296" s="13" t="s">
        <v>68</v>
      </c>
      <c r="AY296" s="151" t="s">
        <v>140</v>
      </c>
    </row>
    <row r="297" spans="1:65" s="14" customFormat="1">
      <c r="B297" s="156"/>
      <c r="D297" s="150" t="s">
        <v>149</v>
      </c>
      <c r="E297" s="157" t="s">
        <v>3</v>
      </c>
      <c r="F297" s="158" t="s">
        <v>471</v>
      </c>
      <c r="H297" s="159">
        <v>3.7360000000000002</v>
      </c>
      <c r="L297" s="156"/>
      <c r="M297" s="160"/>
      <c r="N297" s="161"/>
      <c r="O297" s="161"/>
      <c r="P297" s="161"/>
      <c r="Q297" s="161"/>
      <c r="R297" s="161"/>
      <c r="S297" s="161"/>
      <c r="T297" s="162"/>
      <c r="AT297" s="157" t="s">
        <v>149</v>
      </c>
      <c r="AU297" s="157" t="s">
        <v>78</v>
      </c>
      <c r="AV297" s="14" t="s">
        <v>78</v>
      </c>
      <c r="AW297" s="14" t="s">
        <v>29</v>
      </c>
      <c r="AX297" s="14" t="s">
        <v>68</v>
      </c>
      <c r="AY297" s="157" t="s">
        <v>140</v>
      </c>
    </row>
    <row r="298" spans="1:65" s="14" customFormat="1">
      <c r="B298" s="156"/>
      <c r="D298" s="150" t="s">
        <v>149</v>
      </c>
      <c r="E298" s="157" t="s">
        <v>3</v>
      </c>
      <c r="F298" s="158" t="s">
        <v>472</v>
      </c>
      <c r="H298" s="159">
        <v>6.6980000000000004</v>
      </c>
      <c r="L298" s="156"/>
      <c r="M298" s="160"/>
      <c r="N298" s="161"/>
      <c r="O298" s="161"/>
      <c r="P298" s="161"/>
      <c r="Q298" s="161"/>
      <c r="R298" s="161"/>
      <c r="S298" s="161"/>
      <c r="T298" s="162"/>
      <c r="AT298" s="157" t="s">
        <v>149</v>
      </c>
      <c r="AU298" s="157" t="s">
        <v>78</v>
      </c>
      <c r="AV298" s="14" t="s">
        <v>78</v>
      </c>
      <c r="AW298" s="14" t="s">
        <v>29</v>
      </c>
      <c r="AX298" s="14" t="s">
        <v>68</v>
      </c>
      <c r="AY298" s="157" t="s">
        <v>140</v>
      </c>
    </row>
    <row r="299" spans="1:65" s="16" customFormat="1">
      <c r="B299" s="179"/>
      <c r="D299" s="150" t="s">
        <v>149</v>
      </c>
      <c r="E299" s="180" t="s">
        <v>3</v>
      </c>
      <c r="F299" s="181" t="s">
        <v>473</v>
      </c>
      <c r="H299" s="182">
        <v>10.434000000000001</v>
      </c>
      <c r="L299" s="179"/>
      <c r="M299" s="183"/>
      <c r="N299" s="184"/>
      <c r="O299" s="184"/>
      <c r="P299" s="184"/>
      <c r="Q299" s="184"/>
      <c r="R299" s="184"/>
      <c r="S299" s="184"/>
      <c r="T299" s="185"/>
      <c r="AT299" s="180" t="s">
        <v>149</v>
      </c>
      <c r="AU299" s="180" t="s">
        <v>78</v>
      </c>
      <c r="AV299" s="16" t="s">
        <v>158</v>
      </c>
      <c r="AW299" s="16" t="s">
        <v>29</v>
      </c>
      <c r="AX299" s="16" t="s">
        <v>68</v>
      </c>
      <c r="AY299" s="180" t="s">
        <v>140</v>
      </c>
    </row>
    <row r="300" spans="1:65" s="13" customFormat="1">
      <c r="B300" s="149"/>
      <c r="D300" s="150" t="s">
        <v>149</v>
      </c>
      <c r="E300" s="151" t="s">
        <v>3</v>
      </c>
      <c r="F300" s="152" t="s">
        <v>474</v>
      </c>
      <c r="H300" s="151" t="s">
        <v>3</v>
      </c>
      <c r="L300" s="149"/>
      <c r="M300" s="153"/>
      <c r="N300" s="154"/>
      <c r="O300" s="154"/>
      <c r="P300" s="154"/>
      <c r="Q300" s="154"/>
      <c r="R300" s="154"/>
      <c r="S300" s="154"/>
      <c r="T300" s="155"/>
      <c r="AT300" s="151" t="s">
        <v>149</v>
      </c>
      <c r="AU300" s="151" t="s">
        <v>78</v>
      </c>
      <c r="AV300" s="13" t="s">
        <v>76</v>
      </c>
      <c r="AW300" s="13" t="s">
        <v>29</v>
      </c>
      <c r="AX300" s="13" t="s">
        <v>68</v>
      </c>
      <c r="AY300" s="151" t="s">
        <v>140</v>
      </c>
    </row>
    <row r="301" spans="1:65" s="14" customFormat="1">
      <c r="B301" s="156"/>
      <c r="D301" s="150" t="s">
        <v>149</v>
      </c>
      <c r="E301" s="157" t="s">
        <v>3</v>
      </c>
      <c r="F301" s="158" t="s">
        <v>475</v>
      </c>
      <c r="H301" s="159">
        <v>2.84</v>
      </c>
      <c r="L301" s="156"/>
      <c r="M301" s="160"/>
      <c r="N301" s="161"/>
      <c r="O301" s="161"/>
      <c r="P301" s="161"/>
      <c r="Q301" s="161"/>
      <c r="R301" s="161"/>
      <c r="S301" s="161"/>
      <c r="T301" s="162"/>
      <c r="AT301" s="157" t="s">
        <v>149</v>
      </c>
      <c r="AU301" s="157" t="s">
        <v>78</v>
      </c>
      <c r="AV301" s="14" t="s">
        <v>78</v>
      </c>
      <c r="AW301" s="14" t="s">
        <v>29</v>
      </c>
      <c r="AX301" s="14" t="s">
        <v>68</v>
      </c>
      <c r="AY301" s="157" t="s">
        <v>140</v>
      </c>
    </row>
    <row r="302" spans="1:65" s="16" customFormat="1">
      <c r="B302" s="179"/>
      <c r="D302" s="150" t="s">
        <v>149</v>
      </c>
      <c r="E302" s="180" t="s">
        <v>3</v>
      </c>
      <c r="F302" s="181" t="s">
        <v>473</v>
      </c>
      <c r="H302" s="182">
        <v>2.84</v>
      </c>
      <c r="L302" s="179"/>
      <c r="M302" s="183"/>
      <c r="N302" s="184"/>
      <c r="O302" s="184"/>
      <c r="P302" s="184"/>
      <c r="Q302" s="184"/>
      <c r="R302" s="184"/>
      <c r="S302" s="184"/>
      <c r="T302" s="185"/>
      <c r="AT302" s="180" t="s">
        <v>149</v>
      </c>
      <c r="AU302" s="180" t="s">
        <v>78</v>
      </c>
      <c r="AV302" s="16" t="s">
        <v>158</v>
      </c>
      <c r="AW302" s="16" t="s">
        <v>29</v>
      </c>
      <c r="AX302" s="16" t="s">
        <v>68</v>
      </c>
      <c r="AY302" s="180" t="s">
        <v>140</v>
      </c>
    </row>
    <row r="303" spans="1:65" s="15" customFormat="1">
      <c r="B303" s="163"/>
      <c r="D303" s="150" t="s">
        <v>149</v>
      </c>
      <c r="E303" s="164" t="s">
        <v>3</v>
      </c>
      <c r="F303" s="165" t="s">
        <v>153</v>
      </c>
      <c r="H303" s="166">
        <v>13.274000000000001</v>
      </c>
      <c r="L303" s="163"/>
      <c r="M303" s="167"/>
      <c r="N303" s="168"/>
      <c r="O303" s="168"/>
      <c r="P303" s="168"/>
      <c r="Q303" s="168"/>
      <c r="R303" s="168"/>
      <c r="S303" s="168"/>
      <c r="T303" s="169"/>
      <c r="AT303" s="164" t="s">
        <v>149</v>
      </c>
      <c r="AU303" s="164" t="s">
        <v>78</v>
      </c>
      <c r="AV303" s="15" t="s">
        <v>147</v>
      </c>
      <c r="AW303" s="15" t="s">
        <v>29</v>
      </c>
      <c r="AX303" s="15" t="s">
        <v>76</v>
      </c>
      <c r="AY303" s="164" t="s">
        <v>140</v>
      </c>
    </row>
    <row r="304" spans="1:65" s="2" customFormat="1" ht="24">
      <c r="A304" s="31"/>
      <c r="B304" s="136"/>
      <c r="C304" s="137" t="s">
        <v>476</v>
      </c>
      <c r="D304" s="137" t="s">
        <v>142</v>
      </c>
      <c r="E304" s="138" t="s">
        <v>477</v>
      </c>
      <c r="F304" s="139" t="s">
        <v>478</v>
      </c>
      <c r="G304" s="140" t="s">
        <v>219</v>
      </c>
      <c r="H304" s="141">
        <v>109.242</v>
      </c>
      <c r="I304" s="142"/>
      <c r="J304" s="142">
        <f>ROUND(I304*H304,2)</f>
        <v>0</v>
      </c>
      <c r="K304" s="139" t="s">
        <v>146</v>
      </c>
      <c r="L304" s="32"/>
      <c r="M304" s="143" t="s">
        <v>3</v>
      </c>
      <c r="N304" s="144" t="s">
        <v>39</v>
      </c>
      <c r="O304" s="145">
        <v>0.67800000000000005</v>
      </c>
      <c r="P304" s="145">
        <f>O304*H304</f>
        <v>74.06607600000001</v>
      </c>
      <c r="Q304" s="145">
        <v>0.14030000000000001</v>
      </c>
      <c r="R304" s="145">
        <f>Q304*H304</f>
        <v>15.326652600000001</v>
      </c>
      <c r="S304" s="145">
        <v>0</v>
      </c>
      <c r="T304" s="146">
        <f>S304*H304</f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47" t="s">
        <v>147</v>
      </c>
      <c r="AT304" s="147" t="s">
        <v>142</v>
      </c>
      <c r="AU304" s="147" t="s">
        <v>78</v>
      </c>
      <c r="AY304" s="19" t="s">
        <v>140</v>
      </c>
      <c r="BE304" s="148">
        <f>IF(N304="základní",J304,0)</f>
        <v>0</v>
      </c>
      <c r="BF304" s="148">
        <f>IF(N304="snížená",J304,0)</f>
        <v>0</v>
      </c>
      <c r="BG304" s="148">
        <f>IF(N304="zákl. přenesená",J304,0)</f>
        <v>0</v>
      </c>
      <c r="BH304" s="148">
        <f>IF(N304="sníž. přenesená",J304,0)</f>
        <v>0</v>
      </c>
      <c r="BI304" s="148">
        <f>IF(N304="nulová",J304,0)</f>
        <v>0</v>
      </c>
      <c r="BJ304" s="19" t="s">
        <v>76</v>
      </c>
      <c r="BK304" s="148">
        <f>ROUND(I304*H304,2)</f>
        <v>0</v>
      </c>
      <c r="BL304" s="19" t="s">
        <v>147</v>
      </c>
      <c r="BM304" s="147" t="s">
        <v>479</v>
      </c>
    </row>
    <row r="305" spans="1:65" s="13" customFormat="1">
      <c r="B305" s="149"/>
      <c r="D305" s="150" t="s">
        <v>149</v>
      </c>
      <c r="E305" s="151" t="s">
        <v>3</v>
      </c>
      <c r="F305" s="152" t="s">
        <v>470</v>
      </c>
      <c r="H305" s="151" t="s">
        <v>3</v>
      </c>
      <c r="L305" s="149"/>
      <c r="M305" s="153"/>
      <c r="N305" s="154"/>
      <c r="O305" s="154"/>
      <c r="P305" s="154"/>
      <c r="Q305" s="154"/>
      <c r="R305" s="154"/>
      <c r="S305" s="154"/>
      <c r="T305" s="155"/>
      <c r="AT305" s="151" t="s">
        <v>149</v>
      </c>
      <c r="AU305" s="151" t="s">
        <v>78</v>
      </c>
      <c r="AV305" s="13" t="s">
        <v>76</v>
      </c>
      <c r="AW305" s="13" t="s">
        <v>29</v>
      </c>
      <c r="AX305" s="13" t="s">
        <v>68</v>
      </c>
      <c r="AY305" s="151" t="s">
        <v>140</v>
      </c>
    </row>
    <row r="306" spans="1:65" s="14" customFormat="1">
      <c r="B306" s="156"/>
      <c r="D306" s="150" t="s">
        <v>149</v>
      </c>
      <c r="E306" s="157" t="s">
        <v>3</v>
      </c>
      <c r="F306" s="158" t="s">
        <v>480</v>
      </c>
      <c r="H306" s="159">
        <v>65.228999999999999</v>
      </c>
      <c r="L306" s="156"/>
      <c r="M306" s="160"/>
      <c r="N306" s="161"/>
      <c r="O306" s="161"/>
      <c r="P306" s="161"/>
      <c r="Q306" s="161"/>
      <c r="R306" s="161"/>
      <c r="S306" s="161"/>
      <c r="T306" s="162"/>
      <c r="AT306" s="157" t="s">
        <v>149</v>
      </c>
      <c r="AU306" s="157" t="s">
        <v>78</v>
      </c>
      <c r="AV306" s="14" t="s">
        <v>78</v>
      </c>
      <c r="AW306" s="14" t="s">
        <v>29</v>
      </c>
      <c r="AX306" s="14" t="s">
        <v>68</v>
      </c>
      <c r="AY306" s="157" t="s">
        <v>140</v>
      </c>
    </row>
    <row r="307" spans="1:65" s="14" customFormat="1">
      <c r="B307" s="156"/>
      <c r="D307" s="150" t="s">
        <v>149</v>
      </c>
      <c r="E307" s="157" t="s">
        <v>3</v>
      </c>
      <c r="F307" s="158" t="s">
        <v>481</v>
      </c>
      <c r="H307" s="159">
        <v>47.276000000000003</v>
      </c>
      <c r="L307" s="156"/>
      <c r="M307" s="160"/>
      <c r="N307" s="161"/>
      <c r="O307" s="161"/>
      <c r="P307" s="161"/>
      <c r="Q307" s="161"/>
      <c r="R307" s="161"/>
      <c r="S307" s="161"/>
      <c r="T307" s="162"/>
      <c r="AT307" s="157" t="s">
        <v>149</v>
      </c>
      <c r="AU307" s="157" t="s">
        <v>78</v>
      </c>
      <c r="AV307" s="14" t="s">
        <v>78</v>
      </c>
      <c r="AW307" s="14" t="s">
        <v>29</v>
      </c>
      <c r="AX307" s="14" t="s">
        <v>68</v>
      </c>
      <c r="AY307" s="157" t="s">
        <v>140</v>
      </c>
    </row>
    <row r="308" spans="1:65" s="14" customFormat="1">
      <c r="B308" s="156"/>
      <c r="D308" s="150" t="s">
        <v>149</v>
      </c>
      <c r="E308" s="157" t="s">
        <v>3</v>
      </c>
      <c r="F308" s="158" t="s">
        <v>482</v>
      </c>
      <c r="H308" s="159">
        <v>-6.6630000000000003</v>
      </c>
      <c r="L308" s="156"/>
      <c r="M308" s="160"/>
      <c r="N308" s="161"/>
      <c r="O308" s="161"/>
      <c r="P308" s="161"/>
      <c r="Q308" s="161"/>
      <c r="R308" s="161"/>
      <c r="S308" s="161"/>
      <c r="T308" s="162"/>
      <c r="AT308" s="157" t="s">
        <v>149</v>
      </c>
      <c r="AU308" s="157" t="s">
        <v>78</v>
      </c>
      <c r="AV308" s="14" t="s">
        <v>78</v>
      </c>
      <c r="AW308" s="14" t="s">
        <v>29</v>
      </c>
      <c r="AX308" s="14" t="s">
        <v>68</v>
      </c>
      <c r="AY308" s="157" t="s">
        <v>140</v>
      </c>
    </row>
    <row r="309" spans="1:65" s="16" customFormat="1">
      <c r="B309" s="179"/>
      <c r="D309" s="150" t="s">
        <v>149</v>
      </c>
      <c r="E309" s="180" t="s">
        <v>3</v>
      </c>
      <c r="F309" s="181" t="s">
        <v>473</v>
      </c>
      <c r="H309" s="182">
        <v>105.842</v>
      </c>
      <c r="L309" s="179"/>
      <c r="M309" s="183"/>
      <c r="N309" s="184"/>
      <c r="O309" s="184"/>
      <c r="P309" s="184"/>
      <c r="Q309" s="184"/>
      <c r="R309" s="184"/>
      <c r="S309" s="184"/>
      <c r="T309" s="185"/>
      <c r="AT309" s="180" t="s">
        <v>149</v>
      </c>
      <c r="AU309" s="180" t="s">
        <v>78</v>
      </c>
      <c r="AV309" s="16" t="s">
        <v>158</v>
      </c>
      <c r="AW309" s="16" t="s">
        <v>29</v>
      </c>
      <c r="AX309" s="16" t="s">
        <v>68</v>
      </c>
      <c r="AY309" s="180" t="s">
        <v>140</v>
      </c>
    </row>
    <row r="310" spans="1:65" s="13" customFormat="1">
      <c r="B310" s="149"/>
      <c r="D310" s="150" t="s">
        <v>149</v>
      </c>
      <c r="E310" s="151" t="s">
        <v>3</v>
      </c>
      <c r="F310" s="152" t="s">
        <v>474</v>
      </c>
      <c r="H310" s="151" t="s">
        <v>3</v>
      </c>
      <c r="L310" s="149"/>
      <c r="M310" s="153"/>
      <c r="N310" s="154"/>
      <c r="O310" s="154"/>
      <c r="P310" s="154"/>
      <c r="Q310" s="154"/>
      <c r="R310" s="154"/>
      <c r="S310" s="154"/>
      <c r="T310" s="155"/>
      <c r="AT310" s="151" t="s">
        <v>149</v>
      </c>
      <c r="AU310" s="151" t="s">
        <v>78</v>
      </c>
      <c r="AV310" s="13" t="s">
        <v>76</v>
      </c>
      <c r="AW310" s="13" t="s">
        <v>29</v>
      </c>
      <c r="AX310" s="13" t="s">
        <v>68</v>
      </c>
      <c r="AY310" s="151" t="s">
        <v>140</v>
      </c>
    </row>
    <row r="311" spans="1:65" s="14" customFormat="1">
      <c r="B311" s="156"/>
      <c r="D311" s="150" t="s">
        <v>149</v>
      </c>
      <c r="E311" s="157" t="s">
        <v>3</v>
      </c>
      <c r="F311" s="158" t="s">
        <v>483</v>
      </c>
      <c r="H311" s="159">
        <v>3.4</v>
      </c>
      <c r="L311" s="156"/>
      <c r="M311" s="160"/>
      <c r="N311" s="161"/>
      <c r="O311" s="161"/>
      <c r="P311" s="161"/>
      <c r="Q311" s="161"/>
      <c r="R311" s="161"/>
      <c r="S311" s="161"/>
      <c r="T311" s="162"/>
      <c r="AT311" s="157" t="s">
        <v>149</v>
      </c>
      <c r="AU311" s="157" t="s">
        <v>78</v>
      </c>
      <c r="AV311" s="14" t="s">
        <v>78</v>
      </c>
      <c r="AW311" s="14" t="s">
        <v>29</v>
      </c>
      <c r="AX311" s="14" t="s">
        <v>68</v>
      </c>
      <c r="AY311" s="157" t="s">
        <v>140</v>
      </c>
    </row>
    <row r="312" spans="1:65" s="16" customFormat="1">
      <c r="B312" s="179"/>
      <c r="D312" s="150" t="s">
        <v>149</v>
      </c>
      <c r="E312" s="180" t="s">
        <v>3</v>
      </c>
      <c r="F312" s="181" t="s">
        <v>473</v>
      </c>
      <c r="H312" s="182">
        <v>3.4</v>
      </c>
      <c r="L312" s="179"/>
      <c r="M312" s="183"/>
      <c r="N312" s="184"/>
      <c r="O312" s="184"/>
      <c r="P312" s="184"/>
      <c r="Q312" s="184"/>
      <c r="R312" s="184"/>
      <c r="S312" s="184"/>
      <c r="T312" s="185"/>
      <c r="AT312" s="180" t="s">
        <v>149</v>
      </c>
      <c r="AU312" s="180" t="s">
        <v>78</v>
      </c>
      <c r="AV312" s="16" t="s">
        <v>158</v>
      </c>
      <c r="AW312" s="16" t="s">
        <v>29</v>
      </c>
      <c r="AX312" s="16" t="s">
        <v>68</v>
      </c>
      <c r="AY312" s="180" t="s">
        <v>140</v>
      </c>
    </row>
    <row r="313" spans="1:65" s="15" customFormat="1">
      <c r="B313" s="163"/>
      <c r="D313" s="150" t="s">
        <v>149</v>
      </c>
      <c r="E313" s="164" t="s">
        <v>3</v>
      </c>
      <c r="F313" s="165" t="s">
        <v>153</v>
      </c>
      <c r="H313" s="166">
        <v>109.242</v>
      </c>
      <c r="L313" s="163"/>
      <c r="M313" s="167"/>
      <c r="N313" s="168"/>
      <c r="O313" s="168"/>
      <c r="P313" s="168"/>
      <c r="Q313" s="168"/>
      <c r="R313" s="168"/>
      <c r="S313" s="168"/>
      <c r="T313" s="169"/>
      <c r="AT313" s="164" t="s">
        <v>149</v>
      </c>
      <c r="AU313" s="164" t="s">
        <v>78</v>
      </c>
      <c r="AV313" s="15" t="s">
        <v>147</v>
      </c>
      <c r="AW313" s="15" t="s">
        <v>29</v>
      </c>
      <c r="AX313" s="15" t="s">
        <v>76</v>
      </c>
      <c r="AY313" s="164" t="s">
        <v>140</v>
      </c>
    </row>
    <row r="314" spans="1:65" s="2" customFormat="1" ht="21.75" customHeight="1">
      <c r="A314" s="31"/>
      <c r="B314" s="136"/>
      <c r="C314" s="137" t="s">
        <v>484</v>
      </c>
      <c r="D314" s="137" t="s">
        <v>142</v>
      </c>
      <c r="E314" s="138" t="s">
        <v>485</v>
      </c>
      <c r="F314" s="139" t="s">
        <v>486</v>
      </c>
      <c r="G314" s="140" t="s">
        <v>219</v>
      </c>
      <c r="H314" s="141">
        <v>2.3130000000000002</v>
      </c>
      <c r="I314" s="142"/>
      <c r="J314" s="142">
        <f>ROUND(I314*H314,2)</f>
        <v>0</v>
      </c>
      <c r="K314" s="139" t="s">
        <v>146</v>
      </c>
      <c r="L314" s="32"/>
      <c r="M314" s="143" t="s">
        <v>3</v>
      </c>
      <c r="N314" s="144" t="s">
        <v>39</v>
      </c>
      <c r="O314" s="145">
        <v>1.21</v>
      </c>
      <c r="P314" s="145">
        <f>O314*H314</f>
        <v>2.7987299999999999</v>
      </c>
      <c r="Q314" s="145">
        <v>0.17818000000000001</v>
      </c>
      <c r="R314" s="145">
        <f>Q314*H314</f>
        <v>0.41213034000000004</v>
      </c>
      <c r="S314" s="145">
        <v>0</v>
      </c>
      <c r="T314" s="146">
        <f>S314*H314</f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47" t="s">
        <v>147</v>
      </c>
      <c r="AT314" s="147" t="s">
        <v>142</v>
      </c>
      <c r="AU314" s="147" t="s">
        <v>78</v>
      </c>
      <c r="AY314" s="19" t="s">
        <v>140</v>
      </c>
      <c r="BE314" s="148">
        <f>IF(N314="základní",J314,0)</f>
        <v>0</v>
      </c>
      <c r="BF314" s="148">
        <f>IF(N314="snížená",J314,0)</f>
        <v>0</v>
      </c>
      <c r="BG314" s="148">
        <f>IF(N314="zákl. přenesená",J314,0)</f>
        <v>0</v>
      </c>
      <c r="BH314" s="148">
        <f>IF(N314="sníž. přenesená",J314,0)</f>
        <v>0</v>
      </c>
      <c r="BI314" s="148">
        <f>IF(N314="nulová",J314,0)</f>
        <v>0</v>
      </c>
      <c r="BJ314" s="19" t="s">
        <v>76</v>
      </c>
      <c r="BK314" s="148">
        <f>ROUND(I314*H314,2)</f>
        <v>0</v>
      </c>
      <c r="BL314" s="19" t="s">
        <v>147</v>
      </c>
      <c r="BM314" s="147" t="s">
        <v>487</v>
      </c>
    </row>
    <row r="315" spans="1:65" s="14" customFormat="1">
      <c r="B315" s="156"/>
      <c r="D315" s="150" t="s">
        <v>149</v>
      </c>
      <c r="E315" s="157" t="s">
        <v>3</v>
      </c>
      <c r="F315" s="158" t="s">
        <v>488</v>
      </c>
      <c r="H315" s="159">
        <v>1.5</v>
      </c>
      <c r="L315" s="156"/>
      <c r="M315" s="160"/>
      <c r="N315" s="161"/>
      <c r="O315" s="161"/>
      <c r="P315" s="161"/>
      <c r="Q315" s="161"/>
      <c r="R315" s="161"/>
      <c r="S315" s="161"/>
      <c r="T315" s="162"/>
      <c r="AT315" s="157" t="s">
        <v>149</v>
      </c>
      <c r="AU315" s="157" t="s">
        <v>78</v>
      </c>
      <c r="AV315" s="14" t="s">
        <v>78</v>
      </c>
      <c r="AW315" s="14" t="s">
        <v>29</v>
      </c>
      <c r="AX315" s="14" t="s">
        <v>68</v>
      </c>
      <c r="AY315" s="157" t="s">
        <v>140</v>
      </c>
    </row>
    <row r="316" spans="1:65" s="14" customFormat="1">
      <c r="B316" s="156"/>
      <c r="D316" s="150" t="s">
        <v>149</v>
      </c>
      <c r="E316" s="157" t="s">
        <v>3</v>
      </c>
      <c r="F316" s="158" t="s">
        <v>489</v>
      </c>
      <c r="H316" s="159">
        <v>0.81299999999999994</v>
      </c>
      <c r="L316" s="156"/>
      <c r="M316" s="160"/>
      <c r="N316" s="161"/>
      <c r="O316" s="161"/>
      <c r="P316" s="161"/>
      <c r="Q316" s="161"/>
      <c r="R316" s="161"/>
      <c r="S316" s="161"/>
      <c r="T316" s="162"/>
      <c r="AT316" s="157" t="s">
        <v>149</v>
      </c>
      <c r="AU316" s="157" t="s">
        <v>78</v>
      </c>
      <c r="AV316" s="14" t="s">
        <v>78</v>
      </c>
      <c r="AW316" s="14" t="s">
        <v>29</v>
      </c>
      <c r="AX316" s="14" t="s">
        <v>68</v>
      </c>
      <c r="AY316" s="157" t="s">
        <v>140</v>
      </c>
    </row>
    <row r="317" spans="1:65" s="15" customFormat="1">
      <c r="B317" s="163"/>
      <c r="D317" s="150" t="s">
        <v>149</v>
      </c>
      <c r="E317" s="164" t="s">
        <v>3</v>
      </c>
      <c r="F317" s="165" t="s">
        <v>153</v>
      </c>
      <c r="H317" s="166">
        <v>2.3130000000000002</v>
      </c>
      <c r="L317" s="163"/>
      <c r="M317" s="167"/>
      <c r="N317" s="168"/>
      <c r="O317" s="168"/>
      <c r="P317" s="168"/>
      <c r="Q317" s="168"/>
      <c r="R317" s="168"/>
      <c r="S317" s="168"/>
      <c r="T317" s="169"/>
      <c r="AT317" s="164" t="s">
        <v>149</v>
      </c>
      <c r="AU317" s="164" t="s">
        <v>78</v>
      </c>
      <c r="AV317" s="15" t="s">
        <v>147</v>
      </c>
      <c r="AW317" s="15" t="s">
        <v>29</v>
      </c>
      <c r="AX317" s="15" t="s">
        <v>76</v>
      </c>
      <c r="AY317" s="164" t="s">
        <v>140</v>
      </c>
    </row>
    <row r="318" spans="1:65" s="2" customFormat="1" ht="24">
      <c r="A318" s="31"/>
      <c r="B318" s="136"/>
      <c r="C318" s="137" t="s">
        <v>490</v>
      </c>
      <c r="D318" s="137" t="s">
        <v>142</v>
      </c>
      <c r="E318" s="138" t="s">
        <v>491</v>
      </c>
      <c r="F318" s="139" t="s">
        <v>492</v>
      </c>
      <c r="G318" s="140" t="s">
        <v>219</v>
      </c>
      <c r="H318" s="141">
        <v>2.2480000000000002</v>
      </c>
      <c r="I318" s="142"/>
      <c r="J318" s="142">
        <f>ROUND(I318*H318,2)</f>
        <v>0</v>
      </c>
      <c r="K318" s="139" t="s">
        <v>146</v>
      </c>
      <c r="L318" s="32"/>
      <c r="M318" s="143" t="s">
        <v>3</v>
      </c>
      <c r="N318" s="144" t="s">
        <v>39</v>
      </c>
      <c r="O318" s="145">
        <v>0.73399999999999999</v>
      </c>
      <c r="P318" s="145">
        <f>O318*H318</f>
        <v>1.6500320000000002</v>
      </c>
      <c r="Q318" s="145">
        <v>6.1769999999999999E-2</v>
      </c>
      <c r="R318" s="145">
        <f>Q318*H318</f>
        <v>0.13885896</v>
      </c>
      <c r="S318" s="145">
        <v>0</v>
      </c>
      <c r="T318" s="146">
        <f>S318*H318</f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47" t="s">
        <v>147</v>
      </c>
      <c r="AT318" s="147" t="s">
        <v>142</v>
      </c>
      <c r="AU318" s="147" t="s">
        <v>78</v>
      </c>
      <c r="AY318" s="19" t="s">
        <v>140</v>
      </c>
      <c r="BE318" s="148">
        <f>IF(N318="základní",J318,0)</f>
        <v>0</v>
      </c>
      <c r="BF318" s="148">
        <f>IF(N318="snížená",J318,0)</f>
        <v>0</v>
      </c>
      <c r="BG318" s="148">
        <f>IF(N318="zákl. přenesená",J318,0)</f>
        <v>0</v>
      </c>
      <c r="BH318" s="148">
        <f>IF(N318="sníž. přenesená",J318,0)</f>
        <v>0</v>
      </c>
      <c r="BI318" s="148">
        <f>IF(N318="nulová",J318,0)</f>
        <v>0</v>
      </c>
      <c r="BJ318" s="19" t="s">
        <v>76</v>
      </c>
      <c r="BK318" s="148">
        <f>ROUND(I318*H318,2)</f>
        <v>0</v>
      </c>
      <c r="BL318" s="19" t="s">
        <v>147</v>
      </c>
      <c r="BM318" s="147" t="s">
        <v>493</v>
      </c>
    </row>
    <row r="319" spans="1:65" s="13" customFormat="1">
      <c r="B319" s="149"/>
      <c r="D319" s="150" t="s">
        <v>149</v>
      </c>
      <c r="E319" s="151" t="s">
        <v>3</v>
      </c>
      <c r="F319" s="152" t="s">
        <v>494</v>
      </c>
      <c r="H319" s="151" t="s">
        <v>3</v>
      </c>
      <c r="L319" s="149"/>
      <c r="M319" s="153"/>
      <c r="N319" s="154"/>
      <c r="O319" s="154"/>
      <c r="P319" s="154"/>
      <c r="Q319" s="154"/>
      <c r="R319" s="154"/>
      <c r="S319" s="154"/>
      <c r="T319" s="155"/>
      <c r="AT319" s="151" t="s">
        <v>149</v>
      </c>
      <c r="AU319" s="151" t="s">
        <v>78</v>
      </c>
      <c r="AV319" s="13" t="s">
        <v>76</v>
      </c>
      <c r="AW319" s="13" t="s">
        <v>29</v>
      </c>
      <c r="AX319" s="13" t="s">
        <v>68</v>
      </c>
      <c r="AY319" s="151" t="s">
        <v>140</v>
      </c>
    </row>
    <row r="320" spans="1:65" s="14" customFormat="1">
      <c r="B320" s="156"/>
      <c r="D320" s="150" t="s">
        <v>149</v>
      </c>
      <c r="E320" s="157" t="s">
        <v>3</v>
      </c>
      <c r="F320" s="158" t="s">
        <v>495</v>
      </c>
      <c r="H320" s="159">
        <v>2.2480000000000002</v>
      </c>
      <c r="L320" s="156"/>
      <c r="M320" s="160"/>
      <c r="N320" s="161"/>
      <c r="O320" s="161"/>
      <c r="P320" s="161"/>
      <c r="Q320" s="161"/>
      <c r="R320" s="161"/>
      <c r="S320" s="161"/>
      <c r="T320" s="162"/>
      <c r="AT320" s="157" t="s">
        <v>149</v>
      </c>
      <c r="AU320" s="157" t="s">
        <v>78</v>
      </c>
      <c r="AV320" s="14" t="s">
        <v>78</v>
      </c>
      <c r="AW320" s="14" t="s">
        <v>29</v>
      </c>
      <c r="AX320" s="14" t="s">
        <v>76</v>
      </c>
      <c r="AY320" s="157" t="s">
        <v>140</v>
      </c>
    </row>
    <row r="321" spans="1:65" s="2" customFormat="1" ht="24">
      <c r="A321" s="31"/>
      <c r="B321" s="136"/>
      <c r="C321" s="137" t="s">
        <v>496</v>
      </c>
      <c r="D321" s="137" t="s">
        <v>142</v>
      </c>
      <c r="E321" s="138" t="s">
        <v>497</v>
      </c>
      <c r="F321" s="139" t="s">
        <v>498</v>
      </c>
      <c r="G321" s="140" t="s">
        <v>219</v>
      </c>
      <c r="H321" s="141">
        <v>9.2379999999999995</v>
      </c>
      <c r="I321" s="142"/>
      <c r="J321" s="142">
        <f>ROUND(I321*H321,2)</f>
        <v>0</v>
      </c>
      <c r="K321" s="139" t="s">
        <v>146</v>
      </c>
      <c r="L321" s="32"/>
      <c r="M321" s="143" t="s">
        <v>3</v>
      </c>
      <c r="N321" s="144" t="s">
        <v>39</v>
      </c>
      <c r="O321" s="145">
        <v>0.78800000000000003</v>
      </c>
      <c r="P321" s="145">
        <f>O321*H321</f>
        <v>7.2795439999999996</v>
      </c>
      <c r="Q321" s="145">
        <v>7.9909999999999995E-2</v>
      </c>
      <c r="R321" s="145">
        <f>Q321*H321</f>
        <v>0.73820857999999989</v>
      </c>
      <c r="S321" s="145">
        <v>0</v>
      </c>
      <c r="T321" s="146">
        <f>S321*H321</f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47" t="s">
        <v>147</v>
      </c>
      <c r="AT321" s="147" t="s">
        <v>142</v>
      </c>
      <c r="AU321" s="147" t="s">
        <v>78</v>
      </c>
      <c r="AY321" s="19" t="s">
        <v>140</v>
      </c>
      <c r="BE321" s="148">
        <f>IF(N321="základní",J321,0)</f>
        <v>0</v>
      </c>
      <c r="BF321" s="148">
        <f>IF(N321="snížená",J321,0)</f>
        <v>0</v>
      </c>
      <c r="BG321" s="148">
        <f>IF(N321="zákl. přenesená",J321,0)</f>
        <v>0</v>
      </c>
      <c r="BH321" s="148">
        <f>IF(N321="sníž. přenesená",J321,0)</f>
        <v>0</v>
      </c>
      <c r="BI321" s="148">
        <f>IF(N321="nulová",J321,0)</f>
        <v>0</v>
      </c>
      <c r="BJ321" s="19" t="s">
        <v>76</v>
      </c>
      <c r="BK321" s="148">
        <f>ROUND(I321*H321,2)</f>
        <v>0</v>
      </c>
      <c r="BL321" s="19" t="s">
        <v>147</v>
      </c>
      <c r="BM321" s="147" t="s">
        <v>499</v>
      </c>
    </row>
    <row r="322" spans="1:65" s="14" customFormat="1">
      <c r="B322" s="156"/>
      <c r="D322" s="150" t="s">
        <v>149</v>
      </c>
      <c r="E322" s="157" t="s">
        <v>3</v>
      </c>
      <c r="F322" s="158" t="s">
        <v>500</v>
      </c>
      <c r="H322" s="159">
        <v>6.5780000000000003</v>
      </c>
      <c r="L322" s="156"/>
      <c r="M322" s="160"/>
      <c r="N322" s="161"/>
      <c r="O322" s="161"/>
      <c r="P322" s="161"/>
      <c r="Q322" s="161"/>
      <c r="R322" s="161"/>
      <c r="S322" s="161"/>
      <c r="T322" s="162"/>
      <c r="AT322" s="157" t="s">
        <v>149</v>
      </c>
      <c r="AU322" s="157" t="s">
        <v>78</v>
      </c>
      <c r="AV322" s="14" t="s">
        <v>78</v>
      </c>
      <c r="AW322" s="14" t="s">
        <v>29</v>
      </c>
      <c r="AX322" s="14" t="s">
        <v>68</v>
      </c>
      <c r="AY322" s="157" t="s">
        <v>140</v>
      </c>
    </row>
    <row r="323" spans="1:65" s="14" customFormat="1">
      <c r="B323" s="156"/>
      <c r="D323" s="150" t="s">
        <v>149</v>
      </c>
      <c r="E323" s="157" t="s">
        <v>3</v>
      </c>
      <c r="F323" s="158" t="s">
        <v>501</v>
      </c>
      <c r="H323" s="159">
        <v>2.66</v>
      </c>
      <c r="L323" s="156"/>
      <c r="M323" s="160"/>
      <c r="N323" s="161"/>
      <c r="O323" s="161"/>
      <c r="P323" s="161"/>
      <c r="Q323" s="161"/>
      <c r="R323" s="161"/>
      <c r="S323" s="161"/>
      <c r="T323" s="162"/>
      <c r="AT323" s="157" t="s">
        <v>149</v>
      </c>
      <c r="AU323" s="157" t="s">
        <v>78</v>
      </c>
      <c r="AV323" s="14" t="s">
        <v>78</v>
      </c>
      <c r="AW323" s="14" t="s">
        <v>29</v>
      </c>
      <c r="AX323" s="14" t="s">
        <v>68</v>
      </c>
      <c r="AY323" s="157" t="s">
        <v>140</v>
      </c>
    </row>
    <row r="324" spans="1:65" s="15" customFormat="1">
      <c r="B324" s="163"/>
      <c r="D324" s="150" t="s">
        <v>149</v>
      </c>
      <c r="E324" s="164" t="s">
        <v>3</v>
      </c>
      <c r="F324" s="165" t="s">
        <v>153</v>
      </c>
      <c r="H324" s="166">
        <v>9.2379999999999995</v>
      </c>
      <c r="L324" s="163"/>
      <c r="M324" s="167"/>
      <c r="N324" s="168"/>
      <c r="O324" s="168"/>
      <c r="P324" s="168"/>
      <c r="Q324" s="168"/>
      <c r="R324" s="168"/>
      <c r="S324" s="168"/>
      <c r="T324" s="169"/>
      <c r="AT324" s="164" t="s">
        <v>149</v>
      </c>
      <c r="AU324" s="164" t="s">
        <v>78</v>
      </c>
      <c r="AV324" s="15" t="s">
        <v>147</v>
      </c>
      <c r="AW324" s="15" t="s">
        <v>29</v>
      </c>
      <c r="AX324" s="15" t="s">
        <v>76</v>
      </c>
      <c r="AY324" s="164" t="s">
        <v>140</v>
      </c>
    </row>
    <row r="325" spans="1:65" s="2" customFormat="1" ht="24">
      <c r="A325" s="31"/>
      <c r="B325" s="136"/>
      <c r="C325" s="137" t="s">
        <v>502</v>
      </c>
      <c r="D325" s="137" t="s">
        <v>142</v>
      </c>
      <c r="E325" s="138" t="s">
        <v>503</v>
      </c>
      <c r="F325" s="139" t="s">
        <v>504</v>
      </c>
      <c r="G325" s="140" t="s">
        <v>219</v>
      </c>
      <c r="H325" s="141">
        <v>7.3129999999999997</v>
      </c>
      <c r="I325" s="142"/>
      <c r="J325" s="142">
        <f>ROUND(I325*H325,2)</f>
        <v>0</v>
      </c>
      <c r="K325" s="139" t="s">
        <v>146</v>
      </c>
      <c r="L325" s="32"/>
      <c r="M325" s="143" t="s">
        <v>3</v>
      </c>
      <c r="N325" s="144" t="s">
        <v>39</v>
      </c>
      <c r="O325" s="145">
        <v>0.89100000000000001</v>
      </c>
      <c r="P325" s="145">
        <f>O325*H325</f>
        <v>6.5158829999999996</v>
      </c>
      <c r="Q325" s="145">
        <v>7.8499999999999993E-3</v>
      </c>
      <c r="R325" s="145">
        <f>Q325*H325</f>
        <v>5.7407049999999994E-2</v>
      </c>
      <c r="S325" s="145">
        <v>0</v>
      </c>
      <c r="T325" s="146">
        <f>S325*H325</f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47" t="s">
        <v>147</v>
      </c>
      <c r="AT325" s="147" t="s">
        <v>142</v>
      </c>
      <c r="AU325" s="147" t="s">
        <v>78</v>
      </c>
      <c r="AY325" s="19" t="s">
        <v>140</v>
      </c>
      <c r="BE325" s="148">
        <f>IF(N325="základní",J325,0)</f>
        <v>0</v>
      </c>
      <c r="BF325" s="148">
        <f>IF(N325="snížená",J325,0)</f>
        <v>0</v>
      </c>
      <c r="BG325" s="148">
        <f>IF(N325="zákl. přenesená",J325,0)</f>
        <v>0</v>
      </c>
      <c r="BH325" s="148">
        <f>IF(N325="sníž. přenesená",J325,0)</f>
        <v>0</v>
      </c>
      <c r="BI325" s="148">
        <f>IF(N325="nulová",J325,0)</f>
        <v>0</v>
      </c>
      <c r="BJ325" s="19" t="s">
        <v>76</v>
      </c>
      <c r="BK325" s="148">
        <f>ROUND(I325*H325,2)</f>
        <v>0</v>
      </c>
      <c r="BL325" s="19" t="s">
        <v>147</v>
      </c>
      <c r="BM325" s="147" t="s">
        <v>505</v>
      </c>
    </row>
    <row r="326" spans="1:65" s="14" customFormat="1">
      <c r="B326" s="156"/>
      <c r="D326" s="150" t="s">
        <v>149</v>
      </c>
      <c r="E326" s="157" t="s">
        <v>3</v>
      </c>
      <c r="F326" s="158" t="s">
        <v>506</v>
      </c>
      <c r="H326" s="159">
        <v>3.9</v>
      </c>
      <c r="L326" s="156"/>
      <c r="M326" s="160"/>
      <c r="N326" s="161"/>
      <c r="O326" s="161"/>
      <c r="P326" s="161"/>
      <c r="Q326" s="161"/>
      <c r="R326" s="161"/>
      <c r="S326" s="161"/>
      <c r="T326" s="162"/>
      <c r="AT326" s="157" t="s">
        <v>149</v>
      </c>
      <c r="AU326" s="157" t="s">
        <v>78</v>
      </c>
      <c r="AV326" s="14" t="s">
        <v>78</v>
      </c>
      <c r="AW326" s="14" t="s">
        <v>29</v>
      </c>
      <c r="AX326" s="14" t="s">
        <v>68</v>
      </c>
      <c r="AY326" s="157" t="s">
        <v>140</v>
      </c>
    </row>
    <row r="327" spans="1:65" s="14" customFormat="1">
      <c r="B327" s="156"/>
      <c r="D327" s="150" t="s">
        <v>149</v>
      </c>
      <c r="E327" s="157" t="s">
        <v>3</v>
      </c>
      <c r="F327" s="158" t="s">
        <v>507</v>
      </c>
      <c r="H327" s="159">
        <v>3.4129999999999998</v>
      </c>
      <c r="L327" s="156"/>
      <c r="M327" s="160"/>
      <c r="N327" s="161"/>
      <c r="O327" s="161"/>
      <c r="P327" s="161"/>
      <c r="Q327" s="161"/>
      <c r="R327" s="161"/>
      <c r="S327" s="161"/>
      <c r="T327" s="162"/>
      <c r="AT327" s="157" t="s">
        <v>149</v>
      </c>
      <c r="AU327" s="157" t="s">
        <v>78</v>
      </c>
      <c r="AV327" s="14" t="s">
        <v>78</v>
      </c>
      <c r="AW327" s="14" t="s">
        <v>29</v>
      </c>
      <c r="AX327" s="14" t="s">
        <v>68</v>
      </c>
      <c r="AY327" s="157" t="s">
        <v>140</v>
      </c>
    </row>
    <row r="328" spans="1:65" s="15" customFormat="1">
      <c r="B328" s="163"/>
      <c r="D328" s="150" t="s">
        <v>149</v>
      </c>
      <c r="E328" s="164" t="s">
        <v>3</v>
      </c>
      <c r="F328" s="165" t="s">
        <v>153</v>
      </c>
      <c r="H328" s="166">
        <v>7.3129999999999997</v>
      </c>
      <c r="L328" s="163"/>
      <c r="M328" s="167"/>
      <c r="N328" s="168"/>
      <c r="O328" s="168"/>
      <c r="P328" s="168"/>
      <c r="Q328" s="168"/>
      <c r="R328" s="168"/>
      <c r="S328" s="168"/>
      <c r="T328" s="169"/>
      <c r="AT328" s="164" t="s">
        <v>149</v>
      </c>
      <c r="AU328" s="164" t="s">
        <v>78</v>
      </c>
      <c r="AV328" s="15" t="s">
        <v>147</v>
      </c>
      <c r="AW328" s="15" t="s">
        <v>29</v>
      </c>
      <c r="AX328" s="15" t="s">
        <v>76</v>
      </c>
      <c r="AY328" s="164" t="s">
        <v>140</v>
      </c>
    </row>
    <row r="329" spans="1:65" s="12" customFormat="1" ht="22.9" customHeight="1">
      <c r="B329" s="124"/>
      <c r="D329" s="125" t="s">
        <v>67</v>
      </c>
      <c r="E329" s="134" t="s">
        <v>147</v>
      </c>
      <c r="F329" s="134" t="s">
        <v>508</v>
      </c>
      <c r="J329" s="135">
        <f>BK329</f>
        <v>0</v>
      </c>
      <c r="L329" s="124"/>
      <c r="M329" s="128"/>
      <c r="N329" s="129"/>
      <c r="O329" s="129"/>
      <c r="P329" s="130">
        <f>SUM(P330:P406)</f>
        <v>744.13305500000001</v>
      </c>
      <c r="Q329" s="129"/>
      <c r="R329" s="130">
        <f>SUM(R330:R406)</f>
        <v>159.91537822000001</v>
      </c>
      <c r="S329" s="129"/>
      <c r="T329" s="131">
        <f>SUM(T330:T406)</f>
        <v>0</v>
      </c>
      <c r="AR329" s="125" t="s">
        <v>76</v>
      </c>
      <c r="AT329" s="132" t="s">
        <v>67</v>
      </c>
      <c r="AU329" s="132" t="s">
        <v>76</v>
      </c>
      <c r="AY329" s="125" t="s">
        <v>140</v>
      </c>
      <c r="BK329" s="133">
        <f>SUM(BK330:BK406)</f>
        <v>0</v>
      </c>
    </row>
    <row r="330" spans="1:65" s="2" customFormat="1" ht="44.25" customHeight="1">
      <c r="A330" s="31"/>
      <c r="B330" s="136"/>
      <c r="C330" s="137" t="s">
        <v>509</v>
      </c>
      <c r="D330" s="137" t="s">
        <v>142</v>
      </c>
      <c r="E330" s="138" t="s">
        <v>510</v>
      </c>
      <c r="F330" s="139" t="s">
        <v>511</v>
      </c>
      <c r="G330" s="140" t="s">
        <v>219</v>
      </c>
      <c r="H330" s="141">
        <v>202.971</v>
      </c>
      <c r="I330" s="142"/>
      <c r="J330" s="142">
        <f>ROUND(I330*H330,2)</f>
        <v>0</v>
      </c>
      <c r="K330" s="139" t="s">
        <v>146</v>
      </c>
      <c r="L330" s="32"/>
      <c r="M330" s="143" t="s">
        <v>3</v>
      </c>
      <c r="N330" s="144" t="s">
        <v>39</v>
      </c>
      <c r="O330" s="145">
        <v>1.3819999999999999</v>
      </c>
      <c r="P330" s="145">
        <f>O330*H330</f>
        <v>280.505922</v>
      </c>
      <c r="Q330" s="145">
        <v>0.38347999999999999</v>
      </c>
      <c r="R330" s="145">
        <f>Q330*H330</f>
        <v>77.835319080000005</v>
      </c>
      <c r="S330" s="145">
        <v>0</v>
      </c>
      <c r="T330" s="146">
        <f>S330*H330</f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47" t="s">
        <v>147</v>
      </c>
      <c r="AT330" s="147" t="s">
        <v>142</v>
      </c>
      <c r="AU330" s="147" t="s">
        <v>78</v>
      </c>
      <c r="AY330" s="19" t="s">
        <v>140</v>
      </c>
      <c r="BE330" s="148">
        <f>IF(N330="základní",J330,0)</f>
        <v>0</v>
      </c>
      <c r="BF330" s="148">
        <f>IF(N330="snížená",J330,0)</f>
        <v>0</v>
      </c>
      <c r="BG330" s="148">
        <f>IF(N330="zákl. přenesená",J330,0)</f>
        <v>0</v>
      </c>
      <c r="BH330" s="148">
        <f>IF(N330="sníž. přenesená",J330,0)</f>
        <v>0</v>
      </c>
      <c r="BI330" s="148">
        <f>IF(N330="nulová",J330,0)</f>
        <v>0</v>
      </c>
      <c r="BJ330" s="19" t="s">
        <v>76</v>
      </c>
      <c r="BK330" s="148">
        <f>ROUND(I330*H330,2)</f>
        <v>0</v>
      </c>
      <c r="BL330" s="19" t="s">
        <v>147</v>
      </c>
      <c r="BM330" s="147" t="s">
        <v>512</v>
      </c>
    </row>
    <row r="331" spans="1:65" s="14" customFormat="1">
      <c r="B331" s="156"/>
      <c r="D331" s="150" t="s">
        <v>149</v>
      </c>
      <c r="E331" s="157" t="s">
        <v>3</v>
      </c>
      <c r="F331" s="158" t="s">
        <v>513</v>
      </c>
      <c r="H331" s="159">
        <v>50.862000000000002</v>
      </c>
      <c r="L331" s="156"/>
      <c r="M331" s="160"/>
      <c r="N331" s="161"/>
      <c r="O331" s="161"/>
      <c r="P331" s="161"/>
      <c r="Q331" s="161"/>
      <c r="R331" s="161"/>
      <c r="S331" s="161"/>
      <c r="T331" s="162"/>
      <c r="AT331" s="157" t="s">
        <v>149</v>
      </c>
      <c r="AU331" s="157" t="s">
        <v>78</v>
      </c>
      <c r="AV331" s="14" t="s">
        <v>78</v>
      </c>
      <c r="AW331" s="14" t="s">
        <v>29</v>
      </c>
      <c r="AX331" s="14" t="s">
        <v>68</v>
      </c>
      <c r="AY331" s="157" t="s">
        <v>140</v>
      </c>
    </row>
    <row r="332" spans="1:65" s="14" customFormat="1">
      <c r="B332" s="156"/>
      <c r="D332" s="150" t="s">
        <v>149</v>
      </c>
      <c r="E332" s="157" t="s">
        <v>3</v>
      </c>
      <c r="F332" s="158" t="s">
        <v>514</v>
      </c>
      <c r="H332" s="159">
        <v>25.76</v>
      </c>
      <c r="L332" s="156"/>
      <c r="M332" s="160"/>
      <c r="N332" s="161"/>
      <c r="O332" s="161"/>
      <c r="P332" s="161"/>
      <c r="Q332" s="161"/>
      <c r="R332" s="161"/>
      <c r="S332" s="161"/>
      <c r="T332" s="162"/>
      <c r="AT332" s="157" t="s">
        <v>149</v>
      </c>
      <c r="AU332" s="157" t="s">
        <v>78</v>
      </c>
      <c r="AV332" s="14" t="s">
        <v>78</v>
      </c>
      <c r="AW332" s="14" t="s">
        <v>29</v>
      </c>
      <c r="AX332" s="14" t="s">
        <v>68</v>
      </c>
      <c r="AY332" s="157" t="s">
        <v>140</v>
      </c>
    </row>
    <row r="333" spans="1:65" s="14" customFormat="1">
      <c r="B333" s="156"/>
      <c r="D333" s="150" t="s">
        <v>149</v>
      </c>
      <c r="E333" s="157" t="s">
        <v>3</v>
      </c>
      <c r="F333" s="158" t="s">
        <v>515</v>
      </c>
      <c r="H333" s="159">
        <v>31.164000000000001</v>
      </c>
      <c r="L333" s="156"/>
      <c r="M333" s="160"/>
      <c r="N333" s="161"/>
      <c r="O333" s="161"/>
      <c r="P333" s="161"/>
      <c r="Q333" s="161"/>
      <c r="R333" s="161"/>
      <c r="S333" s="161"/>
      <c r="T333" s="162"/>
      <c r="AT333" s="157" t="s">
        <v>149</v>
      </c>
      <c r="AU333" s="157" t="s">
        <v>78</v>
      </c>
      <c r="AV333" s="14" t="s">
        <v>78</v>
      </c>
      <c r="AW333" s="14" t="s">
        <v>29</v>
      </c>
      <c r="AX333" s="14" t="s">
        <v>68</v>
      </c>
      <c r="AY333" s="157" t="s">
        <v>140</v>
      </c>
    </row>
    <row r="334" spans="1:65" s="14" customFormat="1">
      <c r="B334" s="156"/>
      <c r="D334" s="150" t="s">
        <v>149</v>
      </c>
      <c r="E334" s="157" t="s">
        <v>3</v>
      </c>
      <c r="F334" s="158" t="s">
        <v>516</v>
      </c>
      <c r="H334" s="159">
        <v>65.597999999999999</v>
      </c>
      <c r="L334" s="156"/>
      <c r="M334" s="160"/>
      <c r="N334" s="161"/>
      <c r="O334" s="161"/>
      <c r="P334" s="161"/>
      <c r="Q334" s="161"/>
      <c r="R334" s="161"/>
      <c r="S334" s="161"/>
      <c r="T334" s="162"/>
      <c r="AT334" s="157" t="s">
        <v>149</v>
      </c>
      <c r="AU334" s="157" t="s">
        <v>78</v>
      </c>
      <c r="AV334" s="14" t="s">
        <v>78</v>
      </c>
      <c r="AW334" s="14" t="s">
        <v>29</v>
      </c>
      <c r="AX334" s="14" t="s">
        <v>68</v>
      </c>
      <c r="AY334" s="157" t="s">
        <v>140</v>
      </c>
    </row>
    <row r="335" spans="1:65" s="14" customFormat="1">
      <c r="B335" s="156"/>
      <c r="D335" s="150" t="s">
        <v>149</v>
      </c>
      <c r="E335" s="157" t="s">
        <v>3</v>
      </c>
      <c r="F335" s="158" t="s">
        <v>517</v>
      </c>
      <c r="H335" s="159">
        <v>19.213999999999999</v>
      </c>
      <c r="L335" s="156"/>
      <c r="M335" s="160"/>
      <c r="N335" s="161"/>
      <c r="O335" s="161"/>
      <c r="P335" s="161"/>
      <c r="Q335" s="161"/>
      <c r="R335" s="161"/>
      <c r="S335" s="161"/>
      <c r="T335" s="162"/>
      <c r="AT335" s="157" t="s">
        <v>149</v>
      </c>
      <c r="AU335" s="157" t="s">
        <v>78</v>
      </c>
      <c r="AV335" s="14" t="s">
        <v>78</v>
      </c>
      <c r="AW335" s="14" t="s">
        <v>29</v>
      </c>
      <c r="AX335" s="14" t="s">
        <v>68</v>
      </c>
      <c r="AY335" s="157" t="s">
        <v>140</v>
      </c>
    </row>
    <row r="336" spans="1:65" s="14" customFormat="1">
      <c r="B336" s="156"/>
      <c r="D336" s="150" t="s">
        <v>149</v>
      </c>
      <c r="E336" s="157" t="s">
        <v>3</v>
      </c>
      <c r="F336" s="158" t="s">
        <v>518</v>
      </c>
      <c r="H336" s="159">
        <v>10.372999999999999</v>
      </c>
      <c r="L336" s="156"/>
      <c r="M336" s="160"/>
      <c r="N336" s="161"/>
      <c r="O336" s="161"/>
      <c r="P336" s="161"/>
      <c r="Q336" s="161"/>
      <c r="R336" s="161"/>
      <c r="S336" s="161"/>
      <c r="T336" s="162"/>
      <c r="AT336" s="157" t="s">
        <v>149</v>
      </c>
      <c r="AU336" s="157" t="s">
        <v>78</v>
      </c>
      <c r="AV336" s="14" t="s">
        <v>78</v>
      </c>
      <c r="AW336" s="14" t="s">
        <v>29</v>
      </c>
      <c r="AX336" s="14" t="s">
        <v>68</v>
      </c>
      <c r="AY336" s="157" t="s">
        <v>140</v>
      </c>
    </row>
    <row r="337" spans="1:65" s="15" customFormat="1">
      <c r="B337" s="163"/>
      <c r="D337" s="150" t="s">
        <v>149</v>
      </c>
      <c r="E337" s="164" t="s">
        <v>3</v>
      </c>
      <c r="F337" s="165" t="s">
        <v>153</v>
      </c>
      <c r="H337" s="166">
        <v>202.971</v>
      </c>
      <c r="L337" s="163"/>
      <c r="M337" s="167"/>
      <c r="N337" s="168"/>
      <c r="O337" s="168"/>
      <c r="P337" s="168"/>
      <c r="Q337" s="168"/>
      <c r="R337" s="168"/>
      <c r="S337" s="168"/>
      <c r="T337" s="169"/>
      <c r="AT337" s="164" t="s">
        <v>149</v>
      </c>
      <c r="AU337" s="164" t="s">
        <v>78</v>
      </c>
      <c r="AV337" s="15" t="s">
        <v>147</v>
      </c>
      <c r="AW337" s="15" t="s">
        <v>29</v>
      </c>
      <c r="AX337" s="15" t="s">
        <v>76</v>
      </c>
      <c r="AY337" s="164" t="s">
        <v>140</v>
      </c>
    </row>
    <row r="338" spans="1:65" s="2" customFormat="1" ht="44.25" customHeight="1">
      <c r="A338" s="31"/>
      <c r="B338" s="136"/>
      <c r="C338" s="137" t="s">
        <v>519</v>
      </c>
      <c r="D338" s="137" t="s">
        <v>142</v>
      </c>
      <c r="E338" s="138" t="s">
        <v>520</v>
      </c>
      <c r="F338" s="139" t="s">
        <v>521</v>
      </c>
      <c r="G338" s="140" t="s">
        <v>193</v>
      </c>
      <c r="H338" s="141">
        <v>0.41499999999999998</v>
      </c>
      <c r="I338" s="142"/>
      <c r="J338" s="142">
        <f>ROUND(I338*H338,2)</f>
        <v>0</v>
      </c>
      <c r="K338" s="139" t="s">
        <v>146</v>
      </c>
      <c r="L338" s="32"/>
      <c r="M338" s="143" t="s">
        <v>3</v>
      </c>
      <c r="N338" s="144" t="s">
        <v>39</v>
      </c>
      <c r="O338" s="145">
        <v>27.83</v>
      </c>
      <c r="P338" s="145">
        <f>O338*H338</f>
        <v>11.549449999999998</v>
      </c>
      <c r="Q338" s="145">
        <v>1.05555</v>
      </c>
      <c r="R338" s="145">
        <f>Q338*H338</f>
        <v>0.43805324999999995</v>
      </c>
      <c r="S338" s="145">
        <v>0</v>
      </c>
      <c r="T338" s="146">
        <f>S338*H338</f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47" t="s">
        <v>147</v>
      </c>
      <c r="AT338" s="147" t="s">
        <v>142</v>
      </c>
      <c r="AU338" s="147" t="s">
        <v>78</v>
      </c>
      <c r="AY338" s="19" t="s">
        <v>140</v>
      </c>
      <c r="BE338" s="148">
        <f>IF(N338="základní",J338,0)</f>
        <v>0</v>
      </c>
      <c r="BF338" s="148">
        <f>IF(N338="snížená",J338,0)</f>
        <v>0</v>
      </c>
      <c r="BG338" s="148">
        <f>IF(N338="zákl. přenesená",J338,0)</f>
        <v>0</v>
      </c>
      <c r="BH338" s="148">
        <f>IF(N338="sníž. přenesená",J338,0)</f>
        <v>0</v>
      </c>
      <c r="BI338" s="148">
        <f>IF(N338="nulová",J338,0)</f>
        <v>0</v>
      </c>
      <c r="BJ338" s="19" t="s">
        <v>76</v>
      </c>
      <c r="BK338" s="148">
        <f>ROUND(I338*H338,2)</f>
        <v>0</v>
      </c>
      <c r="BL338" s="19" t="s">
        <v>147</v>
      </c>
      <c r="BM338" s="147" t="s">
        <v>522</v>
      </c>
    </row>
    <row r="339" spans="1:65" s="2" customFormat="1" ht="44.25" customHeight="1">
      <c r="A339" s="31"/>
      <c r="B339" s="136"/>
      <c r="C339" s="137" t="s">
        <v>523</v>
      </c>
      <c r="D339" s="137" t="s">
        <v>142</v>
      </c>
      <c r="E339" s="138" t="s">
        <v>524</v>
      </c>
      <c r="F339" s="139" t="s">
        <v>525</v>
      </c>
      <c r="G339" s="140" t="s">
        <v>193</v>
      </c>
      <c r="H339" s="141">
        <v>1.714</v>
      </c>
      <c r="I339" s="142"/>
      <c r="J339" s="142">
        <f>ROUND(I339*H339,2)</f>
        <v>0</v>
      </c>
      <c r="K339" s="139" t="s">
        <v>146</v>
      </c>
      <c r="L339" s="32"/>
      <c r="M339" s="143" t="s">
        <v>3</v>
      </c>
      <c r="N339" s="144" t="s">
        <v>39</v>
      </c>
      <c r="O339" s="145">
        <v>15.211</v>
      </c>
      <c r="P339" s="145">
        <f>O339*H339</f>
        <v>26.071653999999999</v>
      </c>
      <c r="Q339" s="145">
        <v>1.06277</v>
      </c>
      <c r="R339" s="145">
        <f>Q339*H339</f>
        <v>1.82158778</v>
      </c>
      <c r="S339" s="145">
        <v>0</v>
      </c>
      <c r="T339" s="146">
        <f>S339*H339</f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47" t="s">
        <v>147</v>
      </c>
      <c r="AT339" s="147" t="s">
        <v>142</v>
      </c>
      <c r="AU339" s="147" t="s">
        <v>78</v>
      </c>
      <c r="AY339" s="19" t="s">
        <v>140</v>
      </c>
      <c r="BE339" s="148">
        <f>IF(N339="základní",J339,0)</f>
        <v>0</v>
      </c>
      <c r="BF339" s="148">
        <f>IF(N339="snížená",J339,0)</f>
        <v>0</v>
      </c>
      <c r="BG339" s="148">
        <f>IF(N339="zákl. přenesená",J339,0)</f>
        <v>0</v>
      </c>
      <c r="BH339" s="148">
        <f>IF(N339="sníž. přenesená",J339,0)</f>
        <v>0</v>
      </c>
      <c r="BI339" s="148">
        <f>IF(N339="nulová",J339,0)</f>
        <v>0</v>
      </c>
      <c r="BJ339" s="19" t="s">
        <v>76</v>
      </c>
      <c r="BK339" s="148">
        <f>ROUND(I339*H339,2)</f>
        <v>0</v>
      </c>
      <c r="BL339" s="19" t="s">
        <v>147</v>
      </c>
      <c r="BM339" s="147" t="s">
        <v>526</v>
      </c>
    </row>
    <row r="340" spans="1:65" s="2" customFormat="1" ht="24">
      <c r="A340" s="31"/>
      <c r="B340" s="136"/>
      <c r="C340" s="137" t="s">
        <v>527</v>
      </c>
      <c r="D340" s="137" t="s">
        <v>142</v>
      </c>
      <c r="E340" s="138" t="s">
        <v>528</v>
      </c>
      <c r="F340" s="139" t="s">
        <v>529</v>
      </c>
      <c r="G340" s="140" t="s">
        <v>311</v>
      </c>
      <c r="H340" s="141">
        <v>4</v>
      </c>
      <c r="I340" s="142"/>
      <c r="J340" s="142">
        <f>ROUND(I340*H340,2)</f>
        <v>0</v>
      </c>
      <c r="K340" s="139" t="s">
        <v>146</v>
      </c>
      <c r="L340" s="32"/>
      <c r="M340" s="143" t="s">
        <v>3</v>
      </c>
      <c r="N340" s="144" t="s">
        <v>39</v>
      </c>
      <c r="O340" s="145">
        <v>0.28999999999999998</v>
      </c>
      <c r="P340" s="145">
        <f>O340*H340</f>
        <v>1.1599999999999999</v>
      </c>
      <c r="Q340" s="145">
        <v>5.8999999999999997E-2</v>
      </c>
      <c r="R340" s="145">
        <f>Q340*H340</f>
        <v>0.23599999999999999</v>
      </c>
      <c r="S340" s="145">
        <v>0</v>
      </c>
      <c r="T340" s="146">
        <f>S340*H340</f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47" t="s">
        <v>147</v>
      </c>
      <c r="AT340" s="147" t="s">
        <v>142</v>
      </c>
      <c r="AU340" s="147" t="s">
        <v>78</v>
      </c>
      <c r="AY340" s="19" t="s">
        <v>140</v>
      </c>
      <c r="BE340" s="148">
        <f>IF(N340="základní",J340,0)</f>
        <v>0</v>
      </c>
      <c r="BF340" s="148">
        <f>IF(N340="snížená",J340,0)</f>
        <v>0</v>
      </c>
      <c r="BG340" s="148">
        <f>IF(N340="zákl. přenesená",J340,0)</f>
        <v>0</v>
      </c>
      <c r="BH340" s="148">
        <f>IF(N340="sníž. přenesená",J340,0)</f>
        <v>0</v>
      </c>
      <c r="BI340" s="148">
        <f>IF(N340="nulová",J340,0)</f>
        <v>0</v>
      </c>
      <c r="BJ340" s="19" t="s">
        <v>76</v>
      </c>
      <c r="BK340" s="148">
        <f>ROUND(I340*H340,2)</f>
        <v>0</v>
      </c>
      <c r="BL340" s="19" t="s">
        <v>147</v>
      </c>
      <c r="BM340" s="147" t="s">
        <v>530</v>
      </c>
    </row>
    <row r="341" spans="1:65" s="2" customFormat="1" ht="24">
      <c r="A341" s="31"/>
      <c r="B341" s="136"/>
      <c r="C341" s="137" t="s">
        <v>531</v>
      </c>
      <c r="D341" s="137" t="s">
        <v>142</v>
      </c>
      <c r="E341" s="138" t="s">
        <v>532</v>
      </c>
      <c r="F341" s="139" t="s">
        <v>533</v>
      </c>
      <c r="G341" s="140" t="s">
        <v>145</v>
      </c>
      <c r="H341" s="141">
        <v>4.1929999999999996</v>
      </c>
      <c r="I341" s="142"/>
      <c r="J341" s="142">
        <f>ROUND(I341*H341,2)</f>
        <v>0</v>
      </c>
      <c r="K341" s="139" t="s">
        <v>146</v>
      </c>
      <c r="L341" s="32"/>
      <c r="M341" s="143" t="s">
        <v>3</v>
      </c>
      <c r="N341" s="144" t="s">
        <v>39</v>
      </c>
      <c r="O341" s="145">
        <v>1.1519999999999999</v>
      </c>
      <c r="P341" s="145">
        <f>O341*H341</f>
        <v>4.8303359999999991</v>
      </c>
      <c r="Q341" s="145">
        <v>2.45336</v>
      </c>
      <c r="R341" s="145">
        <f>Q341*H341</f>
        <v>10.28693848</v>
      </c>
      <c r="S341" s="145">
        <v>0</v>
      </c>
      <c r="T341" s="146">
        <f>S341*H341</f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47" t="s">
        <v>147</v>
      </c>
      <c r="AT341" s="147" t="s">
        <v>142</v>
      </c>
      <c r="AU341" s="147" t="s">
        <v>78</v>
      </c>
      <c r="AY341" s="19" t="s">
        <v>140</v>
      </c>
      <c r="BE341" s="148">
        <f>IF(N341="základní",J341,0)</f>
        <v>0</v>
      </c>
      <c r="BF341" s="148">
        <f>IF(N341="snížená",J341,0)</f>
        <v>0</v>
      </c>
      <c r="BG341" s="148">
        <f>IF(N341="zákl. přenesená",J341,0)</f>
        <v>0</v>
      </c>
      <c r="BH341" s="148">
        <f>IF(N341="sníž. přenesená",J341,0)</f>
        <v>0</v>
      </c>
      <c r="BI341" s="148">
        <f>IF(N341="nulová",J341,0)</f>
        <v>0</v>
      </c>
      <c r="BJ341" s="19" t="s">
        <v>76</v>
      </c>
      <c r="BK341" s="148">
        <f>ROUND(I341*H341,2)</f>
        <v>0</v>
      </c>
      <c r="BL341" s="19" t="s">
        <v>147</v>
      </c>
      <c r="BM341" s="147" t="s">
        <v>534</v>
      </c>
    </row>
    <row r="342" spans="1:65" s="13" customFormat="1">
      <c r="B342" s="149"/>
      <c r="D342" s="150" t="s">
        <v>149</v>
      </c>
      <c r="E342" s="151" t="s">
        <v>3</v>
      </c>
      <c r="F342" s="152" t="s">
        <v>535</v>
      </c>
      <c r="H342" s="151" t="s">
        <v>3</v>
      </c>
      <c r="L342" s="149"/>
      <c r="M342" s="153"/>
      <c r="N342" s="154"/>
      <c r="O342" s="154"/>
      <c r="P342" s="154"/>
      <c r="Q342" s="154"/>
      <c r="R342" s="154"/>
      <c r="S342" s="154"/>
      <c r="T342" s="155"/>
      <c r="AT342" s="151" t="s">
        <v>149</v>
      </c>
      <c r="AU342" s="151" t="s">
        <v>78</v>
      </c>
      <c r="AV342" s="13" t="s">
        <v>76</v>
      </c>
      <c r="AW342" s="13" t="s">
        <v>29</v>
      </c>
      <c r="AX342" s="13" t="s">
        <v>68</v>
      </c>
      <c r="AY342" s="151" t="s">
        <v>140</v>
      </c>
    </row>
    <row r="343" spans="1:65" s="14" customFormat="1">
      <c r="B343" s="156"/>
      <c r="D343" s="150" t="s">
        <v>149</v>
      </c>
      <c r="E343" s="157" t="s">
        <v>3</v>
      </c>
      <c r="F343" s="158" t="s">
        <v>536</v>
      </c>
      <c r="H343" s="159">
        <v>4.1929999999999996</v>
      </c>
      <c r="L343" s="156"/>
      <c r="M343" s="160"/>
      <c r="N343" s="161"/>
      <c r="O343" s="161"/>
      <c r="P343" s="161"/>
      <c r="Q343" s="161"/>
      <c r="R343" s="161"/>
      <c r="S343" s="161"/>
      <c r="T343" s="162"/>
      <c r="AT343" s="157" t="s">
        <v>149</v>
      </c>
      <c r="AU343" s="157" t="s">
        <v>78</v>
      </c>
      <c r="AV343" s="14" t="s">
        <v>78</v>
      </c>
      <c r="AW343" s="14" t="s">
        <v>29</v>
      </c>
      <c r="AX343" s="14" t="s">
        <v>76</v>
      </c>
      <c r="AY343" s="157" t="s">
        <v>140</v>
      </c>
    </row>
    <row r="344" spans="1:65" s="2" customFormat="1" ht="24">
      <c r="A344" s="31"/>
      <c r="B344" s="136"/>
      <c r="C344" s="137" t="s">
        <v>537</v>
      </c>
      <c r="D344" s="137" t="s">
        <v>142</v>
      </c>
      <c r="E344" s="138" t="s">
        <v>538</v>
      </c>
      <c r="F344" s="139" t="s">
        <v>539</v>
      </c>
      <c r="G344" s="140" t="s">
        <v>219</v>
      </c>
      <c r="H344" s="141">
        <v>27.003</v>
      </c>
      <c r="I344" s="142"/>
      <c r="J344" s="142">
        <f>ROUND(I344*H344,2)</f>
        <v>0</v>
      </c>
      <c r="K344" s="139" t="s">
        <v>146</v>
      </c>
      <c r="L344" s="32"/>
      <c r="M344" s="143" t="s">
        <v>3</v>
      </c>
      <c r="N344" s="144" t="s">
        <v>39</v>
      </c>
      <c r="O344" s="145">
        <v>0.33800000000000002</v>
      </c>
      <c r="P344" s="145">
        <f>O344*H344</f>
        <v>9.1270140000000008</v>
      </c>
      <c r="Q344" s="145">
        <v>4.6499999999999996E-3</v>
      </c>
      <c r="R344" s="145">
        <f>Q344*H344</f>
        <v>0.12556394999999998</v>
      </c>
      <c r="S344" s="145">
        <v>0</v>
      </c>
      <c r="T344" s="146">
        <f>S344*H344</f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47" t="s">
        <v>147</v>
      </c>
      <c r="AT344" s="147" t="s">
        <v>142</v>
      </c>
      <c r="AU344" s="147" t="s">
        <v>78</v>
      </c>
      <c r="AY344" s="19" t="s">
        <v>140</v>
      </c>
      <c r="BE344" s="148">
        <f>IF(N344="základní",J344,0)</f>
        <v>0</v>
      </c>
      <c r="BF344" s="148">
        <f>IF(N344="snížená",J344,0)</f>
        <v>0</v>
      </c>
      <c r="BG344" s="148">
        <f>IF(N344="zákl. přenesená",J344,0)</f>
        <v>0</v>
      </c>
      <c r="BH344" s="148">
        <f>IF(N344="sníž. přenesená",J344,0)</f>
        <v>0</v>
      </c>
      <c r="BI344" s="148">
        <f>IF(N344="nulová",J344,0)</f>
        <v>0</v>
      </c>
      <c r="BJ344" s="19" t="s">
        <v>76</v>
      </c>
      <c r="BK344" s="148">
        <f>ROUND(I344*H344,2)</f>
        <v>0</v>
      </c>
      <c r="BL344" s="19" t="s">
        <v>147</v>
      </c>
      <c r="BM344" s="147" t="s">
        <v>540</v>
      </c>
    </row>
    <row r="345" spans="1:65" s="14" customFormat="1">
      <c r="B345" s="156"/>
      <c r="D345" s="150" t="s">
        <v>149</v>
      </c>
      <c r="E345" s="157" t="s">
        <v>3</v>
      </c>
      <c r="F345" s="158" t="s">
        <v>541</v>
      </c>
      <c r="H345" s="159">
        <v>10.590999999999999</v>
      </c>
      <c r="L345" s="156"/>
      <c r="M345" s="160"/>
      <c r="N345" s="161"/>
      <c r="O345" s="161"/>
      <c r="P345" s="161"/>
      <c r="Q345" s="161"/>
      <c r="R345" s="161"/>
      <c r="S345" s="161"/>
      <c r="T345" s="162"/>
      <c r="AT345" s="157" t="s">
        <v>149</v>
      </c>
      <c r="AU345" s="157" t="s">
        <v>78</v>
      </c>
      <c r="AV345" s="14" t="s">
        <v>78</v>
      </c>
      <c r="AW345" s="14" t="s">
        <v>29</v>
      </c>
      <c r="AX345" s="14" t="s">
        <v>68</v>
      </c>
      <c r="AY345" s="157" t="s">
        <v>140</v>
      </c>
    </row>
    <row r="346" spans="1:65" s="14" customFormat="1">
      <c r="B346" s="156"/>
      <c r="D346" s="150" t="s">
        <v>149</v>
      </c>
      <c r="E346" s="157" t="s">
        <v>3</v>
      </c>
      <c r="F346" s="158" t="s">
        <v>542</v>
      </c>
      <c r="H346" s="159">
        <v>9.4290000000000003</v>
      </c>
      <c r="L346" s="156"/>
      <c r="M346" s="160"/>
      <c r="N346" s="161"/>
      <c r="O346" s="161"/>
      <c r="P346" s="161"/>
      <c r="Q346" s="161"/>
      <c r="R346" s="161"/>
      <c r="S346" s="161"/>
      <c r="T346" s="162"/>
      <c r="AT346" s="157" t="s">
        <v>149</v>
      </c>
      <c r="AU346" s="157" t="s">
        <v>78</v>
      </c>
      <c r="AV346" s="14" t="s">
        <v>78</v>
      </c>
      <c r="AW346" s="14" t="s">
        <v>29</v>
      </c>
      <c r="AX346" s="14" t="s">
        <v>68</v>
      </c>
      <c r="AY346" s="157" t="s">
        <v>140</v>
      </c>
    </row>
    <row r="347" spans="1:65" s="14" customFormat="1">
      <c r="B347" s="156"/>
      <c r="D347" s="150" t="s">
        <v>149</v>
      </c>
      <c r="E347" s="157" t="s">
        <v>3</v>
      </c>
      <c r="F347" s="158" t="s">
        <v>543</v>
      </c>
      <c r="H347" s="159">
        <v>6.9829999999999997</v>
      </c>
      <c r="L347" s="156"/>
      <c r="M347" s="160"/>
      <c r="N347" s="161"/>
      <c r="O347" s="161"/>
      <c r="P347" s="161"/>
      <c r="Q347" s="161"/>
      <c r="R347" s="161"/>
      <c r="S347" s="161"/>
      <c r="T347" s="162"/>
      <c r="AT347" s="157" t="s">
        <v>149</v>
      </c>
      <c r="AU347" s="157" t="s">
        <v>78</v>
      </c>
      <c r="AV347" s="14" t="s">
        <v>78</v>
      </c>
      <c r="AW347" s="14" t="s">
        <v>29</v>
      </c>
      <c r="AX347" s="14" t="s">
        <v>68</v>
      </c>
      <c r="AY347" s="157" t="s">
        <v>140</v>
      </c>
    </row>
    <row r="348" spans="1:65" s="15" customFormat="1">
      <c r="B348" s="163"/>
      <c r="D348" s="150" t="s">
        <v>149</v>
      </c>
      <c r="E348" s="164" t="s">
        <v>3</v>
      </c>
      <c r="F348" s="165" t="s">
        <v>153</v>
      </c>
      <c r="H348" s="166">
        <v>27.003</v>
      </c>
      <c r="L348" s="163"/>
      <c r="M348" s="167"/>
      <c r="N348" s="168"/>
      <c r="O348" s="168"/>
      <c r="P348" s="168"/>
      <c r="Q348" s="168"/>
      <c r="R348" s="168"/>
      <c r="S348" s="168"/>
      <c r="T348" s="169"/>
      <c r="AT348" s="164" t="s">
        <v>149</v>
      </c>
      <c r="AU348" s="164" t="s">
        <v>78</v>
      </c>
      <c r="AV348" s="15" t="s">
        <v>147</v>
      </c>
      <c r="AW348" s="15" t="s">
        <v>29</v>
      </c>
      <c r="AX348" s="15" t="s">
        <v>76</v>
      </c>
      <c r="AY348" s="164" t="s">
        <v>140</v>
      </c>
    </row>
    <row r="349" spans="1:65" s="2" customFormat="1" ht="24">
      <c r="A349" s="31"/>
      <c r="B349" s="136"/>
      <c r="C349" s="137" t="s">
        <v>544</v>
      </c>
      <c r="D349" s="137" t="s">
        <v>142</v>
      </c>
      <c r="E349" s="138" t="s">
        <v>545</v>
      </c>
      <c r="F349" s="139" t="s">
        <v>546</v>
      </c>
      <c r="G349" s="140" t="s">
        <v>219</v>
      </c>
      <c r="H349" s="141">
        <v>27.003</v>
      </c>
      <c r="I349" s="142"/>
      <c r="J349" s="142">
        <f>ROUND(I349*H349,2)</f>
        <v>0</v>
      </c>
      <c r="K349" s="139" t="s">
        <v>146</v>
      </c>
      <c r="L349" s="32"/>
      <c r="M349" s="143" t="s">
        <v>3</v>
      </c>
      <c r="N349" s="144" t="s">
        <v>39</v>
      </c>
      <c r="O349" s="145">
        <v>0.22700000000000001</v>
      </c>
      <c r="P349" s="145">
        <f>O349*H349</f>
        <v>6.1296810000000006</v>
      </c>
      <c r="Q349" s="145">
        <v>0</v>
      </c>
      <c r="R349" s="145">
        <f>Q349*H349</f>
        <v>0</v>
      </c>
      <c r="S349" s="145">
        <v>0</v>
      </c>
      <c r="T349" s="146">
        <f>S349*H349</f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47" t="s">
        <v>147</v>
      </c>
      <c r="AT349" s="147" t="s">
        <v>142</v>
      </c>
      <c r="AU349" s="147" t="s">
        <v>78</v>
      </c>
      <c r="AY349" s="19" t="s">
        <v>140</v>
      </c>
      <c r="BE349" s="148">
        <f>IF(N349="základní",J349,0)</f>
        <v>0</v>
      </c>
      <c r="BF349" s="148">
        <f>IF(N349="snížená",J349,0)</f>
        <v>0</v>
      </c>
      <c r="BG349" s="148">
        <f>IF(N349="zákl. přenesená",J349,0)</f>
        <v>0</v>
      </c>
      <c r="BH349" s="148">
        <f>IF(N349="sníž. přenesená",J349,0)</f>
        <v>0</v>
      </c>
      <c r="BI349" s="148">
        <f>IF(N349="nulová",J349,0)</f>
        <v>0</v>
      </c>
      <c r="BJ349" s="19" t="s">
        <v>76</v>
      </c>
      <c r="BK349" s="148">
        <f>ROUND(I349*H349,2)</f>
        <v>0</v>
      </c>
      <c r="BL349" s="19" t="s">
        <v>147</v>
      </c>
      <c r="BM349" s="147" t="s">
        <v>547</v>
      </c>
    </row>
    <row r="350" spans="1:65" s="2" customFormat="1" ht="24">
      <c r="A350" s="31"/>
      <c r="B350" s="136"/>
      <c r="C350" s="137" t="s">
        <v>548</v>
      </c>
      <c r="D350" s="137" t="s">
        <v>142</v>
      </c>
      <c r="E350" s="138" t="s">
        <v>549</v>
      </c>
      <c r="F350" s="139" t="s">
        <v>550</v>
      </c>
      <c r="G350" s="140" t="s">
        <v>219</v>
      </c>
      <c r="H350" s="141">
        <v>6.2510000000000003</v>
      </c>
      <c r="I350" s="142"/>
      <c r="J350" s="142">
        <f>ROUND(I350*H350,2)</f>
        <v>0</v>
      </c>
      <c r="K350" s="139" t="s">
        <v>146</v>
      </c>
      <c r="L350" s="32"/>
      <c r="M350" s="143" t="s">
        <v>3</v>
      </c>
      <c r="N350" s="144" t="s">
        <v>39</v>
      </c>
      <c r="O350" s="145">
        <v>0.374</v>
      </c>
      <c r="P350" s="145">
        <f>O350*H350</f>
        <v>2.3378740000000002</v>
      </c>
      <c r="Q350" s="145">
        <v>1.6100000000000001E-3</v>
      </c>
      <c r="R350" s="145">
        <f>Q350*H350</f>
        <v>1.0064110000000001E-2</v>
      </c>
      <c r="S350" s="145">
        <v>0</v>
      </c>
      <c r="T350" s="146">
        <f>S350*H350</f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47" t="s">
        <v>147</v>
      </c>
      <c r="AT350" s="147" t="s">
        <v>142</v>
      </c>
      <c r="AU350" s="147" t="s">
        <v>78</v>
      </c>
      <c r="AY350" s="19" t="s">
        <v>140</v>
      </c>
      <c r="BE350" s="148">
        <f>IF(N350="základní",J350,0)</f>
        <v>0</v>
      </c>
      <c r="BF350" s="148">
        <f>IF(N350="snížená",J350,0)</f>
        <v>0</v>
      </c>
      <c r="BG350" s="148">
        <f>IF(N350="zákl. přenesená",J350,0)</f>
        <v>0</v>
      </c>
      <c r="BH350" s="148">
        <f>IF(N350="sníž. přenesená",J350,0)</f>
        <v>0</v>
      </c>
      <c r="BI350" s="148">
        <f>IF(N350="nulová",J350,0)</f>
        <v>0</v>
      </c>
      <c r="BJ350" s="19" t="s">
        <v>76</v>
      </c>
      <c r="BK350" s="148">
        <f>ROUND(I350*H350,2)</f>
        <v>0</v>
      </c>
      <c r="BL350" s="19" t="s">
        <v>147</v>
      </c>
      <c r="BM350" s="147" t="s">
        <v>551</v>
      </c>
    </row>
    <row r="351" spans="1:65" s="14" customFormat="1">
      <c r="B351" s="156"/>
      <c r="D351" s="150" t="s">
        <v>149</v>
      </c>
      <c r="E351" s="157" t="s">
        <v>3</v>
      </c>
      <c r="F351" s="158" t="s">
        <v>552</v>
      </c>
      <c r="H351" s="159">
        <v>1.7909999999999999</v>
      </c>
      <c r="L351" s="156"/>
      <c r="M351" s="160"/>
      <c r="N351" s="161"/>
      <c r="O351" s="161"/>
      <c r="P351" s="161"/>
      <c r="Q351" s="161"/>
      <c r="R351" s="161"/>
      <c r="S351" s="161"/>
      <c r="T351" s="162"/>
      <c r="AT351" s="157" t="s">
        <v>149</v>
      </c>
      <c r="AU351" s="157" t="s">
        <v>78</v>
      </c>
      <c r="AV351" s="14" t="s">
        <v>78</v>
      </c>
      <c r="AW351" s="14" t="s">
        <v>29</v>
      </c>
      <c r="AX351" s="14" t="s">
        <v>68</v>
      </c>
      <c r="AY351" s="157" t="s">
        <v>140</v>
      </c>
    </row>
    <row r="352" spans="1:65" s="14" customFormat="1">
      <c r="B352" s="156"/>
      <c r="D352" s="150" t="s">
        <v>149</v>
      </c>
      <c r="E352" s="157" t="s">
        <v>3</v>
      </c>
      <c r="F352" s="158" t="s">
        <v>553</v>
      </c>
      <c r="H352" s="159">
        <v>2.097</v>
      </c>
      <c r="L352" s="156"/>
      <c r="M352" s="160"/>
      <c r="N352" s="161"/>
      <c r="O352" s="161"/>
      <c r="P352" s="161"/>
      <c r="Q352" s="161"/>
      <c r="R352" s="161"/>
      <c r="S352" s="161"/>
      <c r="T352" s="162"/>
      <c r="AT352" s="157" t="s">
        <v>149</v>
      </c>
      <c r="AU352" s="157" t="s">
        <v>78</v>
      </c>
      <c r="AV352" s="14" t="s">
        <v>78</v>
      </c>
      <c r="AW352" s="14" t="s">
        <v>29</v>
      </c>
      <c r="AX352" s="14" t="s">
        <v>68</v>
      </c>
      <c r="AY352" s="157" t="s">
        <v>140</v>
      </c>
    </row>
    <row r="353" spans="1:65" s="14" customFormat="1">
      <c r="B353" s="156"/>
      <c r="D353" s="150" t="s">
        <v>149</v>
      </c>
      <c r="E353" s="157" t="s">
        <v>3</v>
      </c>
      <c r="F353" s="158" t="s">
        <v>554</v>
      </c>
      <c r="H353" s="159">
        <v>2.363</v>
      </c>
      <c r="L353" s="156"/>
      <c r="M353" s="160"/>
      <c r="N353" s="161"/>
      <c r="O353" s="161"/>
      <c r="P353" s="161"/>
      <c r="Q353" s="161"/>
      <c r="R353" s="161"/>
      <c r="S353" s="161"/>
      <c r="T353" s="162"/>
      <c r="AT353" s="157" t="s">
        <v>149</v>
      </c>
      <c r="AU353" s="157" t="s">
        <v>78</v>
      </c>
      <c r="AV353" s="14" t="s">
        <v>78</v>
      </c>
      <c r="AW353" s="14" t="s">
        <v>29</v>
      </c>
      <c r="AX353" s="14" t="s">
        <v>68</v>
      </c>
      <c r="AY353" s="157" t="s">
        <v>140</v>
      </c>
    </row>
    <row r="354" spans="1:65" s="15" customFormat="1">
      <c r="B354" s="163"/>
      <c r="D354" s="150" t="s">
        <v>149</v>
      </c>
      <c r="E354" s="164" t="s">
        <v>3</v>
      </c>
      <c r="F354" s="165" t="s">
        <v>153</v>
      </c>
      <c r="H354" s="166">
        <v>6.2510000000000003</v>
      </c>
      <c r="L354" s="163"/>
      <c r="M354" s="167"/>
      <c r="N354" s="168"/>
      <c r="O354" s="168"/>
      <c r="P354" s="168"/>
      <c r="Q354" s="168"/>
      <c r="R354" s="168"/>
      <c r="S354" s="168"/>
      <c r="T354" s="169"/>
      <c r="AT354" s="164" t="s">
        <v>149</v>
      </c>
      <c r="AU354" s="164" t="s">
        <v>78</v>
      </c>
      <c r="AV354" s="15" t="s">
        <v>147</v>
      </c>
      <c r="AW354" s="15" t="s">
        <v>29</v>
      </c>
      <c r="AX354" s="15" t="s">
        <v>76</v>
      </c>
      <c r="AY354" s="164" t="s">
        <v>140</v>
      </c>
    </row>
    <row r="355" spans="1:65" s="2" customFormat="1" ht="24">
      <c r="A355" s="31"/>
      <c r="B355" s="136"/>
      <c r="C355" s="137" t="s">
        <v>555</v>
      </c>
      <c r="D355" s="137" t="s">
        <v>142</v>
      </c>
      <c r="E355" s="138" t="s">
        <v>556</v>
      </c>
      <c r="F355" s="139" t="s">
        <v>557</v>
      </c>
      <c r="G355" s="140" t="s">
        <v>219</v>
      </c>
      <c r="H355" s="141">
        <v>6.2510000000000003</v>
      </c>
      <c r="I355" s="142"/>
      <c r="J355" s="142">
        <f>ROUND(I355*H355,2)</f>
        <v>0</v>
      </c>
      <c r="K355" s="139" t="s">
        <v>146</v>
      </c>
      <c r="L355" s="32"/>
      <c r="M355" s="143" t="s">
        <v>3</v>
      </c>
      <c r="N355" s="144" t="s">
        <v>39</v>
      </c>
      <c r="O355" s="145">
        <v>0.223</v>
      </c>
      <c r="P355" s="145">
        <f>O355*H355</f>
        <v>1.3939730000000001</v>
      </c>
      <c r="Q355" s="145">
        <v>0</v>
      </c>
      <c r="R355" s="145">
        <f>Q355*H355</f>
        <v>0</v>
      </c>
      <c r="S355" s="145">
        <v>0</v>
      </c>
      <c r="T355" s="146">
        <f>S355*H355</f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47" t="s">
        <v>147</v>
      </c>
      <c r="AT355" s="147" t="s">
        <v>142</v>
      </c>
      <c r="AU355" s="147" t="s">
        <v>78</v>
      </c>
      <c r="AY355" s="19" t="s">
        <v>140</v>
      </c>
      <c r="BE355" s="148">
        <f>IF(N355="základní",J355,0)</f>
        <v>0</v>
      </c>
      <c r="BF355" s="148">
        <f>IF(N355="snížená",J355,0)</f>
        <v>0</v>
      </c>
      <c r="BG355" s="148">
        <f>IF(N355="zákl. přenesená",J355,0)</f>
        <v>0</v>
      </c>
      <c r="BH355" s="148">
        <f>IF(N355="sníž. přenesená",J355,0)</f>
        <v>0</v>
      </c>
      <c r="BI355" s="148">
        <f>IF(N355="nulová",J355,0)</f>
        <v>0</v>
      </c>
      <c r="BJ355" s="19" t="s">
        <v>76</v>
      </c>
      <c r="BK355" s="148">
        <f>ROUND(I355*H355,2)</f>
        <v>0</v>
      </c>
      <c r="BL355" s="19" t="s">
        <v>147</v>
      </c>
      <c r="BM355" s="147" t="s">
        <v>558</v>
      </c>
    </row>
    <row r="356" spans="1:65" s="2" customFormat="1" ht="36">
      <c r="A356" s="31"/>
      <c r="B356" s="136"/>
      <c r="C356" s="137" t="s">
        <v>559</v>
      </c>
      <c r="D356" s="137" t="s">
        <v>142</v>
      </c>
      <c r="E356" s="138" t="s">
        <v>560</v>
      </c>
      <c r="F356" s="139" t="s">
        <v>561</v>
      </c>
      <c r="G356" s="140" t="s">
        <v>193</v>
      </c>
      <c r="H356" s="141">
        <v>0.46500000000000002</v>
      </c>
      <c r="I356" s="142"/>
      <c r="J356" s="142">
        <f>ROUND(I356*H356,2)</f>
        <v>0</v>
      </c>
      <c r="K356" s="139" t="s">
        <v>146</v>
      </c>
      <c r="L356" s="32"/>
      <c r="M356" s="143" t="s">
        <v>3</v>
      </c>
      <c r="N356" s="144" t="s">
        <v>39</v>
      </c>
      <c r="O356" s="145">
        <v>26.425000000000001</v>
      </c>
      <c r="P356" s="145">
        <f>O356*H356</f>
        <v>12.287625</v>
      </c>
      <c r="Q356" s="145">
        <v>1.0551200000000001</v>
      </c>
      <c r="R356" s="145">
        <f>Q356*H356</f>
        <v>0.49063080000000003</v>
      </c>
      <c r="S356" s="145">
        <v>0</v>
      </c>
      <c r="T356" s="146">
        <f>S356*H356</f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47" t="s">
        <v>147</v>
      </c>
      <c r="AT356" s="147" t="s">
        <v>142</v>
      </c>
      <c r="AU356" s="147" t="s">
        <v>78</v>
      </c>
      <c r="AY356" s="19" t="s">
        <v>140</v>
      </c>
      <c r="BE356" s="148">
        <f>IF(N356="základní",J356,0)</f>
        <v>0</v>
      </c>
      <c r="BF356" s="148">
        <f>IF(N356="snížená",J356,0)</f>
        <v>0</v>
      </c>
      <c r="BG356" s="148">
        <f>IF(N356="zákl. přenesená",J356,0)</f>
        <v>0</v>
      </c>
      <c r="BH356" s="148">
        <f>IF(N356="sníž. přenesená",J356,0)</f>
        <v>0</v>
      </c>
      <c r="BI356" s="148">
        <f>IF(N356="nulová",J356,0)</f>
        <v>0</v>
      </c>
      <c r="BJ356" s="19" t="s">
        <v>76</v>
      </c>
      <c r="BK356" s="148">
        <f>ROUND(I356*H356,2)</f>
        <v>0</v>
      </c>
      <c r="BL356" s="19" t="s">
        <v>147</v>
      </c>
      <c r="BM356" s="147" t="s">
        <v>562</v>
      </c>
    </row>
    <row r="357" spans="1:65" s="13" customFormat="1">
      <c r="B357" s="149"/>
      <c r="D357" s="150" t="s">
        <v>149</v>
      </c>
      <c r="E357" s="151" t="s">
        <v>3</v>
      </c>
      <c r="F357" s="152" t="s">
        <v>535</v>
      </c>
      <c r="H357" s="151" t="s">
        <v>3</v>
      </c>
      <c r="L357" s="149"/>
      <c r="M357" s="153"/>
      <c r="N357" s="154"/>
      <c r="O357" s="154"/>
      <c r="P357" s="154"/>
      <c r="Q357" s="154"/>
      <c r="R357" s="154"/>
      <c r="S357" s="154"/>
      <c r="T357" s="155"/>
      <c r="AT357" s="151" t="s">
        <v>149</v>
      </c>
      <c r="AU357" s="151" t="s">
        <v>78</v>
      </c>
      <c r="AV357" s="13" t="s">
        <v>76</v>
      </c>
      <c r="AW357" s="13" t="s">
        <v>29</v>
      </c>
      <c r="AX357" s="13" t="s">
        <v>68</v>
      </c>
      <c r="AY357" s="151" t="s">
        <v>140</v>
      </c>
    </row>
    <row r="358" spans="1:65" s="14" customFormat="1">
      <c r="B358" s="156"/>
      <c r="D358" s="150" t="s">
        <v>149</v>
      </c>
      <c r="E358" s="157" t="s">
        <v>3</v>
      </c>
      <c r="F358" s="158" t="s">
        <v>563</v>
      </c>
      <c r="H358" s="159">
        <v>0.46500000000000002</v>
      </c>
      <c r="L358" s="156"/>
      <c r="M358" s="160"/>
      <c r="N358" s="161"/>
      <c r="O358" s="161"/>
      <c r="P358" s="161"/>
      <c r="Q358" s="161"/>
      <c r="R358" s="161"/>
      <c r="S358" s="161"/>
      <c r="T358" s="162"/>
      <c r="AT358" s="157" t="s">
        <v>149</v>
      </c>
      <c r="AU358" s="157" t="s">
        <v>78</v>
      </c>
      <c r="AV358" s="14" t="s">
        <v>78</v>
      </c>
      <c r="AW358" s="14" t="s">
        <v>29</v>
      </c>
      <c r="AX358" s="14" t="s">
        <v>76</v>
      </c>
      <c r="AY358" s="157" t="s">
        <v>140</v>
      </c>
    </row>
    <row r="359" spans="1:65" s="2" customFormat="1" ht="24">
      <c r="A359" s="31"/>
      <c r="B359" s="136"/>
      <c r="C359" s="137" t="s">
        <v>564</v>
      </c>
      <c r="D359" s="137" t="s">
        <v>142</v>
      </c>
      <c r="E359" s="138" t="s">
        <v>565</v>
      </c>
      <c r="F359" s="139" t="s">
        <v>566</v>
      </c>
      <c r="G359" s="140" t="s">
        <v>193</v>
      </c>
      <c r="H359" s="141">
        <v>0.38400000000000001</v>
      </c>
      <c r="I359" s="142"/>
      <c r="J359" s="142">
        <f>ROUND(I359*H359,2)</f>
        <v>0</v>
      </c>
      <c r="K359" s="139" t="s">
        <v>146</v>
      </c>
      <c r="L359" s="32"/>
      <c r="M359" s="143" t="s">
        <v>3</v>
      </c>
      <c r="N359" s="144" t="s">
        <v>39</v>
      </c>
      <c r="O359" s="145">
        <v>16.582999999999998</v>
      </c>
      <c r="P359" s="145">
        <f>O359*H359</f>
        <v>6.3678719999999993</v>
      </c>
      <c r="Q359" s="145">
        <v>1.7090000000000001E-2</v>
      </c>
      <c r="R359" s="145">
        <f>Q359*H359</f>
        <v>6.5625600000000003E-3</v>
      </c>
      <c r="S359" s="145">
        <v>0</v>
      </c>
      <c r="T359" s="146">
        <f>S359*H359</f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47" t="s">
        <v>147</v>
      </c>
      <c r="AT359" s="147" t="s">
        <v>142</v>
      </c>
      <c r="AU359" s="147" t="s">
        <v>78</v>
      </c>
      <c r="AY359" s="19" t="s">
        <v>140</v>
      </c>
      <c r="BE359" s="148">
        <f>IF(N359="základní",J359,0)</f>
        <v>0</v>
      </c>
      <c r="BF359" s="148">
        <f>IF(N359="snížená",J359,0)</f>
        <v>0</v>
      </c>
      <c r="BG359" s="148">
        <f>IF(N359="zákl. přenesená",J359,0)</f>
        <v>0</v>
      </c>
      <c r="BH359" s="148">
        <f>IF(N359="sníž. přenesená",J359,0)</f>
        <v>0</v>
      </c>
      <c r="BI359" s="148">
        <f>IF(N359="nulová",J359,0)</f>
        <v>0</v>
      </c>
      <c r="BJ359" s="19" t="s">
        <v>76</v>
      </c>
      <c r="BK359" s="148">
        <f>ROUND(I359*H359,2)</f>
        <v>0</v>
      </c>
      <c r="BL359" s="19" t="s">
        <v>147</v>
      </c>
      <c r="BM359" s="147" t="s">
        <v>567</v>
      </c>
    </row>
    <row r="360" spans="1:65" s="2" customFormat="1" ht="16.5" customHeight="1">
      <c r="A360" s="31"/>
      <c r="B360" s="136"/>
      <c r="C360" s="170" t="s">
        <v>568</v>
      </c>
      <c r="D360" s="170" t="s">
        <v>223</v>
      </c>
      <c r="E360" s="171" t="s">
        <v>569</v>
      </c>
      <c r="F360" s="172" t="s">
        <v>570</v>
      </c>
      <c r="G360" s="173" t="s">
        <v>193</v>
      </c>
      <c r="H360" s="174">
        <v>0.38400000000000001</v>
      </c>
      <c r="I360" s="175"/>
      <c r="J360" s="175">
        <f>ROUND(I360*H360,2)</f>
        <v>0</v>
      </c>
      <c r="K360" s="172" t="s">
        <v>146</v>
      </c>
      <c r="L360" s="176"/>
      <c r="M360" s="177" t="s">
        <v>3</v>
      </c>
      <c r="N360" s="178" t="s">
        <v>39</v>
      </c>
      <c r="O360" s="145">
        <v>0</v>
      </c>
      <c r="P360" s="145">
        <f>O360*H360</f>
        <v>0</v>
      </c>
      <c r="Q360" s="145">
        <v>1</v>
      </c>
      <c r="R360" s="145">
        <f>Q360*H360</f>
        <v>0.38400000000000001</v>
      </c>
      <c r="S360" s="145">
        <v>0</v>
      </c>
      <c r="T360" s="146">
        <f>S360*H360</f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47" t="s">
        <v>186</v>
      </c>
      <c r="AT360" s="147" t="s">
        <v>223</v>
      </c>
      <c r="AU360" s="147" t="s">
        <v>78</v>
      </c>
      <c r="AY360" s="19" t="s">
        <v>140</v>
      </c>
      <c r="BE360" s="148">
        <f>IF(N360="základní",J360,0)</f>
        <v>0</v>
      </c>
      <c r="BF360" s="148">
        <f>IF(N360="snížená",J360,0)</f>
        <v>0</v>
      </c>
      <c r="BG360" s="148">
        <f>IF(N360="zákl. přenesená",J360,0)</f>
        <v>0</v>
      </c>
      <c r="BH360" s="148">
        <f>IF(N360="sníž. přenesená",J360,0)</f>
        <v>0</v>
      </c>
      <c r="BI360" s="148">
        <f>IF(N360="nulová",J360,0)</f>
        <v>0</v>
      </c>
      <c r="BJ360" s="19" t="s">
        <v>76</v>
      </c>
      <c r="BK360" s="148">
        <f>ROUND(I360*H360,2)</f>
        <v>0</v>
      </c>
      <c r="BL360" s="19" t="s">
        <v>147</v>
      </c>
      <c r="BM360" s="147" t="s">
        <v>571</v>
      </c>
    </row>
    <row r="361" spans="1:65" s="2" customFormat="1" ht="16.5" customHeight="1">
      <c r="A361" s="31"/>
      <c r="B361" s="136"/>
      <c r="C361" s="137" t="s">
        <v>572</v>
      </c>
      <c r="D361" s="137" t="s">
        <v>142</v>
      </c>
      <c r="E361" s="138" t="s">
        <v>573</v>
      </c>
      <c r="F361" s="139" t="s">
        <v>574</v>
      </c>
      <c r="G361" s="140" t="s">
        <v>145</v>
      </c>
      <c r="H361" s="141">
        <v>8.5090000000000003</v>
      </c>
      <c r="I361" s="142"/>
      <c r="J361" s="142">
        <f>ROUND(I361*H361,2)</f>
        <v>0</v>
      </c>
      <c r="K361" s="139" t="s">
        <v>146</v>
      </c>
      <c r="L361" s="32"/>
      <c r="M361" s="143" t="s">
        <v>3</v>
      </c>
      <c r="N361" s="144" t="s">
        <v>39</v>
      </c>
      <c r="O361" s="145">
        <v>1.448</v>
      </c>
      <c r="P361" s="145">
        <f>O361*H361</f>
        <v>12.321032000000001</v>
      </c>
      <c r="Q361" s="145">
        <v>2.4533999999999998</v>
      </c>
      <c r="R361" s="145">
        <f>Q361*H361</f>
        <v>20.875980599999998</v>
      </c>
      <c r="S361" s="145">
        <v>0</v>
      </c>
      <c r="T361" s="146">
        <f>S361*H361</f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47" t="s">
        <v>147</v>
      </c>
      <c r="AT361" s="147" t="s">
        <v>142</v>
      </c>
      <c r="AU361" s="147" t="s">
        <v>78</v>
      </c>
      <c r="AY361" s="19" t="s">
        <v>140</v>
      </c>
      <c r="BE361" s="148">
        <f>IF(N361="základní",J361,0)</f>
        <v>0</v>
      </c>
      <c r="BF361" s="148">
        <f>IF(N361="snížená",J361,0)</f>
        <v>0</v>
      </c>
      <c r="BG361" s="148">
        <f>IF(N361="zákl. přenesená",J361,0)</f>
        <v>0</v>
      </c>
      <c r="BH361" s="148">
        <f>IF(N361="sníž. přenesená",J361,0)</f>
        <v>0</v>
      </c>
      <c r="BI361" s="148">
        <f>IF(N361="nulová",J361,0)</f>
        <v>0</v>
      </c>
      <c r="BJ361" s="19" t="s">
        <v>76</v>
      </c>
      <c r="BK361" s="148">
        <f>ROUND(I361*H361,2)</f>
        <v>0</v>
      </c>
      <c r="BL361" s="19" t="s">
        <v>147</v>
      </c>
      <c r="BM361" s="147" t="s">
        <v>575</v>
      </c>
    </row>
    <row r="362" spans="1:65" s="13" customFormat="1">
      <c r="B362" s="149"/>
      <c r="D362" s="150" t="s">
        <v>149</v>
      </c>
      <c r="E362" s="151" t="s">
        <v>3</v>
      </c>
      <c r="F362" s="152" t="s">
        <v>576</v>
      </c>
      <c r="H362" s="151" t="s">
        <v>3</v>
      </c>
      <c r="L362" s="149"/>
      <c r="M362" s="153"/>
      <c r="N362" s="154"/>
      <c r="O362" s="154"/>
      <c r="P362" s="154"/>
      <c r="Q362" s="154"/>
      <c r="R362" s="154"/>
      <c r="S362" s="154"/>
      <c r="T362" s="155"/>
      <c r="AT362" s="151" t="s">
        <v>149</v>
      </c>
      <c r="AU362" s="151" t="s">
        <v>78</v>
      </c>
      <c r="AV362" s="13" t="s">
        <v>76</v>
      </c>
      <c r="AW362" s="13" t="s">
        <v>29</v>
      </c>
      <c r="AX362" s="13" t="s">
        <v>68</v>
      </c>
      <c r="AY362" s="151" t="s">
        <v>140</v>
      </c>
    </row>
    <row r="363" spans="1:65" s="14" customFormat="1">
      <c r="B363" s="156"/>
      <c r="D363" s="150" t="s">
        <v>149</v>
      </c>
      <c r="E363" s="157" t="s">
        <v>3</v>
      </c>
      <c r="F363" s="158" t="s">
        <v>577</v>
      </c>
      <c r="H363" s="159">
        <v>8.5090000000000003</v>
      </c>
      <c r="L363" s="156"/>
      <c r="M363" s="160"/>
      <c r="N363" s="161"/>
      <c r="O363" s="161"/>
      <c r="P363" s="161"/>
      <c r="Q363" s="161"/>
      <c r="R363" s="161"/>
      <c r="S363" s="161"/>
      <c r="T363" s="162"/>
      <c r="AT363" s="157" t="s">
        <v>149</v>
      </c>
      <c r="AU363" s="157" t="s">
        <v>78</v>
      </c>
      <c r="AV363" s="14" t="s">
        <v>78</v>
      </c>
      <c r="AW363" s="14" t="s">
        <v>29</v>
      </c>
      <c r="AX363" s="14" t="s">
        <v>76</v>
      </c>
      <c r="AY363" s="157" t="s">
        <v>140</v>
      </c>
    </row>
    <row r="364" spans="1:65" s="2" customFormat="1" ht="16.5" customHeight="1">
      <c r="A364" s="31"/>
      <c r="B364" s="136"/>
      <c r="C364" s="137" t="s">
        <v>578</v>
      </c>
      <c r="D364" s="137" t="s">
        <v>142</v>
      </c>
      <c r="E364" s="138" t="s">
        <v>579</v>
      </c>
      <c r="F364" s="139" t="s">
        <v>580</v>
      </c>
      <c r="G364" s="140" t="s">
        <v>219</v>
      </c>
      <c r="H364" s="141">
        <v>48.975000000000001</v>
      </c>
      <c r="I364" s="142"/>
      <c r="J364" s="142">
        <f>ROUND(I364*H364,2)</f>
        <v>0</v>
      </c>
      <c r="K364" s="139" t="s">
        <v>146</v>
      </c>
      <c r="L364" s="32"/>
      <c r="M364" s="143" t="s">
        <v>3</v>
      </c>
      <c r="N364" s="144" t="s">
        <v>39</v>
      </c>
      <c r="O364" s="145">
        <v>0.755</v>
      </c>
      <c r="P364" s="145">
        <f>O364*H364</f>
        <v>36.976125000000003</v>
      </c>
      <c r="Q364" s="145">
        <v>5.7600000000000004E-3</v>
      </c>
      <c r="R364" s="145">
        <f>Q364*H364</f>
        <v>0.28209600000000001</v>
      </c>
      <c r="S364" s="145">
        <v>0</v>
      </c>
      <c r="T364" s="146">
        <f>S364*H364</f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47" t="s">
        <v>147</v>
      </c>
      <c r="AT364" s="147" t="s">
        <v>142</v>
      </c>
      <c r="AU364" s="147" t="s">
        <v>78</v>
      </c>
      <c r="AY364" s="19" t="s">
        <v>140</v>
      </c>
      <c r="BE364" s="148">
        <f>IF(N364="základní",J364,0)</f>
        <v>0</v>
      </c>
      <c r="BF364" s="148">
        <f>IF(N364="snížená",J364,0)</f>
        <v>0</v>
      </c>
      <c r="BG364" s="148">
        <f>IF(N364="zákl. přenesená",J364,0)</f>
        <v>0</v>
      </c>
      <c r="BH364" s="148">
        <f>IF(N364="sníž. přenesená",J364,0)</f>
        <v>0</v>
      </c>
      <c r="BI364" s="148">
        <f>IF(N364="nulová",J364,0)</f>
        <v>0</v>
      </c>
      <c r="BJ364" s="19" t="s">
        <v>76</v>
      </c>
      <c r="BK364" s="148">
        <f>ROUND(I364*H364,2)</f>
        <v>0</v>
      </c>
      <c r="BL364" s="19" t="s">
        <v>147</v>
      </c>
      <c r="BM364" s="147" t="s">
        <v>581</v>
      </c>
    </row>
    <row r="365" spans="1:65" s="14" customFormat="1">
      <c r="B365" s="156"/>
      <c r="D365" s="150" t="s">
        <v>149</v>
      </c>
      <c r="E365" s="157" t="s">
        <v>3</v>
      </c>
      <c r="F365" s="158" t="s">
        <v>582</v>
      </c>
      <c r="H365" s="159">
        <v>48.575000000000003</v>
      </c>
      <c r="L365" s="156"/>
      <c r="M365" s="160"/>
      <c r="N365" s="161"/>
      <c r="O365" s="161"/>
      <c r="P365" s="161"/>
      <c r="Q365" s="161"/>
      <c r="R365" s="161"/>
      <c r="S365" s="161"/>
      <c r="T365" s="162"/>
      <c r="AT365" s="157" t="s">
        <v>149</v>
      </c>
      <c r="AU365" s="157" t="s">
        <v>78</v>
      </c>
      <c r="AV365" s="14" t="s">
        <v>78</v>
      </c>
      <c r="AW365" s="14" t="s">
        <v>29</v>
      </c>
      <c r="AX365" s="14" t="s">
        <v>68</v>
      </c>
      <c r="AY365" s="157" t="s">
        <v>140</v>
      </c>
    </row>
    <row r="366" spans="1:65" s="14" customFormat="1">
      <c r="B366" s="156"/>
      <c r="D366" s="150" t="s">
        <v>149</v>
      </c>
      <c r="E366" s="157" t="s">
        <v>3</v>
      </c>
      <c r="F366" s="158" t="s">
        <v>583</v>
      </c>
      <c r="H366" s="159">
        <v>0.4</v>
      </c>
      <c r="L366" s="156"/>
      <c r="M366" s="160"/>
      <c r="N366" s="161"/>
      <c r="O366" s="161"/>
      <c r="P366" s="161"/>
      <c r="Q366" s="161"/>
      <c r="R366" s="161"/>
      <c r="S366" s="161"/>
      <c r="T366" s="162"/>
      <c r="AT366" s="157" t="s">
        <v>149</v>
      </c>
      <c r="AU366" s="157" t="s">
        <v>78</v>
      </c>
      <c r="AV366" s="14" t="s">
        <v>78</v>
      </c>
      <c r="AW366" s="14" t="s">
        <v>29</v>
      </c>
      <c r="AX366" s="14" t="s">
        <v>68</v>
      </c>
      <c r="AY366" s="157" t="s">
        <v>140</v>
      </c>
    </row>
    <row r="367" spans="1:65" s="15" customFormat="1">
      <c r="B367" s="163"/>
      <c r="D367" s="150" t="s">
        <v>149</v>
      </c>
      <c r="E367" s="164" t="s">
        <v>3</v>
      </c>
      <c r="F367" s="165" t="s">
        <v>153</v>
      </c>
      <c r="H367" s="166">
        <v>48.975000000000001</v>
      </c>
      <c r="L367" s="163"/>
      <c r="M367" s="167"/>
      <c r="N367" s="168"/>
      <c r="O367" s="168"/>
      <c r="P367" s="168"/>
      <c r="Q367" s="168"/>
      <c r="R367" s="168"/>
      <c r="S367" s="168"/>
      <c r="T367" s="169"/>
      <c r="AT367" s="164" t="s">
        <v>149</v>
      </c>
      <c r="AU367" s="164" t="s">
        <v>78</v>
      </c>
      <c r="AV367" s="15" t="s">
        <v>147</v>
      </c>
      <c r="AW367" s="15" t="s">
        <v>29</v>
      </c>
      <c r="AX367" s="15" t="s">
        <v>76</v>
      </c>
      <c r="AY367" s="164" t="s">
        <v>140</v>
      </c>
    </row>
    <row r="368" spans="1:65" s="2" customFormat="1" ht="16.5" customHeight="1">
      <c r="A368" s="31"/>
      <c r="B368" s="136"/>
      <c r="C368" s="137" t="s">
        <v>584</v>
      </c>
      <c r="D368" s="137" t="s">
        <v>142</v>
      </c>
      <c r="E368" s="138" t="s">
        <v>585</v>
      </c>
      <c r="F368" s="139" t="s">
        <v>586</v>
      </c>
      <c r="G368" s="140" t="s">
        <v>219</v>
      </c>
      <c r="H368" s="141">
        <v>48.975000000000001</v>
      </c>
      <c r="I368" s="142"/>
      <c r="J368" s="142">
        <f>ROUND(I368*H368,2)</f>
        <v>0</v>
      </c>
      <c r="K368" s="139" t="s">
        <v>146</v>
      </c>
      <c r="L368" s="32"/>
      <c r="M368" s="143" t="s">
        <v>3</v>
      </c>
      <c r="N368" s="144" t="s">
        <v>39</v>
      </c>
      <c r="O368" s="145">
        <v>0.26</v>
      </c>
      <c r="P368" s="145">
        <f>O368*H368</f>
        <v>12.733500000000001</v>
      </c>
      <c r="Q368" s="145">
        <v>0</v>
      </c>
      <c r="R368" s="145">
        <f>Q368*H368</f>
        <v>0</v>
      </c>
      <c r="S368" s="145">
        <v>0</v>
      </c>
      <c r="T368" s="146">
        <f>S368*H368</f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47" t="s">
        <v>147</v>
      </c>
      <c r="AT368" s="147" t="s">
        <v>142</v>
      </c>
      <c r="AU368" s="147" t="s">
        <v>78</v>
      </c>
      <c r="AY368" s="19" t="s">
        <v>140</v>
      </c>
      <c r="BE368" s="148">
        <f>IF(N368="základní",J368,0)</f>
        <v>0</v>
      </c>
      <c r="BF368" s="148">
        <f>IF(N368="snížená",J368,0)</f>
        <v>0</v>
      </c>
      <c r="BG368" s="148">
        <f>IF(N368="zákl. přenesená",J368,0)</f>
        <v>0</v>
      </c>
      <c r="BH368" s="148">
        <f>IF(N368="sníž. přenesená",J368,0)</f>
        <v>0</v>
      </c>
      <c r="BI368" s="148">
        <f>IF(N368="nulová",J368,0)</f>
        <v>0</v>
      </c>
      <c r="BJ368" s="19" t="s">
        <v>76</v>
      </c>
      <c r="BK368" s="148">
        <f>ROUND(I368*H368,2)</f>
        <v>0</v>
      </c>
      <c r="BL368" s="19" t="s">
        <v>147</v>
      </c>
      <c r="BM368" s="147" t="s">
        <v>587</v>
      </c>
    </row>
    <row r="369" spans="1:65" s="2" customFormat="1" ht="16.5" customHeight="1">
      <c r="A369" s="31"/>
      <c r="B369" s="136"/>
      <c r="C369" s="137" t="s">
        <v>588</v>
      </c>
      <c r="D369" s="137" t="s">
        <v>142</v>
      </c>
      <c r="E369" s="138" t="s">
        <v>589</v>
      </c>
      <c r="F369" s="139" t="s">
        <v>590</v>
      </c>
      <c r="G369" s="140" t="s">
        <v>193</v>
      </c>
      <c r="H369" s="141">
        <v>1.0649999999999999</v>
      </c>
      <c r="I369" s="142"/>
      <c r="J369" s="142">
        <f>ROUND(I369*H369,2)</f>
        <v>0</v>
      </c>
      <c r="K369" s="139" t="s">
        <v>146</v>
      </c>
      <c r="L369" s="32"/>
      <c r="M369" s="143" t="s">
        <v>3</v>
      </c>
      <c r="N369" s="144" t="s">
        <v>39</v>
      </c>
      <c r="O369" s="145">
        <v>28.692</v>
      </c>
      <c r="P369" s="145">
        <f>O369*H369</f>
        <v>30.556979999999999</v>
      </c>
      <c r="Q369" s="145">
        <v>1.05291</v>
      </c>
      <c r="R369" s="145">
        <f>Q369*H369</f>
        <v>1.1213491499999999</v>
      </c>
      <c r="S369" s="145">
        <v>0</v>
      </c>
      <c r="T369" s="146">
        <f>S369*H369</f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47" t="s">
        <v>147</v>
      </c>
      <c r="AT369" s="147" t="s">
        <v>142</v>
      </c>
      <c r="AU369" s="147" t="s">
        <v>78</v>
      </c>
      <c r="AY369" s="19" t="s">
        <v>140</v>
      </c>
      <c r="BE369" s="148">
        <f>IF(N369="základní",J369,0)</f>
        <v>0</v>
      </c>
      <c r="BF369" s="148">
        <f>IF(N369="snížená",J369,0)</f>
        <v>0</v>
      </c>
      <c r="BG369" s="148">
        <f>IF(N369="zákl. přenesená",J369,0)</f>
        <v>0</v>
      </c>
      <c r="BH369" s="148">
        <f>IF(N369="sníž. přenesená",J369,0)</f>
        <v>0</v>
      </c>
      <c r="BI369" s="148">
        <f>IF(N369="nulová",J369,0)</f>
        <v>0</v>
      </c>
      <c r="BJ369" s="19" t="s">
        <v>76</v>
      </c>
      <c r="BK369" s="148">
        <f>ROUND(I369*H369,2)</f>
        <v>0</v>
      </c>
      <c r="BL369" s="19" t="s">
        <v>147</v>
      </c>
      <c r="BM369" s="147" t="s">
        <v>591</v>
      </c>
    </row>
    <row r="370" spans="1:65" s="2" customFormat="1" ht="24">
      <c r="A370" s="31"/>
      <c r="B370" s="136"/>
      <c r="C370" s="137" t="s">
        <v>592</v>
      </c>
      <c r="D370" s="137" t="s">
        <v>142</v>
      </c>
      <c r="E370" s="138" t="s">
        <v>593</v>
      </c>
      <c r="F370" s="139" t="s">
        <v>594</v>
      </c>
      <c r="G370" s="140" t="s">
        <v>145</v>
      </c>
      <c r="H370" s="141">
        <v>3.0649999999999999</v>
      </c>
      <c r="I370" s="142"/>
      <c r="J370" s="142">
        <f>ROUND(I370*H370,2)</f>
        <v>0</v>
      </c>
      <c r="K370" s="139" t="s">
        <v>146</v>
      </c>
      <c r="L370" s="32"/>
      <c r="M370" s="143" t="s">
        <v>3</v>
      </c>
      <c r="N370" s="144" t="s">
        <v>39</v>
      </c>
      <c r="O370" s="145">
        <v>2.5129999999999999</v>
      </c>
      <c r="P370" s="145">
        <f>O370*H370</f>
        <v>7.7023449999999993</v>
      </c>
      <c r="Q370" s="145">
        <v>2.4533700000000001</v>
      </c>
      <c r="R370" s="145">
        <f>Q370*H370</f>
        <v>7.5195790499999999</v>
      </c>
      <c r="S370" s="145">
        <v>0</v>
      </c>
      <c r="T370" s="146">
        <f>S370*H370</f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47" t="s">
        <v>147</v>
      </c>
      <c r="AT370" s="147" t="s">
        <v>142</v>
      </c>
      <c r="AU370" s="147" t="s">
        <v>78</v>
      </c>
      <c r="AY370" s="19" t="s">
        <v>140</v>
      </c>
      <c r="BE370" s="148">
        <f>IF(N370="základní",J370,0)</f>
        <v>0</v>
      </c>
      <c r="BF370" s="148">
        <f>IF(N370="snížená",J370,0)</f>
        <v>0</v>
      </c>
      <c r="BG370" s="148">
        <f>IF(N370="zákl. přenesená",J370,0)</f>
        <v>0</v>
      </c>
      <c r="BH370" s="148">
        <f>IF(N370="sníž. přenesená",J370,0)</f>
        <v>0</v>
      </c>
      <c r="BI370" s="148">
        <f>IF(N370="nulová",J370,0)</f>
        <v>0</v>
      </c>
      <c r="BJ370" s="19" t="s">
        <v>76</v>
      </c>
      <c r="BK370" s="148">
        <f>ROUND(I370*H370,2)</f>
        <v>0</v>
      </c>
      <c r="BL370" s="19" t="s">
        <v>147</v>
      </c>
      <c r="BM370" s="147" t="s">
        <v>595</v>
      </c>
    </row>
    <row r="371" spans="1:65" s="13" customFormat="1">
      <c r="B371" s="149"/>
      <c r="D371" s="150" t="s">
        <v>149</v>
      </c>
      <c r="E371" s="151" t="s">
        <v>3</v>
      </c>
      <c r="F371" s="152" t="s">
        <v>596</v>
      </c>
      <c r="H371" s="151" t="s">
        <v>3</v>
      </c>
      <c r="L371" s="149"/>
      <c r="M371" s="153"/>
      <c r="N371" s="154"/>
      <c r="O371" s="154"/>
      <c r="P371" s="154"/>
      <c r="Q371" s="154"/>
      <c r="R371" s="154"/>
      <c r="S371" s="154"/>
      <c r="T371" s="155"/>
      <c r="AT371" s="151" t="s">
        <v>149</v>
      </c>
      <c r="AU371" s="151" t="s">
        <v>78</v>
      </c>
      <c r="AV371" s="13" t="s">
        <v>76</v>
      </c>
      <c r="AW371" s="13" t="s">
        <v>29</v>
      </c>
      <c r="AX371" s="13" t="s">
        <v>68</v>
      </c>
      <c r="AY371" s="151" t="s">
        <v>140</v>
      </c>
    </row>
    <row r="372" spans="1:65" s="14" customFormat="1">
      <c r="B372" s="156"/>
      <c r="D372" s="150" t="s">
        <v>149</v>
      </c>
      <c r="E372" s="157" t="s">
        <v>3</v>
      </c>
      <c r="F372" s="158" t="s">
        <v>597</v>
      </c>
      <c r="H372" s="159">
        <v>0.33400000000000002</v>
      </c>
      <c r="L372" s="156"/>
      <c r="M372" s="160"/>
      <c r="N372" s="161"/>
      <c r="O372" s="161"/>
      <c r="P372" s="161"/>
      <c r="Q372" s="161"/>
      <c r="R372" s="161"/>
      <c r="S372" s="161"/>
      <c r="T372" s="162"/>
      <c r="AT372" s="157" t="s">
        <v>149</v>
      </c>
      <c r="AU372" s="157" t="s">
        <v>78</v>
      </c>
      <c r="AV372" s="14" t="s">
        <v>78</v>
      </c>
      <c r="AW372" s="14" t="s">
        <v>29</v>
      </c>
      <c r="AX372" s="14" t="s">
        <v>68</v>
      </c>
      <c r="AY372" s="157" t="s">
        <v>140</v>
      </c>
    </row>
    <row r="373" spans="1:65" s="14" customFormat="1">
      <c r="B373" s="156"/>
      <c r="D373" s="150" t="s">
        <v>149</v>
      </c>
      <c r="E373" s="157" t="s">
        <v>3</v>
      </c>
      <c r="F373" s="158" t="s">
        <v>598</v>
      </c>
      <c r="H373" s="159">
        <v>0.82</v>
      </c>
      <c r="L373" s="156"/>
      <c r="M373" s="160"/>
      <c r="N373" s="161"/>
      <c r="O373" s="161"/>
      <c r="P373" s="161"/>
      <c r="Q373" s="161"/>
      <c r="R373" s="161"/>
      <c r="S373" s="161"/>
      <c r="T373" s="162"/>
      <c r="AT373" s="157" t="s">
        <v>149</v>
      </c>
      <c r="AU373" s="157" t="s">
        <v>78</v>
      </c>
      <c r="AV373" s="14" t="s">
        <v>78</v>
      </c>
      <c r="AW373" s="14" t="s">
        <v>29</v>
      </c>
      <c r="AX373" s="14" t="s">
        <v>68</v>
      </c>
      <c r="AY373" s="157" t="s">
        <v>140</v>
      </c>
    </row>
    <row r="374" spans="1:65" s="14" customFormat="1">
      <c r="B374" s="156"/>
      <c r="D374" s="150" t="s">
        <v>149</v>
      </c>
      <c r="E374" s="157" t="s">
        <v>3</v>
      </c>
      <c r="F374" s="158" t="s">
        <v>599</v>
      </c>
      <c r="H374" s="159">
        <v>1.911</v>
      </c>
      <c r="L374" s="156"/>
      <c r="M374" s="160"/>
      <c r="N374" s="161"/>
      <c r="O374" s="161"/>
      <c r="P374" s="161"/>
      <c r="Q374" s="161"/>
      <c r="R374" s="161"/>
      <c r="S374" s="161"/>
      <c r="T374" s="162"/>
      <c r="AT374" s="157" t="s">
        <v>149</v>
      </c>
      <c r="AU374" s="157" t="s">
        <v>78</v>
      </c>
      <c r="AV374" s="14" t="s">
        <v>78</v>
      </c>
      <c r="AW374" s="14" t="s">
        <v>29</v>
      </c>
      <c r="AX374" s="14" t="s">
        <v>68</v>
      </c>
      <c r="AY374" s="157" t="s">
        <v>140</v>
      </c>
    </row>
    <row r="375" spans="1:65" s="15" customFormat="1">
      <c r="B375" s="163"/>
      <c r="D375" s="150" t="s">
        <v>149</v>
      </c>
      <c r="E375" s="164" t="s">
        <v>3</v>
      </c>
      <c r="F375" s="165" t="s">
        <v>153</v>
      </c>
      <c r="H375" s="166">
        <v>3.0649999999999999</v>
      </c>
      <c r="L375" s="163"/>
      <c r="M375" s="167"/>
      <c r="N375" s="168"/>
      <c r="O375" s="168"/>
      <c r="P375" s="168"/>
      <c r="Q375" s="168"/>
      <c r="R375" s="168"/>
      <c r="S375" s="168"/>
      <c r="T375" s="169"/>
      <c r="AT375" s="164" t="s">
        <v>149</v>
      </c>
      <c r="AU375" s="164" t="s">
        <v>78</v>
      </c>
      <c r="AV375" s="15" t="s">
        <v>147</v>
      </c>
      <c r="AW375" s="15" t="s">
        <v>29</v>
      </c>
      <c r="AX375" s="15" t="s">
        <v>76</v>
      </c>
      <c r="AY375" s="164" t="s">
        <v>140</v>
      </c>
    </row>
    <row r="376" spans="1:65" s="2" customFormat="1" ht="24">
      <c r="A376" s="31"/>
      <c r="B376" s="136"/>
      <c r="C376" s="137" t="s">
        <v>600</v>
      </c>
      <c r="D376" s="137" t="s">
        <v>142</v>
      </c>
      <c r="E376" s="138" t="s">
        <v>601</v>
      </c>
      <c r="F376" s="139" t="s">
        <v>602</v>
      </c>
      <c r="G376" s="140" t="s">
        <v>145</v>
      </c>
      <c r="H376" s="141">
        <v>12.6</v>
      </c>
      <c r="I376" s="142"/>
      <c r="J376" s="142">
        <f>ROUND(I376*H376,2)</f>
        <v>0</v>
      </c>
      <c r="K376" s="139" t="s">
        <v>3</v>
      </c>
      <c r="L376" s="32"/>
      <c r="M376" s="143" t="s">
        <v>3</v>
      </c>
      <c r="N376" s="144" t="s">
        <v>39</v>
      </c>
      <c r="O376" s="145">
        <v>2.5129999999999999</v>
      </c>
      <c r="P376" s="145">
        <f>O376*H376</f>
        <v>31.663799999999998</v>
      </c>
      <c r="Q376" s="145">
        <v>2.4533700000000001</v>
      </c>
      <c r="R376" s="145">
        <f>Q376*H376</f>
        <v>30.912462000000001</v>
      </c>
      <c r="S376" s="145">
        <v>0</v>
      </c>
      <c r="T376" s="146">
        <f>S376*H376</f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47" t="s">
        <v>147</v>
      </c>
      <c r="AT376" s="147" t="s">
        <v>142</v>
      </c>
      <c r="AU376" s="147" t="s">
        <v>78</v>
      </c>
      <c r="AY376" s="19" t="s">
        <v>140</v>
      </c>
      <c r="BE376" s="148">
        <f>IF(N376="základní",J376,0)</f>
        <v>0</v>
      </c>
      <c r="BF376" s="148">
        <f>IF(N376="snížená",J376,0)</f>
        <v>0</v>
      </c>
      <c r="BG376" s="148">
        <f>IF(N376="zákl. přenesená",J376,0)</f>
        <v>0</v>
      </c>
      <c r="BH376" s="148">
        <f>IF(N376="sníž. přenesená",J376,0)</f>
        <v>0</v>
      </c>
      <c r="BI376" s="148">
        <f>IF(N376="nulová",J376,0)</f>
        <v>0</v>
      </c>
      <c r="BJ376" s="19" t="s">
        <v>76</v>
      </c>
      <c r="BK376" s="148">
        <f>ROUND(I376*H376,2)</f>
        <v>0</v>
      </c>
      <c r="BL376" s="19" t="s">
        <v>147</v>
      </c>
      <c r="BM376" s="147" t="s">
        <v>603</v>
      </c>
    </row>
    <row r="377" spans="1:65" s="13" customFormat="1">
      <c r="B377" s="149"/>
      <c r="D377" s="150" t="s">
        <v>149</v>
      </c>
      <c r="E377" s="151" t="s">
        <v>3</v>
      </c>
      <c r="F377" s="152" t="s">
        <v>604</v>
      </c>
      <c r="H377" s="151" t="s">
        <v>3</v>
      </c>
      <c r="L377" s="149"/>
      <c r="M377" s="153"/>
      <c r="N377" s="154"/>
      <c r="O377" s="154"/>
      <c r="P377" s="154"/>
      <c r="Q377" s="154"/>
      <c r="R377" s="154"/>
      <c r="S377" s="154"/>
      <c r="T377" s="155"/>
      <c r="AT377" s="151" t="s">
        <v>149</v>
      </c>
      <c r="AU377" s="151" t="s">
        <v>78</v>
      </c>
      <c r="AV377" s="13" t="s">
        <v>76</v>
      </c>
      <c r="AW377" s="13" t="s">
        <v>29</v>
      </c>
      <c r="AX377" s="13" t="s">
        <v>68</v>
      </c>
      <c r="AY377" s="151" t="s">
        <v>140</v>
      </c>
    </row>
    <row r="378" spans="1:65" s="13" customFormat="1">
      <c r="B378" s="149"/>
      <c r="D378" s="150" t="s">
        <v>149</v>
      </c>
      <c r="E378" s="151" t="s">
        <v>3</v>
      </c>
      <c r="F378" s="152" t="s">
        <v>269</v>
      </c>
      <c r="H378" s="151" t="s">
        <v>3</v>
      </c>
      <c r="L378" s="149"/>
      <c r="M378" s="153"/>
      <c r="N378" s="154"/>
      <c r="O378" s="154"/>
      <c r="P378" s="154"/>
      <c r="Q378" s="154"/>
      <c r="R378" s="154"/>
      <c r="S378" s="154"/>
      <c r="T378" s="155"/>
      <c r="AT378" s="151" t="s">
        <v>149</v>
      </c>
      <c r="AU378" s="151" t="s">
        <v>78</v>
      </c>
      <c r="AV378" s="13" t="s">
        <v>76</v>
      </c>
      <c r="AW378" s="13" t="s">
        <v>29</v>
      </c>
      <c r="AX378" s="13" t="s">
        <v>68</v>
      </c>
      <c r="AY378" s="151" t="s">
        <v>140</v>
      </c>
    </row>
    <row r="379" spans="1:65" s="14" customFormat="1">
      <c r="B379" s="156"/>
      <c r="D379" s="150" t="s">
        <v>149</v>
      </c>
      <c r="E379" s="157" t="s">
        <v>3</v>
      </c>
      <c r="F379" s="158" t="s">
        <v>605</v>
      </c>
      <c r="H379" s="159">
        <v>12.6</v>
      </c>
      <c r="L379" s="156"/>
      <c r="M379" s="160"/>
      <c r="N379" s="161"/>
      <c r="O379" s="161"/>
      <c r="P379" s="161"/>
      <c r="Q379" s="161"/>
      <c r="R379" s="161"/>
      <c r="S379" s="161"/>
      <c r="T379" s="162"/>
      <c r="AT379" s="157" t="s">
        <v>149</v>
      </c>
      <c r="AU379" s="157" t="s">
        <v>78</v>
      </c>
      <c r="AV379" s="14" t="s">
        <v>78</v>
      </c>
      <c r="AW379" s="14" t="s">
        <v>29</v>
      </c>
      <c r="AX379" s="14" t="s">
        <v>76</v>
      </c>
      <c r="AY379" s="157" t="s">
        <v>140</v>
      </c>
    </row>
    <row r="380" spans="1:65" s="2" customFormat="1" ht="24">
      <c r="A380" s="31"/>
      <c r="B380" s="136"/>
      <c r="C380" s="137" t="s">
        <v>606</v>
      </c>
      <c r="D380" s="137" t="s">
        <v>142</v>
      </c>
      <c r="E380" s="138" t="s">
        <v>607</v>
      </c>
      <c r="F380" s="139" t="s">
        <v>608</v>
      </c>
      <c r="G380" s="140" t="s">
        <v>193</v>
      </c>
      <c r="H380" s="141">
        <v>2.4009999999999998</v>
      </c>
      <c r="I380" s="142"/>
      <c r="J380" s="142">
        <f>ROUND(I380*H380,2)</f>
        <v>0</v>
      </c>
      <c r="K380" s="139" t="s">
        <v>146</v>
      </c>
      <c r="L380" s="32"/>
      <c r="M380" s="143" t="s">
        <v>3</v>
      </c>
      <c r="N380" s="144" t="s">
        <v>39</v>
      </c>
      <c r="O380" s="145">
        <v>36.877000000000002</v>
      </c>
      <c r="P380" s="145">
        <f>O380*H380</f>
        <v>88.541676999999993</v>
      </c>
      <c r="Q380" s="145">
        <v>1.0492699999999999</v>
      </c>
      <c r="R380" s="145">
        <f>Q380*H380</f>
        <v>2.5192972699999996</v>
      </c>
      <c r="S380" s="145">
        <v>0</v>
      </c>
      <c r="T380" s="146">
        <f>S380*H380</f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47" t="s">
        <v>147</v>
      </c>
      <c r="AT380" s="147" t="s">
        <v>142</v>
      </c>
      <c r="AU380" s="147" t="s">
        <v>78</v>
      </c>
      <c r="AY380" s="19" t="s">
        <v>140</v>
      </c>
      <c r="BE380" s="148">
        <f>IF(N380="základní",J380,0)</f>
        <v>0</v>
      </c>
      <c r="BF380" s="148">
        <f>IF(N380="snížená",J380,0)</f>
        <v>0</v>
      </c>
      <c r="BG380" s="148">
        <f>IF(N380="zákl. přenesená",J380,0)</f>
        <v>0</v>
      </c>
      <c r="BH380" s="148">
        <f>IF(N380="sníž. přenesená",J380,0)</f>
        <v>0</v>
      </c>
      <c r="BI380" s="148">
        <f>IF(N380="nulová",J380,0)</f>
        <v>0</v>
      </c>
      <c r="BJ380" s="19" t="s">
        <v>76</v>
      </c>
      <c r="BK380" s="148">
        <f>ROUND(I380*H380,2)</f>
        <v>0</v>
      </c>
      <c r="BL380" s="19" t="s">
        <v>147</v>
      </c>
      <c r="BM380" s="147" t="s">
        <v>609</v>
      </c>
    </row>
    <row r="381" spans="1:65" s="13" customFormat="1">
      <c r="B381" s="149"/>
      <c r="D381" s="150" t="s">
        <v>149</v>
      </c>
      <c r="E381" s="151" t="s">
        <v>3</v>
      </c>
      <c r="F381" s="152" t="s">
        <v>276</v>
      </c>
      <c r="H381" s="151" t="s">
        <v>3</v>
      </c>
      <c r="L381" s="149"/>
      <c r="M381" s="153"/>
      <c r="N381" s="154"/>
      <c r="O381" s="154"/>
      <c r="P381" s="154"/>
      <c r="Q381" s="154"/>
      <c r="R381" s="154"/>
      <c r="S381" s="154"/>
      <c r="T381" s="155"/>
      <c r="AT381" s="151" t="s">
        <v>149</v>
      </c>
      <c r="AU381" s="151" t="s">
        <v>78</v>
      </c>
      <c r="AV381" s="13" t="s">
        <v>76</v>
      </c>
      <c r="AW381" s="13" t="s">
        <v>29</v>
      </c>
      <c r="AX381" s="13" t="s">
        <v>68</v>
      </c>
      <c r="AY381" s="151" t="s">
        <v>140</v>
      </c>
    </row>
    <row r="382" spans="1:65" s="13" customFormat="1">
      <c r="B382" s="149"/>
      <c r="D382" s="150" t="s">
        <v>149</v>
      </c>
      <c r="E382" s="151" t="s">
        <v>3</v>
      </c>
      <c r="F382" s="152" t="s">
        <v>596</v>
      </c>
      <c r="H382" s="151" t="s">
        <v>3</v>
      </c>
      <c r="L382" s="149"/>
      <c r="M382" s="153"/>
      <c r="N382" s="154"/>
      <c r="O382" s="154"/>
      <c r="P382" s="154"/>
      <c r="Q382" s="154"/>
      <c r="R382" s="154"/>
      <c r="S382" s="154"/>
      <c r="T382" s="155"/>
      <c r="AT382" s="151" t="s">
        <v>149</v>
      </c>
      <c r="AU382" s="151" t="s">
        <v>78</v>
      </c>
      <c r="AV382" s="13" t="s">
        <v>76</v>
      </c>
      <c r="AW382" s="13" t="s">
        <v>29</v>
      </c>
      <c r="AX382" s="13" t="s">
        <v>68</v>
      </c>
      <c r="AY382" s="151" t="s">
        <v>140</v>
      </c>
    </row>
    <row r="383" spans="1:65" s="14" customFormat="1">
      <c r="B383" s="156"/>
      <c r="D383" s="150" t="s">
        <v>149</v>
      </c>
      <c r="E383" s="157" t="s">
        <v>3</v>
      </c>
      <c r="F383" s="158" t="s">
        <v>610</v>
      </c>
      <c r="H383" s="159">
        <v>0.84499999999999997</v>
      </c>
      <c r="L383" s="156"/>
      <c r="M383" s="160"/>
      <c r="N383" s="161"/>
      <c r="O383" s="161"/>
      <c r="P383" s="161"/>
      <c r="Q383" s="161"/>
      <c r="R383" s="161"/>
      <c r="S383" s="161"/>
      <c r="T383" s="162"/>
      <c r="AT383" s="157" t="s">
        <v>149</v>
      </c>
      <c r="AU383" s="157" t="s">
        <v>78</v>
      </c>
      <c r="AV383" s="14" t="s">
        <v>78</v>
      </c>
      <c r="AW383" s="14" t="s">
        <v>29</v>
      </c>
      <c r="AX383" s="14" t="s">
        <v>68</v>
      </c>
      <c r="AY383" s="157" t="s">
        <v>140</v>
      </c>
    </row>
    <row r="384" spans="1:65" s="13" customFormat="1">
      <c r="B384" s="149"/>
      <c r="D384" s="150" t="s">
        <v>149</v>
      </c>
      <c r="E384" s="151" t="s">
        <v>3</v>
      </c>
      <c r="F384" s="152" t="s">
        <v>604</v>
      </c>
      <c r="H384" s="151" t="s">
        <v>3</v>
      </c>
      <c r="L384" s="149"/>
      <c r="M384" s="153"/>
      <c r="N384" s="154"/>
      <c r="O384" s="154"/>
      <c r="P384" s="154"/>
      <c r="Q384" s="154"/>
      <c r="R384" s="154"/>
      <c r="S384" s="154"/>
      <c r="T384" s="155"/>
      <c r="AT384" s="151" t="s">
        <v>149</v>
      </c>
      <c r="AU384" s="151" t="s">
        <v>78</v>
      </c>
      <c r="AV384" s="13" t="s">
        <v>76</v>
      </c>
      <c r="AW384" s="13" t="s">
        <v>29</v>
      </c>
      <c r="AX384" s="13" t="s">
        <v>68</v>
      </c>
      <c r="AY384" s="151" t="s">
        <v>140</v>
      </c>
    </row>
    <row r="385" spans="1:65" s="14" customFormat="1">
      <c r="B385" s="156"/>
      <c r="D385" s="150" t="s">
        <v>149</v>
      </c>
      <c r="E385" s="157" t="s">
        <v>3</v>
      </c>
      <c r="F385" s="158" t="s">
        <v>611</v>
      </c>
      <c r="H385" s="159">
        <v>1.556</v>
      </c>
      <c r="L385" s="156"/>
      <c r="M385" s="160"/>
      <c r="N385" s="161"/>
      <c r="O385" s="161"/>
      <c r="P385" s="161"/>
      <c r="Q385" s="161"/>
      <c r="R385" s="161"/>
      <c r="S385" s="161"/>
      <c r="T385" s="162"/>
      <c r="AT385" s="157" t="s">
        <v>149</v>
      </c>
      <c r="AU385" s="157" t="s">
        <v>78</v>
      </c>
      <c r="AV385" s="14" t="s">
        <v>78</v>
      </c>
      <c r="AW385" s="14" t="s">
        <v>29</v>
      </c>
      <c r="AX385" s="14" t="s">
        <v>68</v>
      </c>
      <c r="AY385" s="157" t="s">
        <v>140</v>
      </c>
    </row>
    <row r="386" spans="1:65" s="15" customFormat="1">
      <c r="B386" s="163"/>
      <c r="D386" s="150" t="s">
        <v>149</v>
      </c>
      <c r="E386" s="164" t="s">
        <v>3</v>
      </c>
      <c r="F386" s="165" t="s">
        <v>153</v>
      </c>
      <c r="H386" s="166">
        <v>2.4009999999999998</v>
      </c>
      <c r="L386" s="163"/>
      <c r="M386" s="167"/>
      <c r="N386" s="168"/>
      <c r="O386" s="168"/>
      <c r="P386" s="168"/>
      <c r="Q386" s="168"/>
      <c r="R386" s="168"/>
      <c r="S386" s="168"/>
      <c r="T386" s="169"/>
      <c r="AT386" s="164" t="s">
        <v>149</v>
      </c>
      <c r="AU386" s="164" t="s">
        <v>78</v>
      </c>
      <c r="AV386" s="15" t="s">
        <v>147</v>
      </c>
      <c r="AW386" s="15" t="s">
        <v>29</v>
      </c>
      <c r="AX386" s="15" t="s">
        <v>76</v>
      </c>
      <c r="AY386" s="164" t="s">
        <v>140</v>
      </c>
    </row>
    <row r="387" spans="1:65" s="2" customFormat="1" ht="24">
      <c r="A387" s="31"/>
      <c r="B387" s="136"/>
      <c r="C387" s="137" t="s">
        <v>612</v>
      </c>
      <c r="D387" s="137" t="s">
        <v>142</v>
      </c>
      <c r="E387" s="138" t="s">
        <v>613</v>
      </c>
      <c r="F387" s="139" t="s">
        <v>614</v>
      </c>
      <c r="G387" s="140" t="s">
        <v>219</v>
      </c>
      <c r="H387" s="141">
        <v>77.481999999999999</v>
      </c>
      <c r="I387" s="142"/>
      <c r="J387" s="142">
        <f>ROUND(I387*H387,2)</f>
        <v>0</v>
      </c>
      <c r="K387" s="139" t="s">
        <v>146</v>
      </c>
      <c r="L387" s="32"/>
      <c r="M387" s="143" t="s">
        <v>3</v>
      </c>
      <c r="N387" s="144" t="s">
        <v>39</v>
      </c>
      <c r="O387" s="145">
        <v>1.3420000000000001</v>
      </c>
      <c r="P387" s="145">
        <f>O387*H387</f>
        <v>103.980844</v>
      </c>
      <c r="Q387" s="145">
        <v>1.282E-2</v>
      </c>
      <c r="R387" s="145">
        <f>Q387*H387</f>
        <v>0.99331923999999994</v>
      </c>
      <c r="S387" s="145">
        <v>0</v>
      </c>
      <c r="T387" s="146">
        <f>S387*H387</f>
        <v>0</v>
      </c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R387" s="147" t="s">
        <v>147</v>
      </c>
      <c r="AT387" s="147" t="s">
        <v>142</v>
      </c>
      <c r="AU387" s="147" t="s">
        <v>78</v>
      </c>
      <c r="AY387" s="19" t="s">
        <v>140</v>
      </c>
      <c r="BE387" s="148">
        <f>IF(N387="základní",J387,0)</f>
        <v>0</v>
      </c>
      <c r="BF387" s="148">
        <f>IF(N387="snížená",J387,0)</f>
        <v>0</v>
      </c>
      <c r="BG387" s="148">
        <f>IF(N387="zákl. přenesená",J387,0)</f>
        <v>0</v>
      </c>
      <c r="BH387" s="148">
        <f>IF(N387="sníž. přenesená",J387,0)</f>
        <v>0</v>
      </c>
      <c r="BI387" s="148">
        <f>IF(N387="nulová",J387,0)</f>
        <v>0</v>
      </c>
      <c r="BJ387" s="19" t="s">
        <v>76</v>
      </c>
      <c r="BK387" s="148">
        <f>ROUND(I387*H387,2)</f>
        <v>0</v>
      </c>
      <c r="BL387" s="19" t="s">
        <v>147</v>
      </c>
      <c r="BM387" s="147" t="s">
        <v>615</v>
      </c>
    </row>
    <row r="388" spans="1:65" s="14" customFormat="1">
      <c r="B388" s="156"/>
      <c r="D388" s="150" t="s">
        <v>149</v>
      </c>
      <c r="E388" s="157" t="s">
        <v>3</v>
      </c>
      <c r="F388" s="158" t="s">
        <v>616</v>
      </c>
      <c r="H388" s="159">
        <v>13.654999999999999</v>
      </c>
      <c r="L388" s="156"/>
      <c r="M388" s="160"/>
      <c r="N388" s="161"/>
      <c r="O388" s="161"/>
      <c r="P388" s="161"/>
      <c r="Q388" s="161"/>
      <c r="R388" s="161"/>
      <c r="S388" s="161"/>
      <c r="T388" s="162"/>
      <c r="AT388" s="157" t="s">
        <v>149</v>
      </c>
      <c r="AU388" s="157" t="s">
        <v>78</v>
      </c>
      <c r="AV388" s="14" t="s">
        <v>78</v>
      </c>
      <c r="AW388" s="14" t="s">
        <v>29</v>
      </c>
      <c r="AX388" s="14" t="s">
        <v>68</v>
      </c>
      <c r="AY388" s="157" t="s">
        <v>140</v>
      </c>
    </row>
    <row r="389" spans="1:65" s="14" customFormat="1">
      <c r="B389" s="156"/>
      <c r="D389" s="150" t="s">
        <v>149</v>
      </c>
      <c r="E389" s="157" t="s">
        <v>3</v>
      </c>
      <c r="F389" s="158" t="s">
        <v>617</v>
      </c>
      <c r="H389" s="159">
        <v>1.95</v>
      </c>
      <c r="L389" s="156"/>
      <c r="M389" s="160"/>
      <c r="N389" s="161"/>
      <c r="O389" s="161"/>
      <c r="P389" s="161"/>
      <c r="Q389" s="161"/>
      <c r="R389" s="161"/>
      <c r="S389" s="161"/>
      <c r="T389" s="162"/>
      <c r="AT389" s="157" t="s">
        <v>149</v>
      </c>
      <c r="AU389" s="157" t="s">
        <v>78</v>
      </c>
      <c r="AV389" s="14" t="s">
        <v>78</v>
      </c>
      <c r="AW389" s="14" t="s">
        <v>29</v>
      </c>
      <c r="AX389" s="14" t="s">
        <v>68</v>
      </c>
      <c r="AY389" s="157" t="s">
        <v>140</v>
      </c>
    </row>
    <row r="390" spans="1:65" s="13" customFormat="1">
      <c r="B390" s="149"/>
      <c r="D390" s="150" t="s">
        <v>149</v>
      </c>
      <c r="E390" s="151" t="s">
        <v>3</v>
      </c>
      <c r="F390" s="152" t="s">
        <v>618</v>
      </c>
      <c r="H390" s="151" t="s">
        <v>3</v>
      </c>
      <c r="L390" s="149"/>
      <c r="M390" s="153"/>
      <c r="N390" s="154"/>
      <c r="O390" s="154"/>
      <c r="P390" s="154"/>
      <c r="Q390" s="154"/>
      <c r="R390" s="154"/>
      <c r="S390" s="154"/>
      <c r="T390" s="155"/>
      <c r="AT390" s="151" t="s">
        <v>149</v>
      </c>
      <c r="AU390" s="151" t="s">
        <v>78</v>
      </c>
      <c r="AV390" s="13" t="s">
        <v>76</v>
      </c>
      <c r="AW390" s="13" t="s">
        <v>29</v>
      </c>
      <c r="AX390" s="13" t="s">
        <v>68</v>
      </c>
      <c r="AY390" s="151" t="s">
        <v>140</v>
      </c>
    </row>
    <row r="391" spans="1:65" s="14" customFormat="1">
      <c r="B391" s="156"/>
      <c r="D391" s="150" t="s">
        <v>149</v>
      </c>
      <c r="E391" s="157" t="s">
        <v>3</v>
      </c>
      <c r="F391" s="158" t="s">
        <v>619</v>
      </c>
      <c r="H391" s="159">
        <v>61.877000000000002</v>
      </c>
      <c r="L391" s="156"/>
      <c r="M391" s="160"/>
      <c r="N391" s="161"/>
      <c r="O391" s="161"/>
      <c r="P391" s="161"/>
      <c r="Q391" s="161"/>
      <c r="R391" s="161"/>
      <c r="S391" s="161"/>
      <c r="T391" s="162"/>
      <c r="AT391" s="157" t="s">
        <v>149</v>
      </c>
      <c r="AU391" s="157" t="s">
        <v>78</v>
      </c>
      <c r="AV391" s="14" t="s">
        <v>78</v>
      </c>
      <c r="AW391" s="14" t="s">
        <v>29</v>
      </c>
      <c r="AX391" s="14" t="s">
        <v>68</v>
      </c>
      <c r="AY391" s="157" t="s">
        <v>140</v>
      </c>
    </row>
    <row r="392" spans="1:65" s="15" customFormat="1">
      <c r="B392" s="163"/>
      <c r="D392" s="150" t="s">
        <v>149</v>
      </c>
      <c r="E392" s="164" t="s">
        <v>3</v>
      </c>
      <c r="F392" s="165" t="s">
        <v>153</v>
      </c>
      <c r="H392" s="166">
        <v>77.481999999999999</v>
      </c>
      <c r="L392" s="163"/>
      <c r="M392" s="167"/>
      <c r="N392" s="168"/>
      <c r="O392" s="168"/>
      <c r="P392" s="168"/>
      <c r="Q392" s="168"/>
      <c r="R392" s="168"/>
      <c r="S392" s="168"/>
      <c r="T392" s="169"/>
      <c r="AT392" s="164" t="s">
        <v>149</v>
      </c>
      <c r="AU392" s="164" t="s">
        <v>78</v>
      </c>
      <c r="AV392" s="15" t="s">
        <v>147</v>
      </c>
      <c r="AW392" s="15" t="s">
        <v>29</v>
      </c>
      <c r="AX392" s="15" t="s">
        <v>76</v>
      </c>
      <c r="AY392" s="164" t="s">
        <v>140</v>
      </c>
    </row>
    <row r="393" spans="1:65" s="2" customFormat="1" ht="24">
      <c r="A393" s="31"/>
      <c r="B393" s="136"/>
      <c r="C393" s="137" t="s">
        <v>620</v>
      </c>
      <c r="D393" s="137" t="s">
        <v>142</v>
      </c>
      <c r="E393" s="138" t="s">
        <v>621</v>
      </c>
      <c r="F393" s="139" t="s">
        <v>622</v>
      </c>
      <c r="G393" s="140" t="s">
        <v>219</v>
      </c>
      <c r="H393" s="141">
        <v>77.481999999999999</v>
      </c>
      <c r="I393" s="142"/>
      <c r="J393" s="142">
        <f>ROUND(I393*H393,2)</f>
        <v>0</v>
      </c>
      <c r="K393" s="139" t="s">
        <v>146</v>
      </c>
      <c r="L393" s="32"/>
      <c r="M393" s="143" t="s">
        <v>3</v>
      </c>
      <c r="N393" s="144" t="s">
        <v>39</v>
      </c>
      <c r="O393" s="145">
        <v>0.33800000000000002</v>
      </c>
      <c r="P393" s="145">
        <f>O393*H393</f>
        <v>26.188916000000003</v>
      </c>
      <c r="Q393" s="145">
        <v>0</v>
      </c>
      <c r="R393" s="145">
        <f>Q393*H393</f>
        <v>0</v>
      </c>
      <c r="S393" s="145">
        <v>0</v>
      </c>
      <c r="T393" s="146">
        <f>S393*H393</f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47" t="s">
        <v>147</v>
      </c>
      <c r="AT393" s="147" t="s">
        <v>142</v>
      </c>
      <c r="AU393" s="147" t="s">
        <v>78</v>
      </c>
      <c r="AY393" s="19" t="s">
        <v>140</v>
      </c>
      <c r="BE393" s="148">
        <f>IF(N393="základní",J393,0)</f>
        <v>0</v>
      </c>
      <c r="BF393" s="148">
        <f>IF(N393="snížená",J393,0)</f>
        <v>0</v>
      </c>
      <c r="BG393" s="148">
        <f>IF(N393="zákl. přenesená",J393,0)</f>
        <v>0</v>
      </c>
      <c r="BH393" s="148">
        <f>IF(N393="sníž. přenesená",J393,0)</f>
        <v>0</v>
      </c>
      <c r="BI393" s="148">
        <f>IF(N393="nulová",J393,0)</f>
        <v>0</v>
      </c>
      <c r="BJ393" s="19" t="s">
        <v>76</v>
      </c>
      <c r="BK393" s="148">
        <f>ROUND(I393*H393,2)</f>
        <v>0</v>
      </c>
      <c r="BL393" s="19" t="s">
        <v>147</v>
      </c>
      <c r="BM393" s="147" t="s">
        <v>623</v>
      </c>
    </row>
    <row r="394" spans="1:65" s="2" customFormat="1" ht="24">
      <c r="A394" s="31"/>
      <c r="B394" s="136"/>
      <c r="C394" s="137" t="s">
        <v>624</v>
      </c>
      <c r="D394" s="137" t="s">
        <v>142</v>
      </c>
      <c r="E394" s="138" t="s">
        <v>625</v>
      </c>
      <c r="F394" s="139" t="s">
        <v>626</v>
      </c>
      <c r="G394" s="140" t="s">
        <v>236</v>
      </c>
      <c r="H394" s="141">
        <v>35.74</v>
      </c>
      <c r="I394" s="142"/>
      <c r="J394" s="142">
        <f>ROUND(I394*H394,2)</f>
        <v>0</v>
      </c>
      <c r="K394" s="139" t="s">
        <v>146</v>
      </c>
      <c r="L394" s="32"/>
      <c r="M394" s="143" t="s">
        <v>3</v>
      </c>
      <c r="N394" s="144" t="s">
        <v>39</v>
      </c>
      <c r="O394" s="145">
        <v>0.379</v>
      </c>
      <c r="P394" s="145">
        <f>O394*H394</f>
        <v>13.54546</v>
      </c>
      <c r="Q394" s="145">
        <v>0.11046</v>
      </c>
      <c r="R394" s="145">
        <f>Q394*H394</f>
        <v>3.9478404000000005</v>
      </c>
      <c r="S394" s="145">
        <v>0</v>
      </c>
      <c r="T394" s="146">
        <f>S394*H394</f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47" t="s">
        <v>147</v>
      </c>
      <c r="AT394" s="147" t="s">
        <v>142</v>
      </c>
      <c r="AU394" s="147" t="s">
        <v>78</v>
      </c>
      <c r="AY394" s="19" t="s">
        <v>140</v>
      </c>
      <c r="BE394" s="148">
        <f>IF(N394="základní",J394,0)</f>
        <v>0</v>
      </c>
      <c r="BF394" s="148">
        <f>IF(N394="snížená",J394,0)</f>
        <v>0</v>
      </c>
      <c r="BG394" s="148">
        <f>IF(N394="zákl. přenesená",J394,0)</f>
        <v>0</v>
      </c>
      <c r="BH394" s="148">
        <f>IF(N394="sníž. přenesená",J394,0)</f>
        <v>0</v>
      </c>
      <c r="BI394" s="148">
        <f>IF(N394="nulová",J394,0)</f>
        <v>0</v>
      </c>
      <c r="BJ394" s="19" t="s">
        <v>76</v>
      </c>
      <c r="BK394" s="148">
        <f>ROUND(I394*H394,2)</f>
        <v>0</v>
      </c>
      <c r="BL394" s="19" t="s">
        <v>147</v>
      </c>
      <c r="BM394" s="147" t="s">
        <v>627</v>
      </c>
    </row>
    <row r="395" spans="1:65" s="13" customFormat="1">
      <c r="B395" s="149"/>
      <c r="D395" s="150" t="s">
        <v>149</v>
      </c>
      <c r="E395" s="151" t="s">
        <v>3</v>
      </c>
      <c r="F395" s="152" t="s">
        <v>628</v>
      </c>
      <c r="H395" s="151" t="s">
        <v>3</v>
      </c>
      <c r="L395" s="149"/>
      <c r="M395" s="153"/>
      <c r="N395" s="154"/>
      <c r="O395" s="154"/>
      <c r="P395" s="154"/>
      <c r="Q395" s="154"/>
      <c r="R395" s="154"/>
      <c r="S395" s="154"/>
      <c r="T395" s="155"/>
      <c r="AT395" s="151" t="s">
        <v>149</v>
      </c>
      <c r="AU395" s="151" t="s">
        <v>78</v>
      </c>
      <c r="AV395" s="13" t="s">
        <v>76</v>
      </c>
      <c r="AW395" s="13" t="s">
        <v>29</v>
      </c>
      <c r="AX395" s="13" t="s">
        <v>68</v>
      </c>
      <c r="AY395" s="151" t="s">
        <v>140</v>
      </c>
    </row>
    <row r="396" spans="1:65" s="14" customFormat="1">
      <c r="B396" s="156"/>
      <c r="D396" s="150" t="s">
        <v>149</v>
      </c>
      <c r="E396" s="157" t="s">
        <v>3</v>
      </c>
      <c r="F396" s="158" t="s">
        <v>629</v>
      </c>
      <c r="H396" s="159">
        <v>3.4</v>
      </c>
      <c r="L396" s="156"/>
      <c r="M396" s="160"/>
      <c r="N396" s="161"/>
      <c r="O396" s="161"/>
      <c r="P396" s="161"/>
      <c r="Q396" s="161"/>
      <c r="R396" s="161"/>
      <c r="S396" s="161"/>
      <c r="T396" s="162"/>
      <c r="AT396" s="157" t="s">
        <v>149</v>
      </c>
      <c r="AU396" s="157" t="s">
        <v>78</v>
      </c>
      <c r="AV396" s="14" t="s">
        <v>78</v>
      </c>
      <c r="AW396" s="14" t="s">
        <v>29</v>
      </c>
      <c r="AX396" s="14" t="s">
        <v>68</v>
      </c>
      <c r="AY396" s="157" t="s">
        <v>140</v>
      </c>
    </row>
    <row r="397" spans="1:65" s="13" customFormat="1">
      <c r="B397" s="149"/>
      <c r="D397" s="150" t="s">
        <v>149</v>
      </c>
      <c r="E397" s="151" t="s">
        <v>3</v>
      </c>
      <c r="F397" s="152" t="s">
        <v>630</v>
      </c>
      <c r="H397" s="151" t="s">
        <v>3</v>
      </c>
      <c r="L397" s="149"/>
      <c r="M397" s="153"/>
      <c r="N397" s="154"/>
      <c r="O397" s="154"/>
      <c r="P397" s="154"/>
      <c r="Q397" s="154"/>
      <c r="R397" s="154"/>
      <c r="S397" s="154"/>
      <c r="T397" s="155"/>
      <c r="AT397" s="151" t="s">
        <v>149</v>
      </c>
      <c r="AU397" s="151" t="s">
        <v>78</v>
      </c>
      <c r="AV397" s="13" t="s">
        <v>76</v>
      </c>
      <c r="AW397" s="13" t="s">
        <v>29</v>
      </c>
      <c r="AX397" s="13" t="s">
        <v>68</v>
      </c>
      <c r="AY397" s="151" t="s">
        <v>140</v>
      </c>
    </row>
    <row r="398" spans="1:65" s="14" customFormat="1">
      <c r="B398" s="156"/>
      <c r="D398" s="150" t="s">
        <v>149</v>
      </c>
      <c r="E398" s="157" t="s">
        <v>3</v>
      </c>
      <c r="F398" s="158" t="s">
        <v>631</v>
      </c>
      <c r="H398" s="159">
        <v>32.340000000000003</v>
      </c>
      <c r="L398" s="156"/>
      <c r="M398" s="160"/>
      <c r="N398" s="161"/>
      <c r="O398" s="161"/>
      <c r="P398" s="161"/>
      <c r="Q398" s="161"/>
      <c r="R398" s="161"/>
      <c r="S398" s="161"/>
      <c r="T398" s="162"/>
      <c r="AT398" s="157" t="s">
        <v>149</v>
      </c>
      <c r="AU398" s="157" t="s">
        <v>78</v>
      </c>
      <c r="AV398" s="14" t="s">
        <v>78</v>
      </c>
      <c r="AW398" s="14" t="s">
        <v>29</v>
      </c>
      <c r="AX398" s="14" t="s">
        <v>68</v>
      </c>
      <c r="AY398" s="157" t="s">
        <v>140</v>
      </c>
    </row>
    <row r="399" spans="1:65" s="15" customFormat="1">
      <c r="B399" s="163"/>
      <c r="D399" s="150" t="s">
        <v>149</v>
      </c>
      <c r="E399" s="164" t="s">
        <v>3</v>
      </c>
      <c r="F399" s="165" t="s">
        <v>153</v>
      </c>
      <c r="H399" s="166">
        <v>35.74</v>
      </c>
      <c r="L399" s="163"/>
      <c r="M399" s="167"/>
      <c r="N399" s="168"/>
      <c r="O399" s="168"/>
      <c r="P399" s="168"/>
      <c r="Q399" s="168"/>
      <c r="R399" s="168"/>
      <c r="S399" s="168"/>
      <c r="T399" s="169"/>
      <c r="AT399" s="164" t="s">
        <v>149</v>
      </c>
      <c r="AU399" s="164" t="s">
        <v>78</v>
      </c>
      <c r="AV399" s="15" t="s">
        <v>147</v>
      </c>
      <c r="AW399" s="15" t="s">
        <v>29</v>
      </c>
      <c r="AX399" s="15" t="s">
        <v>76</v>
      </c>
      <c r="AY399" s="164" t="s">
        <v>140</v>
      </c>
    </row>
    <row r="400" spans="1:65" s="2" customFormat="1" ht="21.75" customHeight="1">
      <c r="A400" s="31"/>
      <c r="B400" s="136"/>
      <c r="C400" s="137" t="s">
        <v>632</v>
      </c>
      <c r="D400" s="137" t="s">
        <v>142</v>
      </c>
      <c r="E400" s="138" t="s">
        <v>633</v>
      </c>
      <c r="F400" s="139" t="s">
        <v>634</v>
      </c>
      <c r="G400" s="140" t="s">
        <v>219</v>
      </c>
      <c r="H400" s="141">
        <v>16.524999999999999</v>
      </c>
      <c r="I400" s="142"/>
      <c r="J400" s="142">
        <f>ROUND(I400*H400,2)</f>
        <v>0</v>
      </c>
      <c r="K400" s="139" t="s">
        <v>146</v>
      </c>
      <c r="L400" s="32"/>
      <c r="M400" s="143" t="s">
        <v>3</v>
      </c>
      <c r="N400" s="144" t="s">
        <v>39</v>
      </c>
      <c r="O400" s="145">
        <v>0.83899999999999997</v>
      </c>
      <c r="P400" s="145">
        <f>O400*H400</f>
        <v>13.864474999999999</v>
      </c>
      <c r="Q400" s="145">
        <v>6.5799999999999999E-3</v>
      </c>
      <c r="R400" s="145">
        <f>Q400*H400</f>
        <v>0.10873449999999998</v>
      </c>
      <c r="S400" s="145">
        <v>0</v>
      </c>
      <c r="T400" s="146">
        <f>S400*H400</f>
        <v>0</v>
      </c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R400" s="147" t="s">
        <v>147</v>
      </c>
      <c r="AT400" s="147" t="s">
        <v>142</v>
      </c>
      <c r="AU400" s="147" t="s">
        <v>78</v>
      </c>
      <c r="AY400" s="19" t="s">
        <v>140</v>
      </c>
      <c r="BE400" s="148">
        <f>IF(N400="základní",J400,0)</f>
        <v>0</v>
      </c>
      <c r="BF400" s="148">
        <f>IF(N400="snížená",J400,0)</f>
        <v>0</v>
      </c>
      <c r="BG400" s="148">
        <f>IF(N400="zákl. přenesená",J400,0)</f>
        <v>0</v>
      </c>
      <c r="BH400" s="148">
        <f>IF(N400="sníž. přenesená",J400,0)</f>
        <v>0</v>
      </c>
      <c r="BI400" s="148">
        <f>IF(N400="nulová",J400,0)</f>
        <v>0</v>
      </c>
      <c r="BJ400" s="19" t="s">
        <v>76</v>
      </c>
      <c r="BK400" s="148">
        <f>ROUND(I400*H400,2)</f>
        <v>0</v>
      </c>
      <c r="BL400" s="19" t="s">
        <v>147</v>
      </c>
      <c r="BM400" s="147" t="s">
        <v>635</v>
      </c>
    </row>
    <row r="401" spans="1:65" s="13" customFormat="1">
      <c r="B401" s="149"/>
      <c r="D401" s="150" t="s">
        <v>149</v>
      </c>
      <c r="E401" s="151" t="s">
        <v>3</v>
      </c>
      <c r="F401" s="152" t="s">
        <v>628</v>
      </c>
      <c r="H401" s="151" t="s">
        <v>3</v>
      </c>
      <c r="L401" s="149"/>
      <c r="M401" s="153"/>
      <c r="N401" s="154"/>
      <c r="O401" s="154"/>
      <c r="P401" s="154"/>
      <c r="Q401" s="154"/>
      <c r="R401" s="154"/>
      <c r="S401" s="154"/>
      <c r="T401" s="155"/>
      <c r="AT401" s="151" t="s">
        <v>149</v>
      </c>
      <c r="AU401" s="151" t="s">
        <v>78</v>
      </c>
      <c r="AV401" s="13" t="s">
        <v>76</v>
      </c>
      <c r="AW401" s="13" t="s">
        <v>29</v>
      </c>
      <c r="AX401" s="13" t="s">
        <v>68</v>
      </c>
      <c r="AY401" s="151" t="s">
        <v>140</v>
      </c>
    </row>
    <row r="402" spans="1:65" s="14" customFormat="1">
      <c r="B402" s="156"/>
      <c r="D402" s="150" t="s">
        <v>149</v>
      </c>
      <c r="E402" s="157" t="s">
        <v>3</v>
      </c>
      <c r="F402" s="158" t="s">
        <v>636</v>
      </c>
      <c r="H402" s="159">
        <v>1.972</v>
      </c>
      <c r="L402" s="156"/>
      <c r="M402" s="160"/>
      <c r="N402" s="161"/>
      <c r="O402" s="161"/>
      <c r="P402" s="161"/>
      <c r="Q402" s="161"/>
      <c r="R402" s="161"/>
      <c r="S402" s="161"/>
      <c r="T402" s="162"/>
      <c r="AT402" s="157" t="s">
        <v>149</v>
      </c>
      <c r="AU402" s="157" t="s">
        <v>78</v>
      </c>
      <c r="AV402" s="14" t="s">
        <v>78</v>
      </c>
      <c r="AW402" s="14" t="s">
        <v>29</v>
      </c>
      <c r="AX402" s="14" t="s">
        <v>68</v>
      </c>
      <c r="AY402" s="157" t="s">
        <v>140</v>
      </c>
    </row>
    <row r="403" spans="1:65" s="13" customFormat="1">
      <c r="B403" s="149"/>
      <c r="D403" s="150" t="s">
        <v>149</v>
      </c>
      <c r="E403" s="151" t="s">
        <v>3</v>
      </c>
      <c r="F403" s="152" t="s">
        <v>630</v>
      </c>
      <c r="H403" s="151" t="s">
        <v>3</v>
      </c>
      <c r="L403" s="149"/>
      <c r="M403" s="153"/>
      <c r="N403" s="154"/>
      <c r="O403" s="154"/>
      <c r="P403" s="154"/>
      <c r="Q403" s="154"/>
      <c r="R403" s="154"/>
      <c r="S403" s="154"/>
      <c r="T403" s="155"/>
      <c r="AT403" s="151" t="s">
        <v>149</v>
      </c>
      <c r="AU403" s="151" t="s">
        <v>78</v>
      </c>
      <c r="AV403" s="13" t="s">
        <v>76</v>
      </c>
      <c r="AW403" s="13" t="s">
        <v>29</v>
      </c>
      <c r="AX403" s="13" t="s">
        <v>68</v>
      </c>
      <c r="AY403" s="151" t="s">
        <v>140</v>
      </c>
    </row>
    <row r="404" spans="1:65" s="14" customFormat="1">
      <c r="B404" s="156"/>
      <c r="D404" s="150" t="s">
        <v>149</v>
      </c>
      <c r="E404" s="157" t="s">
        <v>3</v>
      </c>
      <c r="F404" s="158" t="s">
        <v>637</v>
      </c>
      <c r="H404" s="159">
        <v>14.553000000000001</v>
      </c>
      <c r="L404" s="156"/>
      <c r="M404" s="160"/>
      <c r="N404" s="161"/>
      <c r="O404" s="161"/>
      <c r="P404" s="161"/>
      <c r="Q404" s="161"/>
      <c r="R404" s="161"/>
      <c r="S404" s="161"/>
      <c r="T404" s="162"/>
      <c r="AT404" s="157" t="s">
        <v>149</v>
      </c>
      <c r="AU404" s="157" t="s">
        <v>78</v>
      </c>
      <c r="AV404" s="14" t="s">
        <v>78</v>
      </c>
      <c r="AW404" s="14" t="s">
        <v>29</v>
      </c>
      <c r="AX404" s="14" t="s">
        <v>68</v>
      </c>
      <c r="AY404" s="157" t="s">
        <v>140</v>
      </c>
    </row>
    <row r="405" spans="1:65" s="15" customFormat="1">
      <c r="B405" s="163"/>
      <c r="D405" s="150" t="s">
        <v>149</v>
      </c>
      <c r="E405" s="164" t="s">
        <v>3</v>
      </c>
      <c r="F405" s="165" t="s">
        <v>153</v>
      </c>
      <c r="H405" s="166">
        <v>16.524999999999999</v>
      </c>
      <c r="L405" s="163"/>
      <c r="M405" s="167"/>
      <c r="N405" s="168"/>
      <c r="O405" s="168"/>
      <c r="P405" s="168"/>
      <c r="Q405" s="168"/>
      <c r="R405" s="168"/>
      <c r="S405" s="168"/>
      <c r="T405" s="169"/>
      <c r="AT405" s="164" t="s">
        <v>149</v>
      </c>
      <c r="AU405" s="164" t="s">
        <v>78</v>
      </c>
      <c r="AV405" s="15" t="s">
        <v>147</v>
      </c>
      <c r="AW405" s="15" t="s">
        <v>29</v>
      </c>
      <c r="AX405" s="15" t="s">
        <v>76</v>
      </c>
      <c r="AY405" s="164" t="s">
        <v>140</v>
      </c>
    </row>
    <row r="406" spans="1:65" s="2" customFormat="1" ht="21.75" customHeight="1">
      <c r="A406" s="31"/>
      <c r="B406" s="136"/>
      <c r="C406" s="137" t="s">
        <v>638</v>
      </c>
      <c r="D406" s="137" t="s">
        <v>142</v>
      </c>
      <c r="E406" s="138" t="s">
        <v>639</v>
      </c>
      <c r="F406" s="139" t="s">
        <v>640</v>
      </c>
      <c r="G406" s="140" t="s">
        <v>219</v>
      </c>
      <c r="H406" s="141">
        <v>16.524999999999999</v>
      </c>
      <c r="I406" s="142"/>
      <c r="J406" s="142">
        <f>ROUND(I406*H406,2)</f>
        <v>0</v>
      </c>
      <c r="K406" s="139" t="s">
        <v>146</v>
      </c>
      <c r="L406" s="32"/>
      <c r="M406" s="143" t="s">
        <v>3</v>
      </c>
      <c r="N406" s="144" t="s">
        <v>39</v>
      </c>
      <c r="O406" s="145">
        <v>0.26</v>
      </c>
      <c r="P406" s="145">
        <f>O406*H406</f>
        <v>4.2965</v>
      </c>
      <c r="Q406" s="145">
        <v>0</v>
      </c>
      <c r="R406" s="145">
        <f>Q406*H406</f>
        <v>0</v>
      </c>
      <c r="S406" s="145">
        <v>0</v>
      </c>
      <c r="T406" s="146">
        <f>S406*H406</f>
        <v>0</v>
      </c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R406" s="147" t="s">
        <v>147</v>
      </c>
      <c r="AT406" s="147" t="s">
        <v>142</v>
      </c>
      <c r="AU406" s="147" t="s">
        <v>78</v>
      </c>
      <c r="AY406" s="19" t="s">
        <v>140</v>
      </c>
      <c r="BE406" s="148">
        <f>IF(N406="základní",J406,0)</f>
        <v>0</v>
      </c>
      <c r="BF406" s="148">
        <f>IF(N406="snížená",J406,0)</f>
        <v>0</v>
      </c>
      <c r="BG406" s="148">
        <f>IF(N406="zákl. přenesená",J406,0)</f>
        <v>0</v>
      </c>
      <c r="BH406" s="148">
        <f>IF(N406="sníž. přenesená",J406,0)</f>
        <v>0</v>
      </c>
      <c r="BI406" s="148">
        <f>IF(N406="nulová",J406,0)</f>
        <v>0</v>
      </c>
      <c r="BJ406" s="19" t="s">
        <v>76</v>
      </c>
      <c r="BK406" s="148">
        <f>ROUND(I406*H406,2)</f>
        <v>0</v>
      </c>
      <c r="BL406" s="19" t="s">
        <v>147</v>
      </c>
      <c r="BM406" s="147" t="s">
        <v>641</v>
      </c>
    </row>
    <row r="407" spans="1:65" s="12" customFormat="1" ht="22.9" customHeight="1">
      <c r="B407" s="124"/>
      <c r="D407" s="125" t="s">
        <v>67</v>
      </c>
      <c r="E407" s="134" t="s">
        <v>171</v>
      </c>
      <c r="F407" s="134" t="s">
        <v>642</v>
      </c>
      <c r="J407" s="135">
        <f>BK407</f>
        <v>0</v>
      </c>
      <c r="L407" s="124"/>
      <c r="M407" s="128"/>
      <c r="N407" s="129"/>
      <c r="O407" s="129"/>
      <c r="P407" s="130">
        <f>SUM(P408:P413)</f>
        <v>1.3780000000000001</v>
      </c>
      <c r="Q407" s="129"/>
      <c r="R407" s="130">
        <f>SUM(R408:R413)</f>
        <v>15.470000000000002</v>
      </c>
      <c r="S407" s="129"/>
      <c r="T407" s="131">
        <f>SUM(T408:T413)</f>
        <v>0</v>
      </c>
      <c r="AR407" s="125" t="s">
        <v>76</v>
      </c>
      <c r="AT407" s="132" t="s">
        <v>67</v>
      </c>
      <c r="AU407" s="132" t="s">
        <v>76</v>
      </c>
      <c r="AY407" s="125" t="s">
        <v>140</v>
      </c>
      <c r="BK407" s="133">
        <f>SUM(BK408:BK413)</f>
        <v>0</v>
      </c>
    </row>
    <row r="408" spans="1:65" s="2" customFormat="1" ht="24">
      <c r="A408" s="31"/>
      <c r="B408" s="136"/>
      <c r="C408" s="137" t="s">
        <v>643</v>
      </c>
      <c r="D408" s="137" t="s">
        <v>142</v>
      </c>
      <c r="E408" s="138" t="s">
        <v>644</v>
      </c>
      <c r="F408" s="139" t="s">
        <v>645</v>
      </c>
      <c r="G408" s="140" t="s">
        <v>219</v>
      </c>
      <c r="H408" s="141">
        <v>26</v>
      </c>
      <c r="I408" s="142"/>
      <c r="J408" s="142">
        <f>ROUND(I408*H408,2)</f>
        <v>0</v>
      </c>
      <c r="K408" s="139" t="s">
        <v>146</v>
      </c>
      <c r="L408" s="32"/>
      <c r="M408" s="143" t="s">
        <v>3</v>
      </c>
      <c r="N408" s="144" t="s">
        <v>39</v>
      </c>
      <c r="O408" s="145">
        <v>2.5000000000000001E-2</v>
      </c>
      <c r="P408" s="145">
        <f>O408*H408</f>
        <v>0.65</v>
      </c>
      <c r="Q408" s="145">
        <v>0.19900000000000001</v>
      </c>
      <c r="R408" s="145">
        <f>Q408*H408</f>
        <v>5.1740000000000004</v>
      </c>
      <c r="S408" s="145">
        <v>0</v>
      </c>
      <c r="T408" s="146">
        <f>S408*H408</f>
        <v>0</v>
      </c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R408" s="147" t="s">
        <v>147</v>
      </c>
      <c r="AT408" s="147" t="s">
        <v>142</v>
      </c>
      <c r="AU408" s="147" t="s">
        <v>78</v>
      </c>
      <c r="AY408" s="19" t="s">
        <v>140</v>
      </c>
      <c r="BE408" s="148">
        <f>IF(N408="základní",J408,0)</f>
        <v>0</v>
      </c>
      <c r="BF408" s="148">
        <f>IF(N408="snížená",J408,0)</f>
        <v>0</v>
      </c>
      <c r="BG408" s="148">
        <f>IF(N408="zákl. přenesená",J408,0)</f>
        <v>0</v>
      </c>
      <c r="BH408" s="148">
        <f>IF(N408="sníž. přenesená",J408,0)</f>
        <v>0</v>
      </c>
      <c r="BI408" s="148">
        <f>IF(N408="nulová",J408,0)</f>
        <v>0</v>
      </c>
      <c r="BJ408" s="19" t="s">
        <v>76</v>
      </c>
      <c r="BK408" s="148">
        <f>ROUND(I408*H408,2)</f>
        <v>0</v>
      </c>
      <c r="BL408" s="19" t="s">
        <v>147</v>
      </c>
      <c r="BM408" s="147" t="s">
        <v>646</v>
      </c>
    </row>
    <row r="409" spans="1:65" s="13" customFormat="1">
      <c r="B409" s="149"/>
      <c r="D409" s="150" t="s">
        <v>149</v>
      </c>
      <c r="E409" s="151" t="s">
        <v>3</v>
      </c>
      <c r="F409" s="152" t="s">
        <v>242</v>
      </c>
      <c r="H409" s="151" t="s">
        <v>3</v>
      </c>
      <c r="L409" s="149"/>
      <c r="M409" s="153"/>
      <c r="N409" s="154"/>
      <c r="O409" s="154"/>
      <c r="P409" s="154"/>
      <c r="Q409" s="154"/>
      <c r="R409" s="154"/>
      <c r="S409" s="154"/>
      <c r="T409" s="155"/>
      <c r="AT409" s="151" t="s">
        <v>149</v>
      </c>
      <c r="AU409" s="151" t="s">
        <v>78</v>
      </c>
      <c r="AV409" s="13" t="s">
        <v>76</v>
      </c>
      <c r="AW409" s="13" t="s">
        <v>29</v>
      </c>
      <c r="AX409" s="13" t="s">
        <v>68</v>
      </c>
      <c r="AY409" s="151" t="s">
        <v>140</v>
      </c>
    </row>
    <row r="410" spans="1:65" s="14" customFormat="1">
      <c r="B410" s="156"/>
      <c r="D410" s="150" t="s">
        <v>149</v>
      </c>
      <c r="E410" s="157" t="s">
        <v>3</v>
      </c>
      <c r="F410" s="158" t="s">
        <v>243</v>
      </c>
      <c r="H410" s="159">
        <v>26</v>
      </c>
      <c r="L410" s="156"/>
      <c r="M410" s="160"/>
      <c r="N410" s="161"/>
      <c r="O410" s="161"/>
      <c r="P410" s="161"/>
      <c r="Q410" s="161"/>
      <c r="R410" s="161"/>
      <c r="S410" s="161"/>
      <c r="T410" s="162"/>
      <c r="AT410" s="157" t="s">
        <v>149</v>
      </c>
      <c r="AU410" s="157" t="s">
        <v>78</v>
      </c>
      <c r="AV410" s="14" t="s">
        <v>78</v>
      </c>
      <c r="AW410" s="14" t="s">
        <v>29</v>
      </c>
      <c r="AX410" s="14" t="s">
        <v>76</v>
      </c>
      <c r="AY410" s="157" t="s">
        <v>140</v>
      </c>
    </row>
    <row r="411" spans="1:65" s="2" customFormat="1" ht="24">
      <c r="A411" s="31"/>
      <c r="B411" s="136"/>
      <c r="C411" s="137" t="s">
        <v>647</v>
      </c>
      <c r="D411" s="137" t="s">
        <v>142</v>
      </c>
      <c r="E411" s="138" t="s">
        <v>648</v>
      </c>
      <c r="F411" s="139" t="s">
        <v>649</v>
      </c>
      <c r="G411" s="140" t="s">
        <v>219</v>
      </c>
      <c r="H411" s="141">
        <v>26</v>
      </c>
      <c r="I411" s="142"/>
      <c r="J411" s="142">
        <f>ROUND(I411*H411,2)</f>
        <v>0</v>
      </c>
      <c r="K411" s="139" t="s">
        <v>146</v>
      </c>
      <c r="L411" s="32"/>
      <c r="M411" s="143" t="s">
        <v>3</v>
      </c>
      <c r="N411" s="144" t="s">
        <v>39</v>
      </c>
      <c r="O411" s="145">
        <v>2.8000000000000001E-2</v>
      </c>
      <c r="P411" s="145">
        <f>O411*H411</f>
        <v>0.72799999999999998</v>
      </c>
      <c r="Q411" s="145">
        <v>0.39600000000000002</v>
      </c>
      <c r="R411" s="145">
        <f>Q411*H411</f>
        <v>10.296000000000001</v>
      </c>
      <c r="S411" s="145">
        <v>0</v>
      </c>
      <c r="T411" s="146">
        <f>S411*H411</f>
        <v>0</v>
      </c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R411" s="147" t="s">
        <v>147</v>
      </c>
      <c r="AT411" s="147" t="s">
        <v>142</v>
      </c>
      <c r="AU411" s="147" t="s">
        <v>78</v>
      </c>
      <c r="AY411" s="19" t="s">
        <v>140</v>
      </c>
      <c r="BE411" s="148">
        <f>IF(N411="základní",J411,0)</f>
        <v>0</v>
      </c>
      <c r="BF411" s="148">
        <f>IF(N411="snížená",J411,0)</f>
        <v>0</v>
      </c>
      <c r="BG411" s="148">
        <f>IF(N411="zákl. přenesená",J411,0)</f>
        <v>0</v>
      </c>
      <c r="BH411" s="148">
        <f>IF(N411="sníž. přenesená",J411,0)</f>
        <v>0</v>
      </c>
      <c r="BI411" s="148">
        <f>IF(N411="nulová",J411,0)</f>
        <v>0</v>
      </c>
      <c r="BJ411" s="19" t="s">
        <v>76</v>
      </c>
      <c r="BK411" s="148">
        <f>ROUND(I411*H411,2)</f>
        <v>0</v>
      </c>
      <c r="BL411" s="19" t="s">
        <v>147</v>
      </c>
      <c r="BM411" s="147" t="s">
        <v>650</v>
      </c>
    </row>
    <row r="412" spans="1:65" s="13" customFormat="1">
      <c r="B412" s="149"/>
      <c r="D412" s="150" t="s">
        <v>149</v>
      </c>
      <c r="E412" s="151" t="s">
        <v>3</v>
      </c>
      <c r="F412" s="152" t="s">
        <v>242</v>
      </c>
      <c r="H412" s="151" t="s">
        <v>3</v>
      </c>
      <c r="L412" s="149"/>
      <c r="M412" s="153"/>
      <c r="N412" s="154"/>
      <c r="O412" s="154"/>
      <c r="P412" s="154"/>
      <c r="Q412" s="154"/>
      <c r="R412" s="154"/>
      <c r="S412" s="154"/>
      <c r="T412" s="155"/>
      <c r="AT412" s="151" t="s">
        <v>149</v>
      </c>
      <c r="AU412" s="151" t="s">
        <v>78</v>
      </c>
      <c r="AV412" s="13" t="s">
        <v>76</v>
      </c>
      <c r="AW412" s="13" t="s">
        <v>29</v>
      </c>
      <c r="AX412" s="13" t="s">
        <v>68</v>
      </c>
      <c r="AY412" s="151" t="s">
        <v>140</v>
      </c>
    </row>
    <row r="413" spans="1:65" s="14" customFormat="1">
      <c r="B413" s="156"/>
      <c r="D413" s="150" t="s">
        <v>149</v>
      </c>
      <c r="E413" s="157" t="s">
        <v>3</v>
      </c>
      <c r="F413" s="158" t="s">
        <v>243</v>
      </c>
      <c r="H413" s="159">
        <v>26</v>
      </c>
      <c r="L413" s="156"/>
      <c r="M413" s="160"/>
      <c r="N413" s="161"/>
      <c r="O413" s="161"/>
      <c r="P413" s="161"/>
      <c r="Q413" s="161"/>
      <c r="R413" s="161"/>
      <c r="S413" s="161"/>
      <c r="T413" s="162"/>
      <c r="AT413" s="157" t="s">
        <v>149</v>
      </c>
      <c r="AU413" s="157" t="s">
        <v>78</v>
      </c>
      <c r="AV413" s="14" t="s">
        <v>78</v>
      </c>
      <c r="AW413" s="14" t="s">
        <v>29</v>
      </c>
      <c r="AX413" s="14" t="s">
        <v>76</v>
      </c>
      <c r="AY413" s="157" t="s">
        <v>140</v>
      </c>
    </row>
    <row r="414" spans="1:65" s="12" customFormat="1" ht="22.9" customHeight="1">
      <c r="B414" s="124"/>
      <c r="D414" s="125" t="s">
        <v>67</v>
      </c>
      <c r="E414" s="134" t="s">
        <v>176</v>
      </c>
      <c r="F414" s="134" t="s">
        <v>651</v>
      </c>
      <c r="J414" s="135">
        <f>BK414</f>
        <v>0</v>
      </c>
      <c r="L414" s="124"/>
      <c r="M414" s="128"/>
      <c r="N414" s="129"/>
      <c r="O414" s="129"/>
      <c r="P414" s="130">
        <f>SUM(P415:P594)</f>
        <v>2165.2387170000006</v>
      </c>
      <c r="Q414" s="129"/>
      <c r="R414" s="130">
        <f>SUM(R415:R594)</f>
        <v>180.46960074999998</v>
      </c>
      <c r="S414" s="129"/>
      <c r="T414" s="131">
        <f>SUM(T415:T594)</f>
        <v>0</v>
      </c>
      <c r="AR414" s="125" t="s">
        <v>76</v>
      </c>
      <c r="AT414" s="132" t="s">
        <v>67</v>
      </c>
      <c r="AU414" s="132" t="s">
        <v>76</v>
      </c>
      <c r="AY414" s="125" t="s">
        <v>140</v>
      </c>
      <c r="BK414" s="133">
        <f>SUM(BK415:BK594)</f>
        <v>0</v>
      </c>
    </row>
    <row r="415" spans="1:65" s="2" customFormat="1" ht="24">
      <c r="A415" s="31"/>
      <c r="B415" s="136"/>
      <c r="C415" s="137" t="s">
        <v>652</v>
      </c>
      <c r="D415" s="137" t="s">
        <v>142</v>
      </c>
      <c r="E415" s="138" t="s">
        <v>653</v>
      </c>
      <c r="F415" s="139" t="s">
        <v>654</v>
      </c>
      <c r="G415" s="140" t="s">
        <v>219</v>
      </c>
      <c r="H415" s="141">
        <v>131.4</v>
      </c>
      <c r="I415" s="142"/>
      <c r="J415" s="142">
        <f>ROUND(I415*H415,2)</f>
        <v>0</v>
      </c>
      <c r="K415" s="139" t="s">
        <v>146</v>
      </c>
      <c r="L415" s="32"/>
      <c r="M415" s="143" t="s">
        <v>3</v>
      </c>
      <c r="N415" s="144" t="s">
        <v>39</v>
      </c>
      <c r="O415" s="145">
        <v>0.56999999999999995</v>
      </c>
      <c r="P415" s="145">
        <f>O415*H415</f>
        <v>74.897999999999996</v>
      </c>
      <c r="Q415" s="145">
        <v>1.8380000000000001E-2</v>
      </c>
      <c r="R415" s="145">
        <f>Q415*H415</f>
        <v>2.4151320000000003</v>
      </c>
      <c r="S415" s="145">
        <v>0</v>
      </c>
      <c r="T415" s="146">
        <f>S415*H415</f>
        <v>0</v>
      </c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R415" s="147" t="s">
        <v>147</v>
      </c>
      <c r="AT415" s="147" t="s">
        <v>142</v>
      </c>
      <c r="AU415" s="147" t="s">
        <v>78</v>
      </c>
      <c r="AY415" s="19" t="s">
        <v>140</v>
      </c>
      <c r="BE415" s="148">
        <f>IF(N415="základní",J415,0)</f>
        <v>0</v>
      </c>
      <c r="BF415" s="148">
        <f>IF(N415="snížená",J415,0)</f>
        <v>0</v>
      </c>
      <c r="BG415" s="148">
        <f>IF(N415="zákl. přenesená",J415,0)</f>
        <v>0</v>
      </c>
      <c r="BH415" s="148">
        <f>IF(N415="sníž. přenesená",J415,0)</f>
        <v>0</v>
      </c>
      <c r="BI415" s="148">
        <f>IF(N415="nulová",J415,0)</f>
        <v>0</v>
      </c>
      <c r="BJ415" s="19" t="s">
        <v>76</v>
      </c>
      <c r="BK415" s="148">
        <f>ROUND(I415*H415,2)</f>
        <v>0</v>
      </c>
      <c r="BL415" s="19" t="s">
        <v>147</v>
      </c>
      <c r="BM415" s="147" t="s">
        <v>655</v>
      </c>
    </row>
    <row r="416" spans="1:65" s="14" customFormat="1">
      <c r="B416" s="156"/>
      <c r="D416" s="150" t="s">
        <v>149</v>
      </c>
      <c r="E416" s="157" t="s">
        <v>3</v>
      </c>
      <c r="F416" s="158" t="s">
        <v>656</v>
      </c>
      <c r="H416" s="159">
        <v>131.4</v>
      </c>
      <c r="L416" s="156"/>
      <c r="M416" s="160"/>
      <c r="N416" s="161"/>
      <c r="O416" s="161"/>
      <c r="P416" s="161"/>
      <c r="Q416" s="161"/>
      <c r="R416" s="161"/>
      <c r="S416" s="161"/>
      <c r="T416" s="162"/>
      <c r="AT416" s="157" t="s">
        <v>149</v>
      </c>
      <c r="AU416" s="157" t="s">
        <v>78</v>
      </c>
      <c r="AV416" s="14" t="s">
        <v>78</v>
      </c>
      <c r="AW416" s="14" t="s">
        <v>29</v>
      </c>
      <c r="AX416" s="14" t="s">
        <v>76</v>
      </c>
      <c r="AY416" s="157" t="s">
        <v>140</v>
      </c>
    </row>
    <row r="417" spans="1:65" s="2" customFormat="1" ht="24">
      <c r="A417" s="31"/>
      <c r="B417" s="136"/>
      <c r="C417" s="137" t="s">
        <v>657</v>
      </c>
      <c r="D417" s="137" t="s">
        <v>142</v>
      </c>
      <c r="E417" s="138" t="s">
        <v>658</v>
      </c>
      <c r="F417" s="139" t="s">
        <v>659</v>
      </c>
      <c r="G417" s="140" t="s">
        <v>219</v>
      </c>
      <c r="H417" s="141">
        <v>131.4</v>
      </c>
      <c r="I417" s="142"/>
      <c r="J417" s="142">
        <f>ROUND(I417*H417,2)</f>
        <v>0</v>
      </c>
      <c r="K417" s="139" t="s">
        <v>146</v>
      </c>
      <c r="L417" s="32"/>
      <c r="M417" s="143" t="s">
        <v>3</v>
      </c>
      <c r="N417" s="144" t="s">
        <v>39</v>
      </c>
      <c r="O417" s="145">
        <v>0.1</v>
      </c>
      <c r="P417" s="145">
        <f>O417*H417</f>
        <v>13.14</v>
      </c>
      <c r="Q417" s="145">
        <v>7.9000000000000008E-3</v>
      </c>
      <c r="R417" s="145">
        <f>Q417*H417</f>
        <v>1.0380600000000002</v>
      </c>
      <c r="S417" s="145">
        <v>0</v>
      </c>
      <c r="T417" s="146">
        <f>S417*H417</f>
        <v>0</v>
      </c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R417" s="147" t="s">
        <v>147</v>
      </c>
      <c r="AT417" s="147" t="s">
        <v>142</v>
      </c>
      <c r="AU417" s="147" t="s">
        <v>78</v>
      </c>
      <c r="AY417" s="19" t="s">
        <v>140</v>
      </c>
      <c r="BE417" s="148">
        <f>IF(N417="základní",J417,0)</f>
        <v>0</v>
      </c>
      <c r="BF417" s="148">
        <f>IF(N417="snížená",J417,0)</f>
        <v>0</v>
      </c>
      <c r="BG417" s="148">
        <f>IF(N417="zákl. přenesená",J417,0)</f>
        <v>0</v>
      </c>
      <c r="BH417" s="148">
        <f>IF(N417="sníž. přenesená",J417,0)</f>
        <v>0</v>
      </c>
      <c r="BI417" s="148">
        <f>IF(N417="nulová",J417,0)</f>
        <v>0</v>
      </c>
      <c r="BJ417" s="19" t="s">
        <v>76</v>
      </c>
      <c r="BK417" s="148">
        <f>ROUND(I417*H417,2)</f>
        <v>0</v>
      </c>
      <c r="BL417" s="19" t="s">
        <v>147</v>
      </c>
      <c r="BM417" s="147" t="s">
        <v>660</v>
      </c>
    </row>
    <row r="418" spans="1:65" s="2" customFormat="1" ht="24">
      <c r="A418" s="31"/>
      <c r="B418" s="136"/>
      <c r="C418" s="137" t="s">
        <v>661</v>
      </c>
      <c r="D418" s="137" t="s">
        <v>142</v>
      </c>
      <c r="E418" s="138" t="s">
        <v>662</v>
      </c>
      <c r="F418" s="139" t="s">
        <v>663</v>
      </c>
      <c r="G418" s="140" t="s">
        <v>219</v>
      </c>
      <c r="H418" s="141">
        <v>1117.566</v>
      </c>
      <c r="I418" s="142"/>
      <c r="J418" s="142">
        <f>ROUND(I418*H418,2)</f>
        <v>0</v>
      </c>
      <c r="K418" s="139" t="s">
        <v>146</v>
      </c>
      <c r="L418" s="32"/>
      <c r="M418" s="143" t="s">
        <v>3</v>
      </c>
      <c r="N418" s="144" t="s">
        <v>39</v>
      </c>
      <c r="O418" s="145">
        <v>0.36</v>
      </c>
      <c r="P418" s="145">
        <f>O418*H418</f>
        <v>402.32375999999999</v>
      </c>
      <c r="Q418" s="145">
        <v>4.3800000000000002E-3</v>
      </c>
      <c r="R418" s="145">
        <f>Q418*H418</f>
        <v>4.8949390800000003</v>
      </c>
      <c r="S418" s="145">
        <v>0</v>
      </c>
      <c r="T418" s="146">
        <f>S418*H418</f>
        <v>0</v>
      </c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R418" s="147" t="s">
        <v>147</v>
      </c>
      <c r="AT418" s="147" t="s">
        <v>142</v>
      </c>
      <c r="AU418" s="147" t="s">
        <v>78</v>
      </c>
      <c r="AY418" s="19" t="s">
        <v>140</v>
      </c>
      <c r="BE418" s="148">
        <f>IF(N418="základní",J418,0)</f>
        <v>0</v>
      </c>
      <c r="BF418" s="148">
        <f>IF(N418="snížená",J418,0)</f>
        <v>0</v>
      </c>
      <c r="BG418" s="148">
        <f>IF(N418="zákl. přenesená",J418,0)</f>
        <v>0</v>
      </c>
      <c r="BH418" s="148">
        <f>IF(N418="sníž. přenesená",J418,0)</f>
        <v>0</v>
      </c>
      <c r="BI418" s="148">
        <f>IF(N418="nulová",J418,0)</f>
        <v>0</v>
      </c>
      <c r="BJ418" s="19" t="s">
        <v>76</v>
      </c>
      <c r="BK418" s="148">
        <f>ROUND(I418*H418,2)</f>
        <v>0</v>
      </c>
      <c r="BL418" s="19" t="s">
        <v>147</v>
      </c>
      <c r="BM418" s="147" t="s">
        <v>664</v>
      </c>
    </row>
    <row r="419" spans="1:65" s="14" customFormat="1">
      <c r="B419" s="156"/>
      <c r="D419" s="150" t="s">
        <v>149</v>
      </c>
      <c r="E419" s="157" t="s">
        <v>3</v>
      </c>
      <c r="F419" s="158" t="s">
        <v>665</v>
      </c>
      <c r="H419" s="159">
        <v>1.0049999999999999</v>
      </c>
      <c r="L419" s="156"/>
      <c r="M419" s="160"/>
      <c r="N419" s="161"/>
      <c r="O419" s="161"/>
      <c r="P419" s="161"/>
      <c r="Q419" s="161"/>
      <c r="R419" s="161"/>
      <c r="S419" s="161"/>
      <c r="T419" s="162"/>
      <c r="AT419" s="157" t="s">
        <v>149</v>
      </c>
      <c r="AU419" s="157" t="s">
        <v>78</v>
      </c>
      <c r="AV419" s="14" t="s">
        <v>78</v>
      </c>
      <c r="AW419" s="14" t="s">
        <v>29</v>
      </c>
      <c r="AX419" s="14" t="s">
        <v>68</v>
      </c>
      <c r="AY419" s="157" t="s">
        <v>140</v>
      </c>
    </row>
    <row r="420" spans="1:65" s="13" customFormat="1">
      <c r="B420" s="149"/>
      <c r="D420" s="150" t="s">
        <v>149</v>
      </c>
      <c r="E420" s="151" t="s">
        <v>3</v>
      </c>
      <c r="F420" s="152" t="s">
        <v>666</v>
      </c>
      <c r="H420" s="151" t="s">
        <v>3</v>
      </c>
      <c r="L420" s="149"/>
      <c r="M420" s="153"/>
      <c r="N420" s="154"/>
      <c r="O420" s="154"/>
      <c r="P420" s="154"/>
      <c r="Q420" s="154"/>
      <c r="R420" s="154"/>
      <c r="S420" s="154"/>
      <c r="T420" s="155"/>
      <c r="AT420" s="151" t="s">
        <v>149</v>
      </c>
      <c r="AU420" s="151" t="s">
        <v>78</v>
      </c>
      <c r="AV420" s="13" t="s">
        <v>76</v>
      </c>
      <c r="AW420" s="13" t="s">
        <v>29</v>
      </c>
      <c r="AX420" s="13" t="s">
        <v>68</v>
      </c>
      <c r="AY420" s="151" t="s">
        <v>140</v>
      </c>
    </row>
    <row r="421" spans="1:65" s="14" customFormat="1">
      <c r="B421" s="156"/>
      <c r="D421" s="150" t="s">
        <v>149</v>
      </c>
      <c r="E421" s="157" t="s">
        <v>3</v>
      </c>
      <c r="F421" s="158" t="s">
        <v>667</v>
      </c>
      <c r="H421" s="159">
        <v>53.715000000000003</v>
      </c>
      <c r="L421" s="156"/>
      <c r="M421" s="160"/>
      <c r="N421" s="161"/>
      <c r="O421" s="161"/>
      <c r="P421" s="161"/>
      <c r="Q421" s="161"/>
      <c r="R421" s="161"/>
      <c r="S421" s="161"/>
      <c r="T421" s="162"/>
      <c r="AT421" s="157" t="s">
        <v>149</v>
      </c>
      <c r="AU421" s="157" t="s">
        <v>78</v>
      </c>
      <c r="AV421" s="14" t="s">
        <v>78</v>
      </c>
      <c r="AW421" s="14" t="s">
        <v>29</v>
      </c>
      <c r="AX421" s="14" t="s">
        <v>68</v>
      </c>
      <c r="AY421" s="157" t="s">
        <v>140</v>
      </c>
    </row>
    <row r="422" spans="1:65" s="13" customFormat="1">
      <c r="B422" s="149"/>
      <c r="D422" s="150" t="s">
        <v>149</v>
      </c>
      <c r="E422" s="151" t="s">
        <v>3</v>
      </c>
      <c r="F422" s="152" t="s">
        <v>668</v>
      </c>
      <c r="H422" s="151" t="s">
        <v>3</v>
      </c>
      <c r="L422" s="149"/>
      <c r="M422" s="153"/>
      <c r="N422" s="154"/>
      <c r="O422" s="154"/>
      <c r="P422" s="154"/>
      <c r="Q422" s="154"/>
      <c r="R422" s="154"/>
      <c r="S422" s="154"/>
      <c r="T422" s="155"/>
      <c r="AT422" s="151" t="s">
        <v>149</v>
      </c>
      <c r="AU422" s="151" t="s">
        <v>78</v>
      </c>
      <c r="AV422" s="13" t="s">
        <v>76</v>
      </c>
      <c r="AW422" s="13" t="s">
        <v>29</v>
      </c>
      <c r="AX422" s="13" t="s">
        <v>68</v>
      </c>
      <c r="AY422" s="151" t="s">
        <v>140</v>
      </c>
    </row>
    <row r="423" spans="1:65" s="14" customFormat="1">
      <c r="B423" s="156"/>
      <c r="D423" s="150" t="s">
        <v>149</v>
      </c>
      <c r="E423" s="157" t="s">
        <v>3</v>
      </c>
      <c r="F423" s="158" t="s">
        <v>669</v>
      </c>
      <c r="H423" s="159">
        <v>1023.141</v>
      </c>
      <c r="L423" s="156"/>
      <c r="M423" s="160"/>
      <c r="N423" s="161"/>
      <c r="O423" s="161"/>
      <c r="P423" s="161"/>
      <c r="Q423" s="161"/>
      <c r="R423" s="161"/>
      <c r="S423" s="161"/>
      <c r="T423" s="162"/>
      <c r="AT423" s="157" t="s">
        <v>149</v>
      </c>
      <c r="AU423" s="157" t="s">
        <v>78</v>
      </c>
      <c r="AV423" s="14" t="s">
        <v>78</v>
      </c>
      <c r="AW423" s="14" t="s">
        <v>29</v>
      </c>
      <c r="AX423" s="14" t="s">
        <v>68</v>
      </c>
      <c r="AY423" s="157" t="s">
        <v>140</v>
      </c>
    </row>
    <row r="424" spans="1:65" s="13" customFormat="1">
      <c r="B424" s="149"/>
      <c r="D424" s="150" t="s">
        <v>149</v>
      </c>
      <c r="E424" s="151" t="s">
        <v>3</v>
      </c>
      <c r="F424" s="152" t="s">
        <v>670</v>
      </c>
      <c r="H424" s="151" t="s">
        <v>3</v>
      </c>
      <c r="L424" s="149"/>
      <c r="M424" s="153"/>
      <c r="N424" s="154"/>
      <c r="O424" s="154"/>
      <c r="P424" s="154"/>
      <c r="Q424" s="154"/>
      <c r="R424" s="154"/>
      <c r="S424" s="154"/>
      <c r="T424" s="155"/>
      <c r="AT424" s="151" t="s">
        <v>149</v>
      </c>
      <c r="AU424" s="151" t="s">
        <v>78</v>
      </c>
      <c r="AV424" s="13" t="s">
        <v>76</v>
      </c>
      <c r="AW424" s="13" t="s">
        <v>29</v>
      </c>
      <c r="AX424" s="13" t="s">
        <v>68</v>
      </c>
      <c r="AY424" s="151" t="s">
        <v>140</v>
      </c>
    </row>
    <row r="425" spans="1:65" s="14" customFormat="1">
      <c r="B425" s="156"/>
      <c r="D425" s="150" t="s">
        <v>149</v>
      </c>
      <c r="E425" s="157" t="s">
        <v>3</v>
      </c>
      <c r="F425" s="158" t="s">
        <v>671</v>
      </c>
      <c r="H425" s="159">
        <v>39.704999999999998</v>
      </c>
      <c r="L425" s="156"/>
      <c r="M425" s="160"/>
      <c r="N425" s="161"/>
      <c r="O425" s="161"/>
      <c r="P425" s="161"/>
      <c r="Q425" s="161"/>
      <c r="R425" s="161"/>
      <c r="S425" s="161"/>
      <c r="T425" s="162"/>
      <c r="AT425" s="157" t="s">
        <v>149</v>
      </c>
      <c r="AU425" s="157" t="s">
        <v>78</v>
      </c>
      <c r="AV425" s="14" t="s">
        <v>78</v>
      </c>
      <c r="AW425" s="14" t="s">
        <v>29</v>
      </c>
      <c r="AX425" s="14" t="s">
        <v>68</v>
      </c>
      <c r="AY425" s="157" t="s">
        <v>140</v>
      </c>
    </row>
    <row r="426" spans="1:65" s="15" customFormat="1">
      <c r="B426" s="163"/>
      <c r="D426" s="150" t="s">
        <v>149</v>
      </c>
      <c r="E426" s="164" t="s">
        <v>3</v>
      </c>
      <c r="F426" s="165" t="s">
        <v>153</v>
      </c>
      <c r="H426" s="166">
        <v>1117.5659999999998</v>
      </c>
      <c r="L426" s="163"/>
      <c r="M426" s="167"/>
      <c r="N426" s="168"/>
      <c r="O426" s="168"/>
      <c r="P426" s="168"/>
      <c r="Q426" s="168"/>
      <c r="R426" s="168"/>
      <c r="S426" s="168"/>
      <c r="T426" s="169"/>
      <c r="AT426" s="164" t="s">
        <v>149</v>
      </c>
      <c r="AU426" s="164" t="s">
        <v>78</v>
      </c>
      <c r="AV426" s="15" t="s">
        <v>147</v>
      </c>
      <c r="AW426" s="15" t="s">
        <v>29</v>
      </c>
      <c r="AX426" s="15" t="s">
        <v>76</v>
      </c>
      <c r="AY426" s="164" t="s">
        <v>140</v>
      </c>
    </row>
    <row r="427" spans="1:65" s="2" customFormat="1" ht="16.5" customHeight="1">
      <c r="A427" s="31"/>
      <c r="B427" s="136"/>
      <c r="C427" s="137" t="s">
        <v>672</v>
      </c>
      <c r="D427" s="137" t="s">
        <v>142</v>
      </c>
      <c r="E427" s="138" t="s">
        <v>673</v>
      </c>
      <c r="F427" s="139" t="s">
        <v>674</v>
      </c>
      <c r="G427" s="140" t="s">
        <v>219</v>
      </c>
      <c r="H427" s="141">
        <v>1023.141</v>
      </c>
      <c r="I427" s="142"/>
      <c r="J427" s="142">
        <f>ROUND(I427*H427,2)</f>
        <v>0</v>
      </c>
      <c r="K427" s="139" t="s">
        <v>3</v>
      </c>
      <c r="L427" s="32"/>
      <c r="M427" s="143" t="s">
        <v>3</v>
      </c>
      <c r="N427" s="144" t="s">
        <v>39</v>
      </c>
      <c r="O427" s="145">
        <v>0.27200000000000002</v>
      </c>
      <c r="P427" s="145">
        <f>O427*H427</f>
        <v>278.294352</v>
      </c>
      <c r="Q427" s="145">
        <v>5.0000000000000001E-3</v>
      </c>
      <c r="R427" s="145">
        <f>Q427*H427</f>
        <v>5.1157050000000002</v>
      </c>
      <c r="S427" s="145">
        <v>0</v>
      </c>
      <c r="T427" s="146">
        <f>S427*H427</f>
        <v>0</v>
      </c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R427" s="147" t="s">
        <v>147</v>
      </c>
      <c r="AT427" s="147" t="s">
        <v>142</v>
      </c>
      <c r="AU427" s="147" t="s">
        <v>78</v>
      </c>
      <c r="AY427" s="19" t="s">
        <v>140</v>
      </c>
      <c r="BE427" s="148">
        <f>IF(N427="základní",J427,0)</f>
        <v>0</v>
      </c>
      <c r="BF427" s="148">
        <f>IF(N427="snížená",J427,0)</f>
        <v>0</v>
      </c>
      <c r="BG427" s="148">
        <f>IF(N427="zákl. přenesená",J427,0)</f>
        <v>0</v>
      </c>
      <c r="BH427" s="148">
        <f>IF(N427="sníž. přenesená",J427,0)</f>
        <v>0</v>
      </c>
      <c r="BI427" s="148">
        <f>IF(N427="nulová",J427,0)</f>
        <v>0</v>
      </c>
      <c r="BJ427" s="19" t="s">
        <v>76</v>
      </c>
      <c r="BK427" s="148">
        <f>ROUND(I427*H427,2)</f>
        <v>0</v>
      </c>
      <c r="BL427" s="19" t="s">
        <v>147</v>
      </c>
      <c r="BM427" s="147" t="s">
        <v>675</v>
      </c>
    </row>
    <row r="428" spans="1:65" s="14" customFormat="1">
      <c r="B428" s="156"/>
      <c r="D428" s="150" t="s">
        <v>149</v>
      </c>
      <c r="E428" s="157" t="s">
        <v>3</v>
      </c>
      <c r="F428" s="158" t="s">
        <v>676</v>
      </c>
      <c r="H428" s="159">
        <v>10.571999999999999</v>
      </c>
      <c r="L428" s="156"/>
      <c r="M428" s="160"/>
      <c r="N428" s="161"/>
      <c r="O428" s="161"/>
      <c r="P428" s="161"/>
      <c r="Q428" s="161"/>
      <c r="R428" s="161"/>
      <c r="S428" s="161"/>
      <c r="T428" s="162"/>
      <c r="AT428" s="157" t="s">
        <v>149</v>
      </c>
      <c r="AU428" s="157" t="s">
        <v>78</v>
      </c>
      <c r="AV428" s="14" t="s">
        <v>78</v>
      </c>
      <c r="AW428" s="14" t="s">
        <v>29</v>
      </c>
      <c r="AX428" s="14" t="s">
        <v>68</v>
      </c>
      <c r="AY428" s="157" t="s">
        <v>140</v>
      </c>
    </row>
    <row r="429" spans="1:65" s="14" customFormat="1">
      <c r="B429" s="156"/>
      <c r="D429" s="150" t="s">
        <v>149</v>
      </c>
      <c r="E429" s="157" t="s">
        <v>3</v>
      </c>
      <c r="F429" s="158" t="s">
        <v>667</v>
      </c>
      <c r="H429" s="159">
        <v>53.715000000000003</v>
      </c>
      <c r="L429" s="156"/>
      <c r="M429" s="160"/>
      <c r="N429" s="161"/>
      <c r="O429" s="161"/>
      <c r="P429" s="161"/>
      <c r="Q429" s="161"/>
      <c r="R429" s="161"/>
      <c r="S429" s="161"/>
      <c r="T429" s="162"/>
      <c r="AT429" s="157" t="s">
        <v>149</v>
      </c>
      <c r="AU429" s="157" t="s">
        <v>78</v>
      </c>
      <c r="AV429" s="14" t="s">
        <v>78</v>
      </c>
      <c r="AW429" s="14" t="s">
        <v>29</v>
      </c>
      <c r="AX429" s="14" t="s">
        <v>68</v>
      </c>
      <c r="AY429" s="157" t="s">
        <v>140</v>
      </c>
    </row>
    <row r="430" spans="1:65" s="14" customFormat="1">
      <c r="B430" s="156"/>
      <c r="D430" s="150" t="s">
        <v>149</v>
      </c>
      <c r="E430" s="157" t="s">
        <v>3</v>
      </c>
      <c r="F430" s="158" t="s">
        <v>677</v>
      </c>
      <c r="H430" s="159">
        <v>287.41500000000002</v>
      </c>
      <c r="L430" s="156"/>
      <c r="M430" s="160"/>
      <c r="N430" s="161"/>
      <c r="O430" s="161"/>
      <c r="P430" s="161"/>
      <c r="Q430" s="161"/>
      <c r="R430" s="161"/>
      <c r="S430" s="161"/>
      <c r="T430" s="162"/>
      <c r="AT430" s="157" t="s">
        <v>149</v>
      </c>
      <c r="AU430" s="157" t="s">
        <v>78</v>
      </c>
      <c r="AV430" s="14" t="s">
        <v>78</v>
      </c>
      <c r="AW430" s="14" t="s">
        <v>29</v>
      </c>
      <c r="AX430" s="14" t="s">
        <v>68</v>
      </c>
      <c r="AY430" s="157" t="s">
        <v>140</v>
      </c>
    </row>
    <row r="431" spans="1:65" s="14" customFormat="1">
      <c r="B431" s="156"/>
      <c r="D431" s="150" t="s">
        <v>149</v>
      </c>
      <c r="E431" s="157" t="s">
        <v>3</v>
      </c>
      <c r="F431" s="158" t="s">
        <v>678</v>
      </c>
      <c r="H431" s="159">
        <v>7.5949999999999998</v>
      </c>
      <c r="L431" s="156"/>
      <c r="M431" s="160"/>
      <c r="N431" s="161"/>
      <c r="O431" s="161"/>
      <c r="P431" s="161"/>
      <c r="Q431" s="161"/>
      <c r="R431" s="161"/>
      <c r="S431" s="161"/>
      <c r="T431" s="162"/>
      <c r="AT431" s="157" t="s">
        <v>149</v>
      </c>
      <c r="AU431" s="157" t="s">
        <v>78</v>
      </c>
      <c r="AV431" s="14" t="s">
        <v>78</v>
      </c>
      <c r="AW431" s="14" t="s">
        <v>29</v>
      </c>
      <c r="AX431" s="14" t="s">
        <v>68</v>
      </c>
      <c r="AY431" s="157" t="s">
        <v>140</v>
      </c>
    </row>
    <row r="432" spans="1:65" s="14" customFormat="1">
      <c r="B432" s="156"/>
      <c r="D432" s="150" t="s">
        <v>149</v>
      </c>
      <c r="E432" s="157" t="s">
        <v>3</v>
      </c>
      <c r="F432" s="158" t="s">
        <v>679</v>
      </c>
      <c r="H432" s="159">
        <v>7.6829999999999998</v>
      </c>
      <c r="L432" s="156"/>
      <c r="M432" s="160"/>
      <c r="N432" s="161"/>
      <c r="O432" s="161"/>
      <c r="P432" s="161"/>
      <c r="Q432" s="161"/>
      <c r="R432" s="161"/>
      <c r="S432" s="161"/>
      <c r="T432" s="162"/>
      <c r="AT432" s="157" t="s">
        <v>149</v>
      </c>
      <c r="AU432" s="157" t="s">
        <v>78</v>
      </c>
      <c r="AV432" s="14" t="s">
        <v>78</v>
      </c>
      <c r="AW432" s="14" t="s">
        <v>29</v>
      </c>
      <c r="AX432" s="14" t="s">
        <v>68</v>
      </c>
      <c r="AY432" s="157" t="s">
        <v>140</v>
      </c>
    </row>
    <row r="433" spans="1:65" s="14" customFormat="1">
      <c r="B433" s="156"/>
      <c r="D433" s="150" t="s">
        <v>149</v>
      </c>
      <c r="E433" s="157" t="s">
        <v>3</v>
      </c>
      <c r="F433" s="158" t="s">
        <v>680</v>
      </c>
      <c r="H433" s="159">
        <v>469.25700000000001</v>
      </c>
      <c r="L433" s="156"/>
      <c r="M433" s="160"/>
      <c r="N433" s="161"/>
      <c r="O433" s="161"/>
      <c r="P433" s="161"/>
      <c r="Q433" s="161"/>
      <c r="R433" s="161"/>
      <c r="S433" s="161"/>
      <c r="T433" s="162"/>
      <c r="AT433" s="157" t="s">
        <v>149</v>
      </c>
      <c r="AU433" s="157" t="s">
        <v>78</v>
      </c>
      <c r="AV433" s="14" t="s">
        <v>78</v>
      </c>
      <c r="AW433" s="14" t="s">
        <v>29</v>
      </c>
      <c r="AX433" s="14" t="s">
        <v>68</v>
      </c>
      <c r="AY433" s="157" t="s">
        <v>140</v>
      </c>
    </row>
    <row r="434" spans="1:65" s="14" customFormat="1">
      <c r="B434" s="156"/>
      <c r="D434" s="150" t="s">
        <v>149</v>
      </c>
      <c r="E434" s="157" t="s">
        <v>3</v>
      </c>
      <c r="F434" s="158" t="s">
        <v>681</v>
      </c>
      <c r="H434" s="159">
        <v>-100.51</v>
      </c>
      <c r="L434" s="156"/>
      <c r="M434" s="160"/>
      <c r="N434" s="161"/>
      <c r="O434" s="161"/>
      <c r="P434" s="161"/>
      <c r="Q434" s="161"/>
      <c r="R434" s="161"/>
      <c r="S434" s="161"/>
      <c r="T434" s="162"/>
      <c r="AT434" s="157" t="s">
        <v>149</v>
      </c>
      <c r="AU434" s="157" t="s">
        <v>78</v>
      </c>
      <c r="AV434" s="14" t="s">
        <v>78</v>
      </c>
      <c r="AW434" s="14" t="s">
        <v>29</v>
      </c>
      <c r="AX434" s="14" t="s">
        <v>68</v>
      </c>
      <c r="AY434" s="157" t="s">
        <v>140</v>
      </c>
    </row>
    <row r="435" spans="1:65" s="14" customFormat="1">
      <c r="B435" s="156"/>
      <c r="D435" s="150" t="s">
        <v>149</v>
      </c>
      <c r="E435" s="157" t="s">
        <v>3</v>
      </c>
      <c r="F435" s="158" t="s">
        <v>682</v>
      </c>
      <c r="H435" s="159">
        <v>287.41399999999999</v>
      </c>
      <c r="L435" s="156"/>
      <c r="M435" s="160"/>
      <c r="N435" s="161"/>
      <c r="O435" s="161"/>
      <c r="P435" s="161"/>
      <c r="Q435" s="161"/>
      <c r="R435" s="161"/>
      <c r="S435" s="161"/>
      <c r="T435" s="162"/>
      <c r="AT435" s="157" t="s">
        <v>149</v>
      </c>
      <c r="AU435" s="157" t="s">
        <v>78</v>
      </c>
      <c r="AV435" s="14" t="s">
        <v>78</v>
      </c>
      <c r="AW435" s="14" t="s">
        <v>29</v>
      </c>
      <c r="AX435" s="14" t="s">
        <v>68</v>
      </c>
      <c r="AY435" s="157" t="s">
        <v>140</v>
      </c>
    </row>
    <row r="436" spans="1:65" s="15" customFormat="1">
      <c r="B436" s="163"/>
      <c r="D436" s="150" t="s">
        <v>149</v>
      </c>
      <c r="E436" s="164" t="s">
        <v>3</v>
      </c>
      <c r="F436" s="165" t="s">
        <v>153</v>
      </c>
      <c r="H436" s="166">
        <v>1023.141</v>
      </c>
      <c r="L436" s="163"/>
      <c r="M436" s="167"/>
      <c r="N436" s="168"/>
      <c r="O436" s="168"/>
      <c r="P436" s="168"/>
      <c r="Q436" s="168"/>
      <c r="R436" s="168"/>
      <c r="S436" s="168"/>
      <c r="T436" s="169"/>
      <c r="AT436" s="164" t="s">
        <v>149</v>
      </c>
      <c r="AU436" s="164" t="s">
        <v>78</v>
      </c>
      <c r="AV436" s="15" t="s">
        <v>147</v>
      </c>
      <c r="AW436" s="15" t="s">
        <v>29</v>
      </c>
      <c r="AX436" s="15" t="s">
        <v>76</v>
      </c>
      <c r="AY436" s="164" t="s">
        <v>140</v>
      </c>
    </row>
    <row r="437" spans="1:65" s="2" customFormat="1" ht="24">
      <c r="A437" s="31"/>
      <c r="B437" s="136"/>
      <c r="C437" s="137" t="s">
        <v>683</v>
      </c>
      <c r="D437" s="137" t="s">
        <v>142</v>
      </c>
      <c r="E437" s="138" t="s">
        <v>684</v>
      </c>
      <c r="F437" s="139" t="s">
        <v>685</v>
      </c>
      <c r="G437" s="140" t="s">
        <v>219</v>
      </c>
      <c r="H437" s="141">
        <v>533.54399999999998</v>
      </c>
      <c r="I437" s="142"/>
      <c r="J437" s="142">
        <f>ROUND(I437*H437,2)</f>
        <v>0</v>
      </c>
      <c r="K437" s="139" t="s">
        <v>146</v>
      </c>
      <c r="L437" s="32"/>
      <c r="M437" s="143" t="s">
        <v>3</v>
      </c>
      <c r="N437" s="144" t="s">
        <v>39</v>
      </c>
      <c r="O437" s="145">
        <v>0.39</v>
      </c>
      <c r="P437" s="145">
        <f>O437*H437</f>
        <v>208.08215999999999</v>
      </c>
      <c r="Q437" s="145">
        <v>1.54E-2</v>
      </c>
      <c r="R437" s="145">
        <f>Q437*H437</f>
        <v>8.2165776000000008</v>
      </c>
      <c r="S437" s="145">
        <v>0</v>
      </c>
      <c r="T437" s="146">
        <f>S437*H437</f>
        <v>0</v>
      </c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R437" s="147" t="s">
        <v>147</v>
      </c>
      <c r="AT437" s="147" t="s">
        <v>142</v>
      </c>
      <c r="AU437" s="147" t="s">
        <v>78</v>
      </c>
      <c r="AY437" s="19" t="s">
        <v>140</v>
      </c>
      <c r="BE437" s="148">
        <f>IF(N437="základní",J437,0)</f>
        <v>0</v>
      </c>
      <c r="BF437" s="148">
        <f>IF(N437="snížená",J437,0)</f>
        <v>0</v>
      </c>
      <c r="BG437" s="148">
        <f>IF(N437="zákl. přenesená",J437,0)</f>
        <v>0</v>
      </c>
      <c r="BH437" s="148">
        <f>IF(N437="sníž. přenesená",J437,0)</f>
        <v>0</v>
      </c>
      <c r="BI437" s="148">
        <f>IF(N437="nulová",J437,0)</f>
        <v>0</v>
      </c>
      <c r="BJ437" s="19" t="s">
        <v>76</v>
      </c>
      <c r="BK437" s="148">
        <f>ROUND(I437*H437,2)</f>
        <v>0</v>
      </c>
      <c r="BL437" s="19" t="s">
        <v>147</v>
      </c>
      <c r="BM437" s="147" t="s">
        <v>686</v>
      </c>
    </row>
    <row r="438" spans="1:65" s="13" customFormat="1">
      <c r="B438" s="149"/>
      <c r="D438" s="150" t="s">
        <v>149</v>
      </c>
      <c r="E438" s="151" t="s">
        <v>3</v>
      </c>
      <c r="F438" s="152" t="s">
        <v>687</v>
      </c>
      <c r="H438" s="151" t="s">
        <v>3</v>
      </c>
      <c r="L438" s="149"/>
      <c r="M438" s="153"/>
      <c r="N438" s="154"/>
      <c r="O438" s="154"/>
      <c r="P438" s="154"/>
      <c r="Q438" s="154"/>
      <c r="R438" s="154"/>
      <c r="S438" s="154"/>
      <c r="T438" s="155"/>
      <c r="AT438" s="151" t="s">
        <v>149</v>
      </c>
      <c r="AU438" s="151" t="s">
        <v>78</v>
      </c>
      <c r="AV438" s="13" t="s">
        <v>76</v>
      </c>
      <c r="AW438" s="13" t="s">
        <v>29</v>
      </c>
      <c r="AX438" s="13" t="s">
        <v>68</v>
      </c>
      <c r="AY438" s="151" t="s">
        <v>140</v>
      </c>
    </row>
    <row r="439" spans="1:65" s="14" customFormat="1">
      <c r="B439" s="156"/>
      <c r="D439" s="150" t="s">
        <v>149</v>
      </c>
      <c r="E439" s="157" t="s">
        <v>3</v>
      </c>
      <c r="F439" s="158" t="s">
        <v>688</v>
      </c>
      <c r="H439" s="159">
        <v>1.464</v>
      </c>
      <c r="L439" s="156"/>
      <c r="M439" s="160"/>
      <c r="N439" s="161"/>
      <c r="O439" s="161"/>
      <c r="P439" s="161"/>
      <c r="Q439" s="161"/>
      <c r="R439" s="161"/>
      <c r="S439" s="161"/>
      <c r="T439" s="162"/>
      <c r="AT439" s="157" t="s">
        <v>149</v>
      </c>
      <c r="AU439" s="157" t="s">
        <v>78</v>
      </c>
      <c r="AV439" s="14" t="s">
        <v>78</v>
      </c>
      <c r="AW439" s="14" t="s">
        <v>29</v>
      </c>
      <c r="AX439" s="14" t="s">
        <v>68</v>
      </c>
      <c r="AY439" s="157" t="s">
        <v>140</v>
      </c>
    </row>
    <row r="440" spans="1:65" s="14" customFormat="1">
      <c r="B440" s="156"/>
      <c r="D440" s="150" t="s">
        <v>149</v>
      </c>
      <c r="E440" s="157" t="s">
        <v>3</v>
      </c>
      <c r="F440" s="158" t="s">
        <v>689</v>
      </c>
      <c r="H440" s="159">
        <v>5.9729999999999999</v>
      </c>
      <c r="L440" s="156"/>
      <c r="M440" s="160"/>
      <c r="N440" s="161"/>
      <c r="O440" s="161"/>
      <c r="P440" s="161"/>
      <c r="Q440" s="161"/>
      <c r="R440" s="161"/>
      <c r="S440" s="161"/>
      <c r="T440" s="162"/>
      <c r="AT440" s="157" t="s">
        <v>149</v>
      </c>
      <c r="AU440" s="157" t="s">
        <v>78</v>
      </c>
      <c r="AV440" s="14" t="s">
        <v>78</v>
      </c>
      <c r="AW440" s="14" t="s">
        <v>29</v>
      </c>
      <c r="AX440" s="14" t="s">
        <v>68</v>
      </c>
      <c r="AY440" s="157" t="s">
        <v>140</v>
      </c>
    </row>
    <row r="441" spans="1:65" s="14" customFormat="1">
      <c r="B441" s="156"/>
      <c r="D441" s="150" t="s">
        <v>149</v>
      </c>
      <c r="E441" s="157" t="s">
        <v>3</v>
      </c>
      <c r="F441" s="158" t="s">
        <v>690</v>
      </c>
      <c r="H441" s="159">
        <v>3.1349999999999998</v>
      </c>
      <c r="L441" s="156"/>
      <c r="M441" s="160"/>
      <c r="N441" s="161"/>
      <c r="O441" s="161"/>
      <c r="P441" s="161"/>
      <c r="Q441" s="161"/>
      <c r="R441" s="161"/>
      <c r="S441" s="161"/>
      <c r="T441" s="162"/>
      <c r="AT441" s="157" t="s">
        <v>149</v>
      </c>
      <c r="AU441" s="157" t="s">
        <v>78</v>
      </c>
      <c r="AV441" s="14" t="s">
        <v>78</v>
      </c>
      <c r="AW441" s="14" t="s">
        <v>29</v>
      </c>
      <c r="AX441" s="14" t="s">
        <v>68</v>
      </c>
      <c r="AY441" s="157" t="s">
        <v>140</v>
      </c>
    </row>
    <row r="442" spans="1:65" s="16" customFormat="1">
      <c r="B442" s="179"/>
      <c r="D442" s="150" t="s">
        <v>149</v>
      </c>
      <c r="E442" s="180" t="s">
        <v>3</v>
      </c>
      <c r="F442" s="181" t="s">
        <v>473</v>
      </c>
      <c r="H442" s="182">
        <v>10.571999999999999</v>
      </c>
      <c r="L442" s="179"/>
      <c r="M442" s="183"/>
      <c r="N442" s="184"/>
      <c r="O442" s="184"/>
      <c r="P442" s="184"/>
      <c r="Q442" s="184"/>
      <c r="R442" s="184"/>
      <c r="S442" s="184"/>
      <c r="T442" s="185"/>
      <c r="AT442" s="180" t="s">
        <v>149</v>
      </c>
      <c r="AU442" s="180" t="s">
        <v>78</v>
      </c>
      <c r="AV442" s="16" t="s">
        <v>158</v>
      </c>
      <c r="AW442" s="16" t="s">
        <v>29</v>
      </c>
      <c r="AX442" s="16" t="s">
        <v>68</v>
      </c>
      <c r="AY442" s="180" t="s">
        <v>140</v>
      </c>
    </row>
    <row r="443" spans="1:65" s="13" customFormat="1">
      <c r="B443" s="149"/>
      <c r="D443" s="150" t="s">
        <v>149</v>
      </c>
      <c r="E443" s="151" t="s">
        <v>3</v>
      </c>
      <c r="F443" s="152" t="s">
        <v>691</v>
      </c>
      <c r="H443" s="151" t="s">
        <v>3</v>
      </c>
      <c r="L443" s="149"/>
      <c r="M443" s="153"/>
      <c r="N443" s="154"/>
      <c r="O443" s="154"/>
      <c r="P443" s="154"/>
      <c r="Q443" s="154"/>
      <c r="R443" s="154"/>
      <c r="S443" s="154"/>
      <c r="T443" s="155"/>
      <c r="AT443" s="151" t="s">
        <v>149</v>
      </c>
      <c r="AU443" s="151" t="s">
        <v>78</v>
      </c>
      <c r="AV443" s="13" t="s">
        <v>76</v>
      </c>
      <c r="AW443" s="13" t="s">
        <v>29</v>
      </c>
      <c r="AX443" s="13" t="s">
        <v>68</v>
      </c>
      <c r="AY443" s="151" t="s">
        <v>140</v>
      </c>
    </row>
    <row r="444" spans="1:65" s="14" customFormat="1">
      <c r="B444" s="156"/>
      <c r="D444" s="150" t="s">
        <v>149</v>
      </c>
      <c r="E444" s="157" t="s">
        <v>3</v>
      </c>
      <c r="F444" s="158" t="s">
        <v>667</v>
      </c>
      <c r="H444" s="159">
        <v>53.715000000000003</v>
      </c>
      <c r="L444" s="156"/>
      <c r="M444" s="160"/>
      <c r="N444" s="161"/>
      <c r="O444" s="161"/>
      <c r="P444" s="161"/>
      <c r="Q444" s="161"/>
      <c r="R444" s="161"/>
      <c r="S444" s="161"/>
      <c r="T444" s="162"/>
      <c r="AT444" s="157" t="s">
        <v>149</v>
      </c>
      <c r="AU444" s="157" t="s">
        <v>78</v>
      </c>
      <c r="AV444" s="14" t="s">
        <v>78</v>
      </c>
      <c r="AW444" s="14" t="s">
        <v>29</v>
      </c>
      <c r="AX444" s="14" t="s">
        <v>68</v>
      </c>
      <c r="AY444" s="157" t="s">
        <v>140</v>
      </c>
    </row>
    <row r="445" spans="1:65" s="16" customFormat="1">
      <c r="B445" s="179"/>
      <c r="D445" s="150" t="s">
        <v>149</v>
      </c>
      <c r="E445" s="180" t="s">
        <v>3</v>
      </c>
      <c r="F445" s="181" t="s">
        <v>473</v>
      </c>
      <c r="H445" s="182">
        <v>53.715000000000003</v>
      </c>
      <c r="L445" s="179"/>
      <c r="M445" s="183"/>
      <c r="N445" s="184"/>
      <c r="O445" s="184"/>
      <c r="P445" s="184"/>
      <c r="Q445" s="184"/>
      <c r="R445" s="184"/>
      <c r="S445" s="184"/>
      <c r="T445" s="185"/>
      <c r="AT445" s="180" t="s">
        <v>149</v>
      </c>
      <c r="AU445" s="180" t="s">
        <v>78</v>
      </c>
      <c r="AV445" s="16" t="s">
        <v>158</v>
      </c>
      <c r="AW445" s="16" t="s">
        <v>29</v>
      </c>
      <c r="AX445" s="16" t="s">
        <v>68</v>
      </c>
      <c r="AY445" s="180" t="s">
        <v>140</v>
      </c>
    </row>
    <row r="446" spans="1:65" s="13" customFormat="1">
      <c r="B446" s="149"/>
      <c r="D446" s="150" t="s">
        <v>149</v>
      </c>
      <c r="E446" s="151" t="s">
        <v>3</v>
      </c>
      <c r="F446" s="152" t="s">
        <v>692</v>
      </c>
      <c r="H446" s="151" t="s">
        <v>3</v>
      </c>
      <c r="L446" s="149"/>
      <c r="M446" s="153"/>
      <c r="N446" s="154"/>
      <c r="O446" s="154"/>
      <c r="P446" s="154"/>
      <c r="Q446" s="154"/>
      <c r="R446" s="154"/>
      <c r="S446" s="154"/>
      <c r="T446" s="155"/>
      <c r="AT446" s="151" t="s">
        <v>149</v>
      </c>
      <c r="AU446" s="151" t="s">
        <v>78</v>
      </c>
      <c r="AV446" s="13" t="s">
        <v>76</v>
      </c>
      <c r="AW446" s="13" t="s">
        <v>29</v>
      </c>
      <c r="AX446" s="13" t="s">
        <v>68</v>
      </c>
      <c r="AY446" s="151" t="s">
        <v>140</v>
      </c>
    </row>
    <row r="447" spans="1:65" s="14" customFormat="1">
      <c r="B447" s="156"/>
      <c r="D447" s="150" t="s">
        <v>149</v>
      </c>
      <c r="E447" s="157" t="s">
        <v>3</v>
      </c>
      <c r="F447" s="158" t="s">
        <v>693</v>
      </c>
      <c r="H447" s="159">
        <v>65.245999999999995</v>
      </c>
      <c r="L447" s="156"/>
      <c r="M447" s="160"/>
      <c r="N447" s="161"/>
      <c r="O447" s="161"/>
      <c r="P447" s="161"/>
      <c r="Q447" s="161"/>
      <c r="R447" s="161"/>
      <c r="S447" s="161"/>
      <c r="T447" s="162"/>
      <c r="AT447" s="157" t="s">
        <v>149</v>
      </c>
      <c r="AU447" s="157" t="s">
        <v>78</v>
      </c>
      <c r="AV447" s="14" t="s">
        <v>78</v>
      </c>
      <c r="AW447" s="14" t="s">
        <v>29</v>
      </c>
      <c r="AX447" s="14" t="s">
        <v>68</v>
      </c>
      <c r="AY447" s="157" t="s">
        <v>140</v>
      </c>
    </row>
    <row r="448" spans="1:65" s="14" customFormat="1">
      <c r="B448" s="156"/>
      <c r="D448" s="150" t="s">
        <v>149</v>
      </c>
      <c r="E448" s="157" t="s">
        <v>3</v>
      </c>
      <c r="F448" s="158" t="s">
        <v>694</v>
      </c>
      <c r="H448" s="159">
        <v>404.01100000000002</v>
      </c>
      <c r="L448" s="156"/>
      <c r="M448" s="160"/>
      <c r="N448" s="161"/>
      <c r="O448" s="161"/>
      <c r="P448" s="161"/>
      <c r="Q448" s="161"/>
      <c r="R448" s="161"/>
      <c r="S448" s="161"/>
      <c r="T448" s="162"/>
      <c r="AT448" s="157" t="s">
        <v>149</v>
      </c>
      <c r="AU448" s="157" t="s">
        <v>78</v>
      </c>
      <c r="AV448" s="14" t="s">
        <v>78</v>
      </c>
      <c r="AW448" s="14" t="s">
        <v>29</v>
      </c>
      <c r="AX448" s="14" t="s">
        <v>68</v>
      </c>
      <c r="AY448" s="157" t="s">
        <v>140</v>
      </c>
    </row>
    <row r="449" spans="1:65" s="16" customFormat="1">
      <c r="B449" s="179"/>
      <c r="D449" s="150" t="s">
        <v>149</v>
      </c>
      <c r="E449" s="180" t="s">
        <v>3</v>
      </c>
      <c r="F449" s="181" t="s">
        <v>473</v>
      </c>
      <c r="H449" s="182">
        <v>469.25700000000001</v>
      </c>
      <c r="L449" s="179"/>
      <c r="M449" s="183"/>
      <c r="N449" s="184"/>
      <c r="O449" s="184"/>
      <c r="P449" s="184"/>
      <c r="Q449" s="184"/>
      <c r="R449" s="184"/>
      <c r="S449" s="184"/>
      <c r="T449" s="185"/>
      <c r="AT449" s="180" t="s">
        <v>149</v>
      </c>
      <c r="AU449" s="180" t="s">
        <v>78</v>
      </c>
      <c r="AV449" s="16" t="s">
        <v>158</v>
      </c>
      <c r="AW449" s="16" t="s">
        <v>29</v>
      </c>
      <c r="AX449" s="16" t="s">
        <v>68</v>
      </c>
      <c r="AY449" s="180" t="s">
        <v>140</v>
      </c>
    </row>
    <row r="450" spans="1:65" s="15" customFormat="1">
      <c r="B450" s="163"/>
      <c r="D450" s="150" t="s">
        <v>149</v>
      </c>
      <c r="E450" s="164" t="s">
        <v>3</v>
      </c>
      <c r="F450" s="165" t="s">
        <v>153</v>
      </c>
      <c r="H450" s="166">
        <v>533.54399999999998</v>
      </c>
      <c r="L450" s="163"/>
      <c r="M450" s="167"/>
      <c r="N450" s="168"/>
      <c r="O450" s="168"/>
      <c r="P450" s="168"/>
      <c r="Q450" s="168"/>
      <c r="R450" s="168"/>
      <c r="S450" s="168"/>
      <c r="T450" s="169"/>
      <c r="AT450" s="164" t="s">
        <v>149</v>
      </c>
      <c r="AU450" s="164" t="s">
        <v>78</v>
      </c>
      <c r="AV450" s="15" t="s">
        <v>147</v>
      </c>
      <c r="AW450" s="15" t="s">
        <v>29</v>
      </c>
      <c r="AX450" s="15" t="s">
        <v>76</v>
      </c>
      <c r="AY450" s="164" t="s">
        <v>140</v>
      </c>
    </row>
    <row r="451" spans="1:65" s="2" customFormat="1" ht="21.75" customHeight="1">
      <c r="A451" s="31"/>
      <c r="B451" s="136"/>
      <c r="C451" s="137" t="s">
        <v>695</v>
      </c>
      <c r="D451" s="137" t="s">
        <v>142</v>
      </c>
      <c r="E451" s="138" t="s">
        <v>696</v>
      </c>
      <c r="F451" s="139" t="s">
        <v>697</v>
      </c>
      <c r="G451" s="140" t="s">
        <v>311</v>
      </c>
      <c r="H451" s="141">
        <v>5</v>
      </c>
      <c r="I451" s="142"/>
      <c r="J451" s="142">
        <f>ROUND(I451*H451,2)</f>
        <v>0</v>
      </c>
      <c r="K451" s="139" t="s">
        <v>146</v>
      </c>
      <c r="L451" s="32"/>
      <c r="M451" s="143" t="s">
        <v>3</v>
      </c>
      <c r="N451" s="144" t="s">
        <v>39</v>
      </c>
      <c r="O451" s="145">
        <v>0.63700000000000001</v>
      </c>
      <c r="P451" s="145">
        <f>O451*H451</f>
        <v>3.1850000000000001</v>
      </c>
      <c r="Q451" s="145">
        <v>3.8199999999999998E-2</v>
      </c>
      <c r="R451" s="145">
        <f>Q451*H451</f>
        <v>0.191</v>
      </c>
      <c r="S451" s="145">
        <v>0</v>
      </c>
      <c r="T451" s="146">
        <f>S451*H451</f>
        <v>0</v>
      </c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R451" s="147" t="s">
        <v>147</v>
      </c>
      <c r="AT451" s="147" t="s">
        <v>142</v>
      </c>
      <c r="AU451" s="147" t="s">
        <v>78</v>
      </c>
      <c r="AY451" s="19" t="s">
        <v>140</v>
      </c>
      <c r="BE451" s="148">
        <f>IF(N451="základní",J451,0)</f>
        <v>0</v>
      </c>
      <c r="BF451" s="148">
        <f>IF(N451="snížená",J451,0)</f>
        <v>0</v>
      </c>
      <c r="BG451" s="148">
        <f>IF(N451="zákl. přenesená",J451,0)</f>
        <v>0</v>
      </c>
      <c r="BH451" s="148">
        <f>IF(N451="sníž. přenesená",J451,0)</f>
        <v>0</v>
      </c>
      <c r="BI451" s="148">
        <f>IF(N451="nulová",J451,0)</f>
        <v>0</v>
      </c>
      <c r="BJ451" s="19" t="s">
        <v>76</v>
      </c>
      <c r="BK451" s="148">
        <f>ROUND(I451*H451,2)</f>
        <v>0</v>
      </c>
      <c r="BL451" s="19" t="s">
        <v>147</v>
      </c>
      <c r="BM451" s="147" t="s">
        <v>698</v>
      </c>
    </row>
    <row r="452" spans="1:65" s="14" customFormat="1">
      <c r="B452" s="156"/>
      <c r="D452" s="150" t="s">
        <v>149</v>
      </c>
      <c r="E452" s="157" t="s">
        <v>3</v>
      </c>
      <c r="F452" s="158" t="s">
        <v>171</v>
      </c>
      <c r="H452" s="159">
        <v>5</v>
      </c>
      <c r="L452" s="156"/>
      <c r="M452" s="160"/>
      <c r="N452" s="161"/>
      <c r="O452" s="161"/>
      <c r="P452" s="161"/>
      <c r="Q452" s="161"/>
      <c r="R452" s="161"/>
      <c r="S452" s="161"/>
      <c r="T452" s="162"/>
      <c r="AT452" s="157" t="s">
        <v>149</v>
      </c>
      <c r="AU452" s="157" t="s">
        <v>78</v>
      </c>
      <c r="AV452" s="14" t="s">
        <v>78</v>
      </c>
      <c r="AW452" s="14" t="s">
        <v>29</v>
      </c>
      <c r="AX452" s="14" t="s">
        <v>76</v>
      </c>
      <c r="AY452" s="157" t="s">
        <v>140</v>
      </c>
    </row>
    <row r="453" spans="1:65" s="2" customFormat="1" ht="21.75" customHeight="1">
      <c r="A453" s="31"/>
      <c r="B453" s="136"/>
      <c r="C453" s="137" t="s">
        <v>699</v>
      </c>
      <c r="D453" s="137" t="s">
        <v>142</v>
      </c>
      <c r="E453" s="138" t="s">
        <v>700</v>
      </c>
      <c r="F453" s="139" t="s">
        <v>701</v>
      </c>
      <c r="G453" s="140" t="s">
        <v>311</v>
      </c>
      <c r="H453" s="141">
        <v>3</v>
      </c>
      <c r="I453" s="142"/>
      <c r="J453" s="142">
        <f>ROUND(I453*H453,2)</f>
        <v>0</v>
      </c>
      <c r="K453" s="139" t="s">
        <v>146</v>
      </c>
      <c r="L453" s="32"/>
      <c r="M453" s="143" t="s">
        <v>3</v>
      </c>
      <c r="N453" s="144" t="s">
        <v>39</v>
      </c>
      <c r="O453" s="145">
        <v>2.1389999999999998</v>
      </c>
      <c r="P453" s="145">
        <f>O453*H453</f>
        <v>6.4169999999999998</v>
      </c>
      <c r="Q453" s="145">
        <v>0.14699999999999999</v>
      </c>
      <c r="R453" s="145">
        <f>Q453*H453</f>
        <v>0.44099999999999995</v>
      </c>
      <c r="S453" s="145">
        <v>0</v>
      </c>
      <c r="T453" s="146">
        <f>S453*H453</f>
        <v>0</v>
      </c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R453" s="147" t="s">
        <v>147</v>
      </c>
      <c r="AT453" s="147" t="s">
        <v>142</v>
      </c>
      <c r="AU453" s="147" t="s">
        <v>78</v>
      </c>
      <c r="AY453" s="19" t="s">
        <v>140</v>
      </c>
      <c r="BE453" s="148">
        <f>IF(N453="základní",J453,0)</f>
        <v>0</v>
      </c>
      <c r="BF453" s="148">
        <f>IF(N453="snížená",J453,0)</f>
        <v>0</v>
      </c>
      <c r="BG453" s="148">
        <f>IF(N453="zákl. přenesená",J453,0)</f>
        <v>0</v>
      </c>
      <c r="BH453" s="148">
        <f>IF(N453="sníž. přenesená",J453,0)</f>
        <v>0</v>
      </c>
      <c r="BI453" s="148">
        <f>IF(N453="nulová",J453,0)</f>
        <v>0</v>
      </c>
      <c r="BJ453" s="19" t="s">
        <v>76</v>
      </c>
      <c r="BK453" s="148">
        <f>ROUND(I453*H453,2)</f>
        <v>0</v>
      </c>
      <c r="BL453" s="19" t="s">
        <v>147</v>
      </c>
      <c r="BM453" s="147" t="s">
        <v>702</v>
      </c>
    </row>
    <row r="454" spans="1:65" s="2" customFormat="1" ht="16.5" customHeight="1">
      <c r="A454" s="31"/>
      <c r="B454" s="136"/>
      <c r="C454" s="137" t="s">
        <v>703</v>
      </c>
      <c r="D454" s="137" t="s">
        <v>142</v>
      </c>
      <c r="E454" s="138" t="s">
        <v>704</v>
      </c>
      <c r="F454" s="139" t="s">
        <v>705</v>
      </c>
      <c r="G454" s="140" t="s">
        <v>219</v>
      </c>
      <c r="H454" s="141">
        <v>39.704999999999998</v>
      </c>
      <c r="I454" s="142"/>
      <c r="J454" s="142">
        <f>ROUND(I454*H454,2)</f>
        <v>0</v>
      </c>
      <c r="K454" s="139" t="s">
        <v>146</v>
      </c>
      <c r="L454" s="32"/>
      <c r="M454" s="143" t="s">
        <v>3</v>
      </c>
      <c r="N454" s="144" t="s">
        <v>39</v>
      </c>
      <c r="O454" s="145">
        <v>1.355</v>
      </c>
      <c r="P454" s="145">
        <f>O454*H454</f>
        <v>53.800274999999999</v>
      </c>
      <c r="Q454" s="145">
        <v>3.3579999999999999E-2</v>
      </c>
      <c r="R454" s="145">
        <f>Q454*H454</f>
        <v>1.3332938999999999</v>
      </c>
      <c r="S454" s="145">
        <v>0</v>
      </c>
      <c r="T454" s="146">
        <f>S454*H454</f>
        <v>0</v>
      </c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R454" s="147" t="s">
        <v>147</v>
      </c>
      <c r="AT454" s="147" t="s">
        <v>142</v>
      </c>
      <c r="AU454" s="147" t="s">
        <v>78</v>
      </c>
      <c r="AY454" s="19" t="s">
        <v>140</v>
      </c>
      <c r="BE454" s="148">
        <f>IF(N454="základní",J454,0)</f>
        <v>0</v>
      </c>
      <c r="BF454" s="148">
        <f>IF(N454="snížená",J454,0)</f>
        <v>0</v>
      </c>
      <c r="BG454" s="148">
        <f>IF(N454="zákl. přenesená",J454,0)</f>
        <v>0</v>
      </c>
      <c r="BH454" s="148">
        <f>IF(N454="sníž. přenesená",J454,0)</f>
        <v>0</v>
      </c>
      <c r="BI454" s="148">
        <f>IF(N454="nulová",J454,0)</f>
        <v>0</v>
      </c>
      <c r="BJ454" s="19" t="s">
        <v>76</v>
      </c>
      <c r="BK454" s="148">
        <f>ROUND(I454*H454,2)</f>
        <v>0</v>
      </c>
      <c r="BL454" s="19" t="s">
        <v>147</v>
      </c>
      <c r="BM454" s="147" t="s">
        <v>706</v>
      </c>
    </row>
    <row r="455" spans="1:65" s="13" customFormat="1">
      <c r="B455" s="149"/>
      <c r="D455" s="150" t="s">
        <v>149</v>
      </c>
      <c r="E455" s="151" t="s">
        <v>3</v>
      </c>
      <c r="F455" s="152" t="s">
        <v>433</v>
      </c>
      <c r="H455" s="151" t="s">
        <v>3</v>
      </c>
      <c r="L455" s="149"/>
      <c r="M455" s="153"/>
      <c r="N455" s="154"/>
      <c r="O455" s="154"/>
      <c r="P455" s="154"/>
      <c r="Q455" s="154"/>
      <c r="R455" s="154"/>
      <c r="S455" s="154"/>
      <c r="T455" s="155"/>
      <c r="AT455" s="151" t="s">
        <v>149</v>
      </c>
      <c r="AU455" s="151" t="s">
        <v>78</v>
      </c>
      <c r="AV455" s="13" t="s">
        <v>76</v>
      </c>
      <c r="AW455" s="13" t="s">
        <v>29</v>
      </c>
      <c r="AX455" s="13" t="s">
        <v>68</v>
      </c>
      <c r="AY455" s="151" t="s">
        <v>140</v>
      </c>
    </row>
    <row r="456" spans="1:65" s="14" customFormat="1">
      <c r="B456" s="156"/>
      <c r="D456" s="150" t="s">
        <v>149</v>
      </c>
      <c r="E456" s="157" t="s">
        <v>3</v>
      </c>
      <c r="F456" s="158" t="s">
        <v>434</v>
      </c>
      <c r="H456" s="159">
        <v>33.003</v>
      </c>
      <c r="L456" s="156"/>
      <c r="M456" s="160"/>
      <c r="N456" s="161"/>
      <c r="O456" s="161"/>
      <c r="P456" s="161"/>
      <c r="Q456" s="161"/>
      <c r="R456" s="161"/>
      <c r="S456" s="161"/>
      <c r="T456" s="162"/>
      <c r="AT456" s="157" t="s">
        <v>149</v>
      </c>
      <c r="AU456" s="157" t="s">
        <v>78</v>
      </c>
      <c r="AV456" s="14" t="s">
        <v>78</v>
      </c>
      <c r="AW456" s="14" t="s">
        <v>29</v>
      </c>
      <c r="AX456" s="14" t="s">
        <v>68</v>
      </c>
      <c r="AY456" s="157" t="s">
        <v>140</v>
      </c>
    </row>
    <row r="457" spans="1:65" s="13" customFormat="1">
      <c r="B457" s="149"/>
      <c r="D457" s="150" t="s">
        <v>149</v>
      </c>
      <c r="E457" s="151" t="s">
        <v>3</v>
      </c>
      <c r="F457" s="152" t="s">
        <v>334</v>
      </c>
      <c r="H457" s="151" t="s">
        <v>3</v>
      </c>
      <c r="L457" s="149"/>
      <c r="M457" s="153"/>
      <c r="N457" s="154"/>
      <c r="O457" s="154"/>
      <c r="P457" s="154"/>
      <c r="Q457" s="154"/>
      <c r="R457" s="154"/>
      <c r="S457" s="154"/>
      <c r="T457" s="155"/>
      <c r="AT457" s="151" t="s">
        <v>149</v>
      </c>
      <c r="AU457" s="151" t="s">
        <v>78</v>
      </c>
      <c r="AV457" s="13" t="s">
        <v>76</v>
      </c>
      <c r="AW457" s="13" t="s">
        <v>29</v>
      </c>
      <c r="AX457" s="13" t="s">
        <v>68</v>
      </c>
      <c r="AY457" s="151" t="s">
        <v>140</v>
      </c>
    </row>
    <row r="458" spans="1:65" s="14" customFormat="1">
      <c r="B458" s="156"/>
      <c r="D458" s="150" t="s">
        <v>149</v>
      </c>
      <c r="E458" s="157" t="s">
        <v>3</v>
      </c>
      <c r="F458" s="158" t="s">
        <v>707</v>
      </c>
      <c r="H458" s="159">
        <v>1.19</v>
      </c>
      <c r="L458" s="156"/>
      <c r="M458" s="160"/>
      <c r="N458" s="161"/>
      <c r="O458" s="161"/>
      <c r="P458" s="161"/>
      <c r="Q458" s="161"/>
      <c r="R458" s="161"/>
      <c r="S458" s="161"/>
      <c r="T458" s="162"/>
      <c r="AT458" s="157" t="s">
        <v>149</v>
      </c>
      <c r="AU458" s="157" t="s">
        <v>78</v>
      </c>
      <c r="AV458" s="14" t="s">
        <v>78</v>
      </c>
      <c r="AW458" s="14" t="s">
        <v>29</v>
      </c>
      <c r="AX458" s="14" t="s">
        <v>68</v>
      </c>
      <c r="AY458" s="157" t="s">
        <v>140</v>
      </c>
    </row>
    <row r="459" spans="1:65" s="14" customFormat="1">
      <c r="B459" s="156"/>
      <c r="D459" s="150" t="s">
        <v>149</v>
      </c>
      <c r="E459" s="157" t="s">
        <v>3</v>
      </c>
      <c r="F459" s="158" t="s">
        <v>708</v>
      </c>
      <c r="H459" s="159">
        <v>2.7519999999999998</v>
      </c>
      <c r="L459" s="156"/>
      <c r="M459" s="160"/>
      <c r="N459" s="161"/>
      <c r="O459" s="161"/>
      <c r="P459" s="161"/>
      <c r="Q459" s="161"/>
      <c r="R459" s="161"/>
      <c r="S459" s="161"/>
      <c r="T459" s="162"/>
      <c r="AT459" s="157" t="s">
        <v>149</v>
      </c>
      <c r="AU459" s="157" t="s">
        <v>78</v>
      </c>
      <c r="AV459" s="14" t="s">
        <v>78</v>
      </c>
      <c r="AW459" s="14" t="s">
        <v>29</v>
      </c>
      <c r="AX459" s="14" t="s">
        <v>68</v>
      </c>
      <c r="AY459" s="157" t="s">
        <v>140</v>
      </c>
    </row>
    <row r="460" spans="1:65" s="14" customFormat="1">
      <c r="B460" s="156"/>
      <c r="D460" s="150" t="s">
        <v>149</v>
      </c>
      <c r="E460" s="157" t="s">
        <v>3</v>
      </c>
      <c r="F460" s="158" t="s">
        <v>709</v>
      </c>
      <c r="H460" s="159">
        <v>2.76</v>
      </c>
      <c r="L460" s="156"/>
      <c r="M460" s="160"/>
      <c r="N460" s="161"/>
      <c r="O460" s="161"/>
      <c r="P460" s="161"/>
      <c r="Q460" s="161"/>
      <c r="R460" s="161"/>
      <c r="S460" s="161"/>
      <c r="T460" s="162"/>
      <c r="AT460" s="157" t="s">
        <v>149</v>
      </c>
      <c r="AU460" s="157" t="s">
        <v>78</v>
      </c>
      <c r="AV460" s="14" t="s">
        <v>78</v>
      </c>
      <c r="AW460" s="14" t="s">
        <v>29</v>
      </c>
      <c r="AX460" s="14" t="s">
        <v>68</v>
      </c>
      <c r="AY460" s="157" t="s">
        <v>140</v>
      </c>
    </row>
    <row r="461" spans="1:65" s="15" customFormat="1">
      <c r="B461" s="163"/>
      <c r="D461" s="150" t="s">
        <v>149</v>
      </c>
      <c r="E461" s="164" t="s">
        <v>3</v>
      </c>
      <c r="F461" s="165" t="s">
        <v>153</v>
      </c>
      <c r="H461" s="166">
        <v>39.704999999999998</v>
      </c>
      <c r="L461" s="163"/>
      <c r="M461" s="167"/>
      <c r="N461" s="168"/>
      <c r="O461" s="168"/>
      <c r="P461" s="168"/>
      <c r="Q461" s="168"/>
      <c r="R461" s="168"/>
      <c r="S461" s="168"/>
      <c r="T461" s="169"/>
      <c r="AT461" s="164" t="s">
        <v>149</v>
      </c>
      <c r="AU461" s="164" t="s">
        <v>78</v>
      </c>
      <c r="AV461" s="15" t="s">
        <v>147</v>
      </c>
      <c r="AW461" s="15" t="s">
        <v>29</v>
      </c>
      <c r="AX461" s="15" t="s">
        <v>76</v>
      </c>
      <c r="AY461" s="164" t="s">
        <v>140</v>
      </c>
    </row>
    <row r="462" spans="1:65" s="2" customFormat="1" ht="24">
      <c r="A462" s="31"/>
      <c r="B462" s="136"/>
      <c r="C462" s="137" t="s">
        <v>710</v>
      </c>
      <c r="D462" s="137" t="s">
        <v>142</v>
      </c>
      <c r="E462" s="138" t="s">
        <v>711</v>
      </c>
      <c r="F462" s="139" t="s">
        <v>712</v>
      </c>
      <c r="G462" s="140" t="s">
        <v>219</v>
      </c>
      <c r="H462" s="141">
        <v>287.41500000000002</v>
      </c>
      <c r="I462" s="142"/>
      <c r="J462" s="142">
        <f>ROUND(I462*H462,2)</f>
        <v>0</v>
      </c>
      <c r="K462" s="139" t="s">
        <v>146</v>
      </c>
      <c r="L462" s="32"/>
      <c r="M462" s="143" t="s">
        <v>3</v>
      </c>
      <c r="N462" s="144" t="s">
        <v>39</v>
      </c>
      <c r="O462" s="145">
        <v>0.29699999999999999</v>
      </c>
      <c r="P462" s="145">
        <f>O462*H462</f>
        <v>85.362255000000005</v>
      </c>
      <c r="Q462" s="145">
        <v>1.5599999999999999E-2</v>
      </c>
      <c r="R462" s="145">
        <f>Q462*H462</f>
        <v>4.4836739999999997</v>
      </c>
      <c r="S462" s="145">
        <v>0</v>
      </c>
      <c r="T462" s="146">
        <f>S462*H462</f>
        <v>0</v>
      </c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R462" s="147" t="s">
        <v>147</v>
      </c>
      <c r="AT462" s="147" t="s">
        <v>142</v>
      </c>
      <c r="AU462" s="147" t="s">
        <v>78</v>
      </c>
      <c r="AY462" s="19" t="s">
        <v>140</v>
      </c>
      <c r="BE462" s="148">
        <f>IF(N462="základní",J462,0)</f>
        <v>0</v>
      </c>
      <c r="BF462" s="148">
        <f>IF(N462="snížená",J462,0)</f>
        <v>0</v>
      </c>
      <c r="BG462" s="148">
        <f>IF(N462="zákl. přenesená",J462,0)</f>
        <v>0</v>
      </c>
      <c r="BH462" s="148">
        <f>IF(N462="sníž. přenesená",J462,0)</f>
        <v>0</v>
      </c>
      <c r="BI462" s="148">
        <f>IF(N462="nulová",J462,0)</f>
        <v>0</v>
      </c>
      <c r="BJ462" s="19" t="s">
        <v>76</v>
      </c>
      <c r="BK462" s="148">
        <f>ROUND(I462*H462,2)</f>
        <v>0</v>
      </c>
      <c r="BL462" s="19" t="s">
        <v>147</v>
      </c>
      <c r="BM462" s="147" t="s">
        <v>713</v>
      </c>
    </row>
    <row r="463" spans="1:65" s="2" customFormat="1" ht="24">
      <c r="A463" s="31"/>
      <c r="B463" s="136"/>
      <c r="C463" s="137" t="s">
        <v>714</v>
      </c>
      <c r="D463" s="137" t="s">
        <v>142</v>
      </c>
      <c r="E463" s="138" t="s">
        <v>715</v>
      </c>
      <c r="F463" s="139" t="s">
        <v>716</v>
      </c>
      <c r="G463" s="140" t="s">
        <v>219</v>
      </c>
      <c r="H463" s="141">
        <v>53.715000000000003</v>
      </c>
      <c r="I463" s="142"/>
      <c r="J463" s="142">
        <f>ROUND(I463*H463,2)</f>
        <v>0</v>
      </c>
      <c r="K463" s="139" t="s">
        <v>146</v>
      </c>
      <c r="L463" s="32"/>
      <c r="M463" s="143" t="s">
        <v>3</v>
      </c>
      <c r="N463" s="144" t="s">
        <v>39</v>
      </c>
      <c r="O463" s="145">
        <v>0.69</v>
      </c>
      <c r="P463" s="145">
        <f>O463*H463</f>
        <v>37.06335</v>
      </c>
      <c r="Q463" s="145">
        <v>3.4500000000000003E-2</v>
      </c>
      <c r="R463" s="145">
        <f>Q463*H463</f>
        <v>1.8531675000000003</v>
      </c>
      <c r="S463" s="145">
        <v>0</v>
      </c>
      <c r="T463" s="146">
        <f>S463*H463</f>
        <v>0</v>
      </c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R463" s="147" t="s">
        <v>147</v>
      </c>
      <c r="AT463" s="147" t="s">
        <v>142</v>
      </c>
      <c r="AU463" s="147" t="s">
        <v>78</v>
      </c>
      <c r="AY463" s="19" t="s">
        <v>140</v>
      </c>
      <c r="BE463" s="148">
        <f>IF(N463="základní",J463,0)</f>
        <v>0</v>
      </c>
      <c r="BF463" s="148">
        <f>IF(N463="snížená",J463,0)</f>
        <v>0</v>
      </c>
      <c r="BG463" s="148">
        <f>IF(N463="zákl. přenesená",J463,0)</f>
        <v>0</v>
      </c>
      <c r="BH463" s="148">
        <f>IF(N463="sníž. přenesená",J463,0)</f>
        <v>0</v>
      </c>
      <c r="BI463" s="148">
        <f>IF(N463="nulová",J463,0)</f>
        <v>0</v>
      </c>
      <c r="BJ463" s="19" t="s">
        <v>76</v>
      </c>
      <c r="BK463" s="148">
        <f>ROUND(I463*H463,2)</f>
        <v>0</v>
      </c>
      <c r="BL463" s="19" t="s">
        <v>147</v>
      </c>
      <c r="BM463" s="147" t="s">
        <v>717</v>
      </c>
    </row>
    <row r="464" spans="1:65" s="14" customFormat="1">
      <c r="B464" s="156"/>
      <c r="D464" s="150" t="s">
        <v>149</v>
      </c>
      <c r="E464" s="157" t="s">
        <v>3</v>
      </c>
      <c r="F464" s="158" t="s">
        <v>718</v>
      </c>
      <c r="H464" s="159">
        <v>17.606000000000002</v>
      </c>
      <c r="L464" s="156"/>
      <c r="M464" s="160"/>
      <c r="N464" s="161"/>
      <c r="O464" s="161"/>
      <c r="P464" s="161"/>
      <c r="Q464" s="161"/>
      <c r="R464" s="161"/>
      <c r="S464" s="161"/>
      <c r="T464" s="162"/>
      <c r="AT464" s="157" t="s">
        <v>149</v>
      </c>
      <c r="AU464" s="157" t="s">
        <v>78</v>
      </c>
      <c r="AV464" s="14" t="s">
        <v>78</v>
      </c>
      <c r="AW464" s="14" t="s">
        <v>29</v>
      </c>
      <c r="AX464" s="14" t="s">
        <v>68</v>
      </c>
      <c r="AY464" s="157" t="s">
        <v>140</v>
      </c>
    </row>
    <row r="465" spans="1:65" s="14" customFormat="1">
      <c r="B465" s="156"/>
      <c r="D465" s="150" t="s">
        <v>149</v>
      </c>
      <c r="E465" s="157" t="s">
        <v>3</v>
      </c>
      <c r="F465" s="158" t="s">
        <v>719</v>
      </c>
      <c r="H465" s="159">
        <v>36.109000000000002</v>
      </c>
      <c r="L465" s="156"/>
      <c r="M465" s="160"/>
      <c r="N465" s="161"/>
      <c r="O465" s="161"/>
      <c r="P465" s="161"/>
      <c r="Q465" s="161"/>
      <c r="R465" s="161"/>
      <c r="S465" s="161"/>
      <c r="T465" s="162"/>
      <c r="AT465" s="157" t="s">
        <v>149</v>
      </c>
      <c r="AU465" s="157" t="s">
        <v>78</v>
      </c>
      <c r="AV465" s="14" t="s">
        <v>78</v>
      </c>
      <c r="AW465" s="14" t="s">
        <v>29</v>
      </c>
      <c r="AX465" s="14" t="s">
        <v>68</v>
      </c>
      <c r="AY465" s="157" t="s">
        <v>140</v>
      </c>
    </row>
    <row r="466" spans="1:65" s="15" customFormat="1">
      <c r="B466" s="163"/>
      <c r="D466" s="150" t="s">
        <v>149</v>
      </c>
      <c r="E466" s="164" t="s">
        <v>3</v>
      </c>
      <c r="F466" s="165" t="s">
        <v>153</v>
      </c>
      <c r="H466" s="166">
        <v>53.715000000000003</v>
      </c>
      <c r="L466" s="163"/>
      <c r="M466" s="167"/>
      <c r="N466" s="168"/>
      <c r="O466" s="168"/>
      <c r="P466" s="168"/>
      <c r="Q466" s="168"/>
      <c r="R466" s="168"/>
      <c r="S466" s="168"/>
      <c r="T466" s="169"/>
      <c r="AT466" s="164" t="s">
        <v>149</v>
      </c>
      <c r="AU466" s="164" t="s">
        <v>78</v>
      </c>
      <c r="AV466" s="15" t="s">
        <v>147</v>
      </c>
      <c r="AW466" s="15" t="s">
        <v>29</v>
      </c>
      <c r="AX466" s="15" t="s">
        <v>76</v>
      </c>
      <c r="AY466" s="164" t="s">
        <v>140</v>
      </c>
    </row>
    <row r="467" spans="1:65" s="2" customFormat="1" ht="16.5" customHeight="1">
      <c r="A467" s="31"/>
      <c r="B467" s="136"/>
      <c r="C467" s="137" t="s">
        <v>720</v>
      </c>
      <c r="D467" s="137" t="s">
        <v>142</v>
      </c>
      <c r="E467" s="138" t="s">
        <v>721</v>
      </c>
      <c r="F467" s="139" t="s">
        <v>722</v>
      </c>
      <c r="G467" s="140" t="s">
        <v>219</v>
      </c>
      <c r="H467" s="141">
        <v>53.715000000000003</v>
      </c>
      <c r="I467" s="142"/>
      <c r="J467" s="142">
        <f>ROUND(I467*H467,2)</f>
        <v>0</v>
      </c>
      <c r="K467" s="139" t="s">
        <v>146</v>
      </c>
      <c r="L467" s="32"/>
      <c r="M467" s="143" t="s">
        <v>3</v>
      </c>
      <c r="N467" s="144" t="s">
        <v>39</v>
      </c>
      <c r="O467" s="145">
        <v>0.45200000000000001</v>
      </c>
      <c r="P467" s="145">
        <f>O467*H467</f>
        <v>24.279180000000004</v>
      </c>
      <c r="Q467" s="145">
        <v>1.6E-2</v>
      </c>
      <c r="R467" s="145">
        <f>Q467*H467</f>
        <v>0.85944000000000009</v>
      </c>
      <c r="S467" s="145">
        <v>0</v>
      </c>
      <c r="T467" s="146">
        <f>S467*H467</f>
        <v>0</v>
      </c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R467" s="147" t="s">
        <v>147</v>
      </c>
      <c r="AT467" s="147" t="s">
        <v>142</v>
      </c>
      <c r="AU467" s="147" t="s">
        <v>78</v>
      </c>
      <c r="AY467" s="19" t="s">
        <v>140</v>
      </c>
      <c r="BE467" s="148">
        <f>IF(N467="základní",J467,0)</f>
        <v>0</v>
      </c>
      <c r="BF467" s="148">
        <f>IF(N467="snížená",J467,0)</f>
        <v>0</v>
      </c>
      <c r="BG467" s="148">
        <f>IF(N467="zákl. přenesená",J467,0)</f>
        <v>0</v>
      </c>
      <c r="BH467" s="148">
        <f>IF(N467="sníž. přenesená",J467,0)</f>
        <v>0</v>
      </c>
      <c r="BI467" s="148">
        <f>IF(N467="nulová",J467,0)</f>
        <v>0</v>
      </c>
      <c r="BJ467" s="19" t="s">
        <v>76</v>
      </c>
      <c r="BK467" s="148">
        <f>ROUND(I467*H467,2)</f>
        <v>0</v>
      </c>
      <c r="BL467" s="19" t="s">
        <v>147</v>
      </c>
      <c r="BM467" s="147" t="s">
        <v>723</v>
      </c>
    </row>
    <row r="468" spans="1:65" s="14" customFormat="1">
      <c r="B468" s="156"/>
      <c r="D468" s="150" t="s">
        <v>149</v>
      </c>
      <c r="E468" s="157" t="s">
        <v>3</v>
      </c>
      <c r="F468" s="158" t="s">
        <v>718</v>
      </c>
      <c r="H468" s="159">
        <v>17.606000000000002</v>
      </c>
      <c r="L468" s="156"/>
      <c r="M468" s="160"/>
      <c r="N468" s="161"/>
      <c r="O468" s="161"/>
      <c r="P468" s="161"/>
      <c r="Q468" s="161"/>
      <c r="R468" s="161"/>
      <c r="S468" s="161"/>
      <c r="T468" s="162"/>
      <c r="AT468" s="157" t="s">
        <v>149</v>
      </c>
      <c r="AU468" s="157" t="s">
        <v>78</v>
      </c>
      <c r="AV468" s="14" t="s">
        <v>78</v>
      </c>
      <c r="AW468" s="14" t="s">
        <v>29</v>
      </c>
      <c r="AX468" s="14" t="s">
        <v>68</v>
      </c>
      <c r="AY468" s="157" t="s">
        <v>140</v>
      </c>
    </row>
    <row r="469" spans="1:65" s="14" customFormat="1">
      <c r="B469" s="156"/>
      <c r="D469" s="150" t="s">
        <v>149</v>
      </c>
      <c r="E469" s="157" t="s">
        <v>3</v>
      </c>
      <c r="F469" s="158" t="s">
        <v>719</v>
      </c>
      <c r="H469" s="159">
        <v>36.109000000000002</v>
      </c>
      <c r="L469" s="156"/>
      <c r="M469" s="160"/>
      <c r="N469" s="161"/>
      <c r="O469" s="161"/>
      <c r="P469" s="161"/>
      <c r="Q469" s="161"/>
      <c r="R469" s="161"/>
      <c r="S469" s="161"/>
      <c r="T469" s="162"/>
      <c r="AT469" s="157" t="s">
        <v>149</v>
      </c>
      <c r="AU469" s="157" t="s">
        <v>78</v>
      </c>
      <c r="AV469" s="14" t="s">
        <v>78</v>
      </c>
      <c r="AW469" s="14" t="s">
        <v>29</v>
      </c>
      <c r="AX469" s="14" t="s">
        <v>68</v>
      </c>
      <c r="AY469" s="157" t="s">
        <v>140</v>
      </c>
    </row>
    <row r="470" spans="1:65" s="15" customFormat="1">
      <c r="B470" s="163"/>
      <c r="D470" s="150" t="s">
        <v>149</v>
      </c>
      <c r="E470" s="164" t="s">
        <v>3</v>
      </c>
      <c r="F470" s="165" t="s">
        <v>153</v>
      </c>
      <c r="H470" s="166">
        <v>53.715000000000003</v>
      </c>
      <c r="L470" s="163"/>
      <c r="M470" s="167"/>
      <c r="N470" s="168"/>
      <c r="O470" s="168"/>
      <c r="P470" s="168"/>
      <c r="Q470" s="168"/>
      <c r="R470" s="168"/>
      <c r="S470" s="168"/>
      <c r="T470" s="169"/>
      <c r="AT470" s="164" t="s">
        <v>149</v>
      </c>
      <c r="AU470" s="164" t="s">
        <v>78</v>
      </c>
      <c r="AV470" s="15" t="s">
        <v>147</v>
      </c>
      <c r="AW470" s="15" t="s">
        <v>29</v>
      </c>
      <c r="AX470" s="15" t="s">
        <v>76</v>
      </c>
      <c r="AY470" s="164" t="s">
        <v>140</v>
      </c>
    </row>
    <row r="471" spans="1:65" s="2" customFormat="1" ht="24">
      <c r="A471" s="31"/>
      <c r="B471" s="136"/>
      <c r="C471" s="137" t="s">
        <v>724</v>
      </c>
      <c r="D471" s="137" t="s">
        <v>142</v>
      </c>
      <c r="E471" s="138" t="s">
        <v>725</v>
      </c>
      <c r="F471" s="139" t="s">
        <v>726</v>
      </c>
      <c r="G471" s="140" t="s">
        <v>219</v>
      </c>
      <c r="H471" s="141">
        <v>22.026</v>
      </c>
      <c r="I471" s="142"/>
      <c r="J471" s="142">
        <f>ROUND(I471*H471,2)</f>
        <v>0</v>
      </c>
      <c r="K471" s="139" t="s">
        <v>146</v>
      </c>
      <c r="L471" s="32"/>
      <c r="M471" s="143" t="s">
        <v>3</v>
      </c>
      <c r="N471" s="144" t="s">
        <v>39</v>
      </c>
      <c r="O471" s="145">
        <v>0.33</v>
      </c>
      <c r="P471" s="145">
        <f>O471*H471</f>
        <v>7.26858</v>
      </c>
      <c r="Q471" s="145">
        <v>4.3800000000000002E-3</v>
      </c>
      <c r="R471" s="145">
        <f>Q471*H471</f>
        <v>9.6473879999999998E-2</v>
      </c>
      <c r="S471" s="145">
        <v>0</v>
      </c>
      <c r="T471" s="146">
        <f>S471*H471</f>
        <v>0</v>
      </c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R471" s="147" t="s">
        <v>147</v>
      </c>
      <c r="AT471" s="147" t="s">
        <v>142</v>
      </c>
      <c r="AU471" s="147" t="s">
        <v>78</v>
      </c>
      <c r="AY471" s="19" t="s">
        <v>140</v>
      </c>
      <c r="BE471" s="148">
        <f>IF(N471="základní",J471,0)</f>
        <v>0</v>
      </c>
      <c r="BF471" s="148">
        <f>IF(N471="snížená",J471,0)</f>
        <v>0</v>
      </c>
      <c r="BG471" s="148">
        <f>IF(N471="zákl. přenesená",J471,0)</f>
        <v>0</v>
      </c>
      <c r="BH471" s="148">
        <f>IF(N471="sníž. přenesená",J471,0)</f>
        <v>0</v>
      </c>
      <c r="BI471" s="148">
        <f>IF(N471="nulová",J471,0)</f>
        <v>0</v>
      </c>
      <c r="BJ471" s="19" t="s">
        <v>76</v>
      </c>
      <c r="BK471" s="148">
        <f>ROUND(I471*H471,2)</f>
        <v>0</v>
      </c>
      <c r="BL471" s="19" t="s">
        <v>147</v>
      </c>
      <c r="BM471" s="147" t="s">
        <v>727</v>
      </c>
    </row>
    <row r="472" spans="1:65" s="14" customFormat="1">
      <c r="B472" s="156"/>
      <c r="D472" s="150" t="s">
        <v>149</v>
      </c>
      <c r="E472" s="157" t="s">
        <v>3</v>
      </c>
      <c r="F472" s="158" t="s">
        <v>728</v>
      </c>
      <c r="H472" s="159">
        <v>22.026</v>
      </c>
      <c r="L472" s="156"/>
      <c r="M472" s="160"/>
      <c r="N472" s="161"/>
      <c r="O472" s="161"/>
      <c r="P472" s="161"/>
      <c r="Q472" s="161"/>
      <c r="R472" s="161"/>
      <c r="S472" s="161"/>
      <c r="T472" s="162"/>
      <c r="AT472" s="157" t="s">
        <v>149</v>
      </c>
      <c r="AU472" s="157" t="s">
        <v>78</v>
      </c>
      <c r="AV472" s="14" t="s">
        <v>78</v>
      </c>
      <c r="AW472" s="14" t="s">
        <v>29</v>
      </c>
      <c r="AX472" s="14" t="s">
        <v>76</v>
      </c>
      <c r="AY472" s="157" t="s">
        <v>140</v>
      </c>
    </row>
    <row r="473" spans="1:65" s="2" customFormat="1" ht="33" customHeight="1">
      <c r="A473" s="31"/>
      <c r="B473" s="136"/>
      <c r="C473" s="137" t="s">
        <v>729</v>
      </c>
      <c r="D473" s="137" t="s">
        <v>142</v>
      </c>
      <c r="E473" s="138" t="s">
        <v>730</v>
      </c>
      <c r="F473" s="139" t="s">
        <v>731</v>
      </c>
      <c r="G473" s="140" t="s">
        <v>236</v>
      </c>
      <c r="H473" s="141">
        <v>64.56</v>
      </c>
      <c r="I473" s="142"/>
      <c r="J473" s="142">
        <f>ROUND(I473*H473,2)</f>
        <v>0</v>
      </c>
      <c r="K473" s="139" t="s">
        <v>3</v>
      </c>
      <c r="L473" s="32"/>
      <c r="M473" s="143" t="s">
        <v>3</v>
      </c>
      <c r="N473" s="144" t="s">
        <v>39</v>
      </c>
      <c r="O473" s="145">
        <v>0.32</v>
      </c>
      <c r="P473" s="145">
        <f>O473*H473</f>
        <v>20.659200000000002</v>
      </c>
      <c r="Q473" s="145">
        <v>1.7600000000000001E-3</v>
      </c>
      <c r="R473" s="145">
        <f>Q473*H473</f>
        <v>0.11362560000000001</v>
      </c>
      <c r="S473" s="145">
        <v>0</v>
      </c>
      <c r="T473" s="146">
        <f>S473*H473</f>
        <v>0</v>
      </c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R473" s="147" t="s">
        <v>147</v>
      </c>
      <c r="AT473" s="147" t="s">
        <v>142</v>
      </c>
      <c r="AU473" s="147" t="s">
        <v>78</v>
      </c>
      <c r="AY473" s="19" t="s">
        <v>140</v>
      </c>
      <c r="BE473" s="148">
        <f>IF(N473="základní",J473,0)</f>
        <v>0</v>
      </c>
      <c r="BF473" s="148">
        <f>IF(N473="snížená",J473,0)</f>
        <v>0</v>
      </c>
      <c r="BG473" s="148">
        <f>IF(N473="zákl. přenesená",J473,0)</f>
        <v>0</v>
      </c>
      <c r="BH473" s="148">
        <f>IF(N473="sníž. přenesená",J473,0)</f>
        <v>0</v>
      </c>
      <c r="BI473" s="148">
        <f>IF(N473="nulová",J473,0)</f>
        <v>0</v>
      </c>
      <c r="BJ473" s="19" t="s">
        <v>76</v>
      </c>
      <c r="BK473" s="148">
        <f>ROUND(I473*H473,2)</f>
        <v>0</v>
      </c>
      <c r="BL473" s="19" t="s">
        <v>147</v>
      </c>
      <c r="BM473" s="147" t="s">
        <v>732</v>
      </c>
    </row>
    <row r="474" spans="1:65" s="14" customFormat="1">
      <c r="B474" s="156"/>
      <c r="D474" s="150" t="s">
        <v>149</v>
      </c>
      <c r="E474" s="157" t="s">
        <v>3</v>
      </c>
      <c r="F474" s="158" t="s">
        <v>733</v>
      </c>
      <c r="H474" s="159">
        <v>64.56</v>
      </c>
      <c r="L474" s="156"/>
      <c r="M474" s="160"/>
      <c r="N474" s="161"/>
      <c r="O474" s="161"/>
      <c r="P474" s="161"/>
      <c r="Q474" s="161"/>
      <c r="R474" s="161"/>
      <c r="S474" s="161"/>
      <c r="T474" s="162"/>
      <c r="AT474" s="157" t="s">
        <v>149</v>
      </c>
      <c r="AU474" s="157" t="s">
        <v>78</v>
      </c>
      <c r="AV474" s="14" t="s">
        <v>78</v>
      </c>
      <c r="AW474" s="14" t="s">
        <v>29</v>
      </c>
      <c r="AX474" s="14" t="s">
        <v>76</v>
      </c>
      <c r="AY474" s="157" t="s">
        <v>140</v>
      </c>
    </row>
    <row r="475" spans="1:65" s="2" customFormat="1" ht="16.5" customHeight="1">
      <c r="A475" s="31"/>
      <c r="B475" s="136"/>
      <c r="C475" s="170" t="s">
        <v>734</v>
      </c>
      <c r="D475" s="170" t="s">
        <v>223</v>
      </c>
      <c r="E475" s="171" t="s">
        <v>735</v>
      </c>
      <c r="F475" s="172" t="s">
        <v>736</v>
      </c>
      <c r="G475" s="173" t="s">
        <v>219</v>
      </c>
      <c r="H475" s="174">
        <v>12.912000000000001</v>
      </c>
      <c r="I475" s="175"/>
      <c r="J475" s="175">
        <f>ROUND(I475*H475,2)</f>
        <v>0</v>
      </c>
      <c r="K475" s="172" t="s">
        <v>146</v>
      </c>
      <c r="L475" s="176"/>
      <c r="M475" s="177" t="s">
        <v>3</v>
      </c>
      <c r="N475" s="178" t="s">
        <v>39</v>
      </c>
      <c r="O475" s="145">
        <v>0</v>
      </c>
      <c r="P475" s="145">
        <f>O475*H475</f>
        <v>0</v>
      </c>
      <c r="Q475" s="145">
        <v>1.8E-3</v>
      </c>
      <c r="R475" s="145">
        <f>Q475*H475</f>
        <v>2.3241600000000001E-2</v>
      </c>
      <c r="S475" s="145">
        <v>0</v>
      </c>
      <c r="T475" s="146">
        <f>S475*H475</f>
        <v>0</v>
      </c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R475" s="147" t="s">
        <v>186</v>
      </c>
      <c r="AT475" s="147" t="s">
        <v>223</v>
      </c>
      <c r="AU475" s="147" t="s">
        <v>78</v>
      </c>
      <c r="AY475" s="19" t="s">
        <v>140</v>
      </c>
      <c r="BE475" s="148">
        <f>IF(N475="základní",J475,0)</f>
        <v>0</v>
      </c>
      <c r="BF475" s="148">
        <f>IF(N475="snížená",J475,0)</f>
        <v>0</v>
      </c>
      <c r="BG475" s="148">
        <f>IF(N475="zákl. přenesená",J475,0)</f>
        <v>0</v>
      </c>
      <c r="BH475" s="148">
        <f>IF(N475="sníž. přenesená",J475,0)</f>
        <v>0</v>
      </c>
      <c r="BI475" s="148">
        <f>IF(N475="nulová",J475,0)</f>
        <v>0</v>
      </c>
      <c r="BJ475" s="19" t="s">
        <v>76</v>
      </c>
      <c r="BK475" s="148">
        <f>ROUND(I475*H475,2)</f>
        <v>0</v>
      </c>
      <c r="BL475" s="19" t="s">
        <v>147</v>
      </c>
      <c r="BM475" s="147" t="s">
        <v>737</v>
      </c>
    </row>
    <row r="476" spans="1:65" s="14" customFormat="1">
      <c r="B476" s="156"/>
      <c r="D476" s="150" t="s">
        <v>149</v>
      </c>
      <c r="E476" s="157" t="s">
        <v>3</v>
      </c>
      <c r="F476" s="158" t="s">
        <v>738</v>
      </c>
      <c r="H476" s="159">
        <v>12.912000000000001</v>
      </c>
      <c r="L476" s="156"/>
      <c r="M476" s="160"/>
      <c r="N476" s="161"/>
      <c r="O476" s="161"/>
      <c r="P476" s="161"/>
      <c r="Q476" s="161"/>
      <c r="R476" s="161"/>
      <c r="S476" s="161"/>
      <c r="T476" s="162"/>
      <c r="AT476" s="157" t="s">
        <v>149</v>
      </c>
      <c r="AU476" s="157" t="s">
        <v>78</v>
      </c>
      <c r="AV476" s="14" t="s">
        <v>78</v>
      </c>
      <c r="AW476" s="14" t="s">
        <v>29</v>
      </c>
      <c r="AX476" s="14" t="s">
        <v>76</v>
      </c>
      <c r="AY476" s="157" t="s">
        <v>140</v>
      </c>
    </row>
    <row r="477" spans="1:65" s="2" customFormat="1" ht="33" customHeight="1">
      <c r="A477" s="31"/>
      <c r="B477" s="136"/>
      <c r="C477" s="137" t="s">
        <v>739</v>
      </c>
      <c r="D477" s="137" t="s">
        <v>142</v>
      </c>
      <c r="E477" s="138" t="s">
        <v>740</v>
      </c>
      <c r="F477" s="139" t="s">
        <v>741</v>
      </c>
      <c r="G477" s="140" t="s">
        <v>236</v>
      </c>
      <c r="H477" s="141">
        <v>20.51</v>
      </c>
      <c r="I477" s="142"/>
      <c r="J477" s="142">
        <f>ROUND(I477*H477,2)</f>
        <v>0</v>
      </c>
      <c r="K477" s="139" t="s">
        <v>3</v>
      </c>
      <c r="L477" s="32"/>
      <c r="M477" s="143" t="s">
        <v>3</v>
      </c>
      <c r="N477" s="144" t="s">
        <v>39</v>
      </c>
      <c r="O477" s="145">
        <v>0.34</v>
      </c>
      <c r="P477" s="145">
        <f>O477*H477</f>
        <v>6.9734000000000007</v>
      </c>
      <c r="Q477" s="145">
        <v>1.7600000000000001E-3</v>
      </c>
      <c r="R477" s="145">
        <f>Q477*H477</f>
        <v>3.6097600000000007E-2</v>
      </c>
      <c r="S477" s="145">
        <v>0</v>
      </c>
      <c r="T477" s="146">
        <f>S477*H477</f>
        <v>0</v>
      </c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R477" s="147" t="s">
        <v>147</v>
      </c>
      <c r="AT477" s="147" t="s">
        <v>142</v>
      </c>
      <c r="AU477" s="147" t="s">
        <v>78</v>
      </c>
      <c r="AY477" s="19" t="s">
        <v>140</v>
      </c>
      <c r="BE477" s="148">
        <f>IF(N477="základní",J477,0)</f>
        <v>0</v>
      </c>
      <c r="BF477" s="148">
        <f>IF(N477="snížená",J477,0)</f>
        <v>0</v>
      </c>
      <c r="BG477" s="148">
        <f>IF(N477="zákl. přenesená",J477,0)</f>
        <v>0</v>
      </c>
      <c r="BH477" s="148">
        <f>IF(N477="sníž. přenesená",J477,0)</f>
        <v>0</v>
      </c>
      <c r="BI477" s="148">
        <f>IF(N477="nulová",J477,0)</f>
        <v>0</v>
      </c>
      <c r="BJ477" s="19" t="s">
        <v>76</v>
      </c>
      <c r="BK477" s="148">
        <f>ROUND(I477*H477,2)</f>
        <v>0</v>
      </c>
      <c r="BL477" s="19" t="s">
        <v>147</v>
      </c>
      <c r="BM477" s="147" t="s">
        <v>742</v>
      </c>
    </row>
    <row r="478" spans="1:65" s="14" customFormat="1">
      <c r="B478" s="156"/>
      <c r="D478" s="150" t="s">
        <v>149</v>
      </c>
      <c r="E478" s="157" t="s">
        <v>3</v>
      </c>
      <c r="F478" s="158" t="s">
        <v>743</v>
      </c>
      <c r="H478" s="159">
        <v>20.51</v>
      </c>
      <c r="L478" s="156"/>
      <c r="M478" s="160"/>
      <c r="N478" s="161"/>
      <c r="O478" s="161"/>
      <c r="P478" s="161"/>
      <c r="Q478" s="161"/>
      <c r="R478" s="161"/>
      <c r="S478" s="161"/>
      <c r="T478" s="162"/>
      <c r="AT478" s="157" t="s">
        <v>149</v>
      </c>
      <c r="AU478" s="157" t="s">
        <v>78</v>
      </c>
      <c r="AV478" s="14" t="s">
        <v>78</v>
      </c>
      <c r="AW478" s="14" t="s">
        <v>29</v>
      </c>
      <c r="AX478" s="14" t="s">
        <v>76</v>
      </c>
      <c r="AY478" s="157" t="s">
        <v>140</v>
      </c>
    </row>
    <row r="479" spans="1:65" s="2" customFormat="1" ht="16.5" customHeight="1">
      <c r="A479" s="31"/>
      <c r="B479" s="136"/>
      <c r="C479" s="170" t="s">
        <v>744</v>
      </c>
      <c r="D479" s="170" t="s">
        <v>223</v>
      </c>
      <c r="E479" s="171" t="s">
        <v>745</v>
      </c>
      <c r="F479" s="172" t="s">
        <v>746</v>
      </c>
      <c r="G479" s="173" t="s">
        <v>219</v>
      </c>
      <c r="H479" s="174">
        <v>4.1020000000000003</v>
      </c>
      <c r="I479" s="175"/>
      <c r="J479" s="175">
        <f>ROUND(I479*H479,2)</f>
        <v>0</v>
      </c>
      <c r="K479" s="172" t="s">
        <v>146</v>
      </c>
      <c r="L479" s="176"/>
      <c r="M479" s="177" t="s">
        <v>3</v>
      </c>
      <c r="N479" s="178" t="s">
        <v>39</v>
      </c>
      <c r="O479" s="145">
        <v>0</v>
      </c>
      <c r="P479" s="145">
        <f>O479*H479</f>
        <v>0</v>
      </c>
      <c r="Q479" s="145">
        <v>3.0000000000000001E-3</v>
      </c>
      <c r="R479" s="145">
        <f>Q479*H479</f>
        <v>1.2306000000000001E-2</v>
      </c>
      <c r="S479" s="145">
        <v>0</v>
      </c>
      <c r="T479" s="146">
        <f>S479*H479</f>
        <v>0</v>
      </c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R479" s="147" t="s">
        <v>186</v>
      </c>
      <c r="AT479" s="147" t="s">
        <v>223</v>
      </c>
      <c r="AU479" s="147" t="s">
        <v>78</v>
      </c>
      <c r="AY479" s="19" t="s">
        <v>140</v>
      </c>
      <c r="BE479" s="148">
        <f>IF(N479="základní",J479,0)</f>
        <v>0</v>
      </c>
      <c r="BF479" s="148">
        <f>IF(N479="snížená",J479,0)</f>
        <v>0</v>
      </c>
      <c r="BG479" s="148">
        <f>IF(N479="zákl. přenesená",J479,0)</f>
        <v>0</v>
      </c>
      <c r="BH479" s="148">
        <f>IF(N479="sníž. přenesená",J479,0)</f>
        <v>0</v>
      </c>
      <c r="BI479" s="148">
        <f>IF(N479="nulová",J479,0)</f>
        <v>0</v>
      </c>
      <c r="BJ479" s="19" t="s">
        <v>76</v>
      </c>
      <c r="BK479" s="148">
        <f>ROUND(I479*H479,2)</f>
        <v>0</v>
      </c>
      <c r="BL479" s="19" t="s">
        <v>147</v>
      </c>
      <c r="BM479" s="147" t="s">
        <v>747</v>
      </c>
    </row>
    <row r="480" spans="1:65" s="14" customFormat="1">
      <c r="B480" s="156"/>
      <c r="D480" s="150" t="s">
        <v>149</v>
      </c>
      <c r="E480" s="157" t="s">
        <v>3</v>
      </c>
      <c r="F480" s="158" t="s">
        <v>748</v>
      </c>
      <c r="H480" s="159">
        <v>4.1020000000000003</v>
      </c>
      <c r="L480" s="156"/>
      <c r="M480" s="160"/>
      <c r="N480" s="161"/>
      <c r="O480" s="161"/>
      <c r="P480" s="161"/>
      <c r="Q480" s="161"/>
      <c r="R480" s="161"/>
      <c r="S480" s="161"/>
      <c r="T480" s="162"/>
      <c r="AT480" s="157" t="s">
        <v>149</v>
      </c>
      <c r="AU480" s="157" t="s">
        <v>78</v>
      </c>
      <c r="AV480" s="14" t="s">
        <v>78</v>
      </c>
      <c r="AW480" s="14" t="s">
        <v>29</v>
      </c>
      <c r="AX480" s="14" t="s">
        <v>76</v>
      </c>
      <c r="AY480" s="157" t="s">
        <v>140</v>
      </c>
    </row>
    <row r="481" spans="1:65" s="2" customFormat="1" ht="36">
      <c r="A481" s="31"/>
      <c r="B481" s="136"/>
      <c r="C481" s="137" t="s">
        <v>749</v>
      </c>
      <c r="D481" s="137" t="s">
        <v>142</v>
      </c>
      <c r="E481" s="138" t="s">
        <v>750</v>
      </c>
      <c r="F481" s="139" t="s">
        <v>751</v>
      </c>
      <c r="G481" s="140" t="s">
        <v>236</v>
      </c>
      <c r="H481" s="141">
        <v>13.24</v>
      </c>
      <c r="I481" s="142"/>
      <c r="J481" s="142">
        <f>ROUND(I481*H481,2)</f>
        <v>0</v>
      </c>
      <c r="K481" s="139" t="s">
        <v>3</v>
      </c>
      <c r="L481" s="32"/>
      <c r="M481" s="143" t="s">
        <v>3</v>
      </c>
      <c r="N481" s="144" t="s">
        <v>39</v>
      </c>
      <c r="O481" s="145">
        <v>0.41</v>
      </c>
      <c r="P481" s="145">
        <f>O481*H481</f>
        <v>5.4283999999999999</v>
      </c>
      <c r="Q481" s="145">
        <v>3.3899999999999998E-3</v>
      </c>
      <c r="R481" s="145">
        <f>Q481*H481</f>
        <v>4.4883599999999996E-2</v>
      </c>
      <c r="S481" s="145">
        <v>0</v>
      </c>
      <c r="T481" s="146">
        <f>S481*H481</f>
        <v>0</v>
      </c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R481" s="147" t="s">
        <v>147</v>
      </c>
      <c r="AT481" s="147" t="s">
        <v>142</v>
      </c>
      <c r="AU481" s="147" t="s">
        <v>78</v>
      </c>
      <c r="AY481" s="19" t="s">
        <v>140</v>
      </c>
      <c r="BE481" s="148">
        <f>IF(N481="základní",J481,0)</f>
        <v>0</v>
      </c>
      <c r="BF481" s="148">
        <f>IF(N481="snížená",J481,0)</f>
        <v>0</v>
      </c>
      <c r="BG481" s="148">
        <f>IF(N481="zákl. přenesená",J481,0)</f>
        <v>0</v>
      </c>
      <c r="BH481" s="148">
        <f>IF(N481="sníž. přenesená",J481,0)</f>
        <v>0</v>
      </c>
      <c r="BI481" s="148">
        <f>IF(N481="nulová",J481,0)</f>
        <v>0</v>
      </c>
      <c r="BJ481" s="19" t="s">
        <v>76</v>
      </c>
      <c r="BK481" s="148">
        <f>ROUND(I481*H481,2)</f>
        <v>0</v>
      </c>
      <c r="BL481" s="19" t="s">
        <v>147</v>
      </c>
      <c r="BM481" s="147" t="s">
        <v>752</v>
      </c>
    </row>
    <row r="482" spans="1:65" s="14" customFormat="1">
      <c r="B482" s="156"/>
      <c r="D482" s="150" t="s">
        <v>149</v>
      </c>
      <c r="E482" s="157" t="s">
        <v>3</v>
      </c>
      <c r="F482" s="158" t="s">
        <v>753</v>
      </c>
      <c r="H482" s="159">
        <v>13.24</v>
      </c>
      <c r="L482" s="156"/>
      <c r="M482" s="160"/>
      <c r="N482" s="161"/>
      <c r="O482" s="161"/>
      <c r="P482" s="161"/>
      <c r="Q482" s="161"/>
      <c r="R482" s="161"/>
      <c r="S482" s="161"/>
      <c r="T482" s="162"/>
      <c r="AT482" s="157" t="s">
        <v>149</v>
      </c>
      <c r="AU482" s="157" t="s">
        <v>78</v>
      </c>
      <c r="AV482" s="14" t="s">
        <v>78</v>
      </c>
      <c r="AW482" s="14" t="s">
        <v>29</v>
      </c>
      <c r="AX482" s="14" t="s">
        <v>76</v>
      </c>
      <c r="AY482" s="157" t="s">
        <v>140</v>
      </c>
    </row>
    <row r="483" spans="1:65" s="2" customFormat="1" ht="16.5" customHeight="1">
      <c r="A483" s="31"/>
      <c r="B483" s="136"/>
      <c r="C483" s="170" t="s">
        <v>754</v>
      </c>
      <c r="D483" s="170" t="s">
        <v>223</v>
      </c>
      <c r="E483" s="171" t="s">
        <v>735</v>
      </c>
      <c r="F483" s="172" t="s">
        <v>736</v>
      </c>
      <c r="G483" s="173" t="s">
        <v>219</v>
      </c>
      <c r="H483" s="174">
        <v>3.31</v>
      </c>
      <c r="I483" s="175"/>
      <c r="J483" s="175">
        <f>ROUND(I483*H483,2)</f>
        <v>0</v>
      </c>
      <c r="K483" s="172" t="s">
        <v>146</v>
      </c>
      <c r="L483" s="176"/>
      <c r="M483" s="177" t="s">
        <v>3</v>
      </c>
      <c r="N483" s="178" t="s">
        <v>39</v>
      </c>
      <c r="O483" s="145">
        <v>0</v>
      </c>
      <c r="P483" s="145">
        <f>O483*H483</f>
        <v>0</v>
      </c>
      <c r="Q483" s="145">
        <v>1.8E-3</v>
      </c>
      <c r="R483" s="145">
        <f>Q483*H483</f>
        <v>5.9579999999999998E-3</v>
      </c>
      <c r="S483" s="145">
        <v>0</v>
      </c>
      <c r="T483" s="146">
        <f>S483*H483</f>
        <v>0</v>
      </c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R483" s="147" t="s">
        <v>186</v>
      </c>
      <c r="AT483" s="147" t="s">
        <v>223</v>
      </c>
      <c r="AU483" s="147" t="s">
        <v>78</v>
      </c>
      <c r="AY483" s="19" t="s">
        <v>140</v>
      </c>
      <c r="BE483" s="148">
        <f>IF(N483="základní",J483,0)</f>
        <v>0</v>
      </c>
      <c r="BF483" s="148">
        <f>IF(N483="snížená",J483,0)</f>
        <v>0</v>
      </c>
      <c r="BG483" s="148">
        <f>IF(N483="zákl. přenesená",J483,0)</f>
        <v>0</v>
      </c>
      <c r="BH483" s="148">
        <f>IF(N483="sníž. přenesená",J483,0)</f>
        <v>0</v>
      </c>
      <c r="BI483" s="148">
        <f>IF(N483="nulová",J483,0)</f>
        <v>0</v>
      </c>
      <c r="BJ483" s="19" t="s">
        <v>76</v>
      </c>
      <c r="BK483" s="148">
        <f>ROUND(I483*H483,2)</f>
        <v>0</v>
      </c>
      <c r="BL483" s="19" t="s">
        <v>147</v>
      </c>
      <c r="BM483" s="147" t="s">
        <v>755</v>
      </c>
    </row>
    <row r="484" spans="1:65" s="14" customFormat="1">
      <c r="B484" s="156"/>
      <c r="D484" s="150" t="s">
        <v>149</v>
      </c>
      <c r="E484" s="157" t="s">
        <v>3</v>
      </c>
      <c r="F484" s="158" t="s">
        <v>756</v>
      </c>
      <c r="H484" s="159">
        <v>3.31</v>
      </c>
      <c r="L484" s="156"/>
      <c r="M484" s="160"/>
      <c r="N484" s="161"/>
      <c r="O484" s="161"/>
      <c r="P484" s="161"/>
      <c r="Q484" s="161"/>
      <c r="R484" s="161"/>
      <c r="S484" s="161"/>
      <c r="T484" s="162"/>
      <c r="AT484" s="157" t="s">
        <v>149</v>
      </c>
      <c r="AU484" s="157" t="s">
        <v>78</v>
      </c>
      <c r="AV484" s="14" t="s">
        <v>78</v>
      </c>
      <c r="AW484" s="14" t="s">
        <v>29</v>
      </c>
      <c r="AX484" s="14" t="s">
        <v>76</v>
      </c>
      <c r="AY484" s="157" t="s">
        <v>140</v>
      </c>
    </row>
    <row r="485" spans="1:65" s="2" customFormat="1" ht="36">
      <c r="A485" s="31"/>
      <c r="B485" s="136"/>
      <c r="C485" s="137" t="s">
        <v>757</v>
      </c>
      <c r="D485" s="137" t="s">
        <v>142</v>
      </c>
      <c r="E485" s="138" t="s">
        <v>758</v>
      </c>
      <c r="F485" s="139" t="s">
        <v>759</v>
      </c>
      <c r="G485" s="140" t="s">
        <v>236</v>
      </c>
      <c r="H485" s="141">
        <v>7.43</v>
      </c>
      <c r="I485" s="142"/>
      <c r="J485" s="142">
        <f>ROUND(I485*H485,2)</f>
        <v>0</v>
      </c>
      <c r="K485" s="139" t="s">
        <v>3</v>
      </c>
      <c r="L485" s="32"/>
      <c r="M485" s="143" t="s">
        <v>3</v>
      </c>
      <c r="N485" s="144" t="s">
        <v>39</v>
      </c>
      <c r="O485" s="145">
        <v>0.41</v>
      </c>
      <c r="P485" s="145">
        <f>O485*H485</f>
        <v>3.0462999999999996</v>
      </c>
      <c r="Q485" s="145">
        <v>3.3899999999999998E-3</v>
      </c>
      <c r="R485" s="145">
        <f>Q485*H485</f>
        <v>2.5187699999999997E-2</v>
      </c>
      <c r="S485" s="145">
        <v>0</v>
      </c>
      <c r="T485" s="146">
        <f>S485*H485</f>
        <v>0</v>
      </c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R485" s="147" t="s">
        <v>147</v>
      </c>
      <c r="AT485" s="147" t="s">
        <v>142</v>
      </c>
      <c r="AU485" s="147" t="s">
        <v>78</v>
      </c>
      <c r="AY485" s="19" t="s">
        <v>140</v>
      </c>
      <c r="BE485" s="148">
        <f>IF(N485="základní",J485,0)</f>
        <v>0</v>
      </c>
      <c r="BF485" s="148">
        <f>IF(N485="snížená",J485,0)</f>
        <v>0</v>
      </c>
      <c r="BG485" s="148">
        <f>IF(N485="zákl. přenesená",J485,0)</f>
        <v>0</v>
      </c>
      <c r="BH485" s="148">
        <f>IF(N485="sníž. přenesená",J485,0)</f>
        <v>0</v>
      </c>
      <c r="BI485" s="148">
        <f>IF(N485="nulová",J485,0)</f>
        <v>0</v>
      </c>
      <c r="BJ485" s="19" t="s">
        <v>76</v>
      </c>
      <c r="BK485" s="148">
        <f>ROUND(I485*H485,2)</f>
        <v>0</v>
      </c>
      <c r="BL485" s="19" t="s">
        <v>147</v>
      </c>
      <c r="BM485" s="147" t="s">
        <v>760</v>
      </c>
    </row>
    <row r="486" spans="1:65" s="14" customFormat="1">
      <c r="B486" s="156"/>
      <c r="D486" s="150" t="s">
        <v>149</v>
      </c>
      <c r="E486" s="157" t="s">
        <v>3</v>
      </c>
      <c r="F486" s="158" t="s">
        <v>761</v>
      </c>
      <c r="H486" s="159">
        <v>7.43</v>
      </c>
      <c r="L486" s="156"/>
      <c r="M486" s="160"/>
      <c r="N486" s="161"/>
      <c r="O486" s="161"/>
      <c r="P486" s="161"/>
      <c r="Q486" s="161"/>
      <c r="R486" s="161"/>
      <c r="S486" s="161"/>
      <c r="T486" s="162"/>
      <c r="AT486" s="157" t="s">
        <v>149</v>
      </c>
      <c r="AU486" s="157" t="s">
        <v>78</v>
      </c>
      <c r="AV486" s="14" t="s">
        <v>78</v>
      </c>
      <c r="AW486" s="14" t="s">
        <v>29</v>
      </c>
      <c r="AX486" s="14" t="s">
        <v>76</v>
      </c>
      <c r="AY486" s="157" t="s">
        <v>140</v>
      </c>
    </row>
    <row r="487" spans="1:65" s="2" customFormat="1" ht="16.5" customHeight="1">
      <c r="A487" s="31"/>
      <c r="B487" s="136"/>
      <c r="C487" s="170" t="s">
        <v>762</v>
      </c>
      <c r="D487" s="170" t="s">
        <v>223</v>
      </c>
      <c r="E487" s="171" t="s">
        <v>735</v>
      </c>
      <c r="F487" s="172" t="s">
        <v>736</v>
      </c>
      <c r="G487" s="173" t="s">
        <v>219</v>
      </c>
      <c r="H487" s="174">
        <v>4.0869999999999997</v>
      </c>
      <c r="I487" s="175"/>
      <c r="J487" s="175">
        <f>ROUND(I487*H487,2)</f>
        <v>0</v>
      </c>
      <c r="K487" s="172" t="s">
        <v>146</v>
      </c>
      <c r="L487" s="176"/>
      <c r="M487" s="177" t="s">
        <v>3</v>
      </c>
      <c r="N487" s="178" t="s">
        <v>39</v>
      </c>
      <c r="O487" s="145">
        <v>0</v>
      </c>
      <c r="P487" s="145">
        <f>O487*H487</f>
        <v>0</v>
      </c>
      <c r="Q487" s="145">
        <v>1.8E-3</v>
      </c>
      <c r="R487" s="145">
        <f>Q487*H487</f>
        <v>7.3565999999999996E-3</v>
      </c>
      <c r="S487" s="145">
        <v>0</v>
      </c>
      <c r="T487" s="146">
        <f>S487*H487</f>
        <v>0</v>
      </c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R487" s="147" t="s">
        <v>186</v>
      </c>
      <c r="AT487" s="147" t="s">
        <v>223</v>
      </c>
      <c r="AU487" s="147" t="s">
        <v>78</v>
      </c>
      <c r="AY487" s="19" t="s">
        <v>140</v>
      </c>
      <c r="BE487" s="148">
        <f>IF(N487="základní",J487,0)</f>
        <v>0</v>
      </c>
      <c r="BF487" s="148">
        <f>IF(N487="snížená",J487,0)</f>
        <v>0</v>
      </c>
      <c r="BG487" s="148">
        <f>IF(N487="zákl. přenesená",J487,0)</f>
        <v>0</v>
      </c>
      <c r="BH487" s="148">
        <f>IF(N487="sníž. přenesená",J487,0)</f>
        <v>0</v>
      </c>
      <c r="BI487" s="148">
        <f>IF(N487="nulová",J487,0)</f>
        <v>0</v>
      </c>
      <c r="BJ487" s="19" t="s">
        <v>76</v>
      </c>
      <c r="BK487" s="148">
        <f>ROUND(I487*H487,2)</f>
        <v>0</v>
      </c>
      <c r="BL487" s="19" t="s">
        <v>147</v>
      </c>
      <c r="BM487" s="147" t="s">
        <v>763</v>
      </c>
    </row>
    <row r="488" spans="1:65" s="14" customFormat="1">
      <c r="B488" s="156"/>
      <c r="D488" s="150" t="s">
        <v>149</v>
      </c>
      <c r="E488" s="157" t="s">
        <v>3</v>
      </c>
      <c r="F488" s="158" t="s">
        <v>764</v>
      </c>
      <c r="H488" s="159">
        <v>4.0869999999999997</v>
      </c>
      <c r="L488" s="156"/>
      <c r="M488" s="160"/>
      <c r="N488" s="161"/>
      <c r="O488" s="161"/>
      <c r="P488" s="161"/>
      <c r="Q488" s="161"/>
      <c r="R488" s="161"/>
      <c r="S488" s="161"/>
      <c r="T488" s="162"/>
      <c r="AT488" s="157" t="s">
        <v>149</v>
      </c>
      <c r="AU488" s="157" t="s">
        <v>78</v>
      </c>
      <c r="AV488" s="14" t="s">
        <v>78</v>
      </c>
      <c r="AW488" s="14" t="s">
        <v>29</v>
      </c>
      <c r="AX488" s="14" t="s">
        <v>76</v>
      </c>
      <c r="AY488" s="157" t="s">
        <v>140</v>
      </c>
    </row>
    <row r="489" spans="1:65" s="2" customFormat="1" ht="36">
      <c r="A489" s="31"/>
      <c r="B489" s="136"/>
      <c r="C489" s="137" t="s">
        <v>765</v>
      </c>
      <c r="D489" s="137" t="s">
        <v>142</v>
      </c>
      <c r="E489" s="138" t="s">
        <v>766</v>
      </c>
      <c r="F489" s="139" t="s">
        <v>767</v>
      </c>
      <c r="G489" s="140" t="s">
        <v>236</v>
      </c>
      <c r="H489" s="141">
        <v>4.5599999999999996</v>
      </c>
      <c r="I489" s="142"/>
      <c r="J489" s="142">
        <f>ROUND(I489*H489,2)</f>
        <v>0</v>
      </c>
      <c r="K489" s="139" t="s">
        <v>3</v>
      </c>
      <c r="L489" s="32"/>
      <c r="M489" s="143" t="s">
        <v>3</v>
      </c>
      <c r="N489" s="144" t="s">
        <v>39</v>
      </c>
      <c r="O489" s="145">
        <v>0.43</v>
      </c>
      <c r="P489" s="145">
        <f>O489*H489</f>
        <v>1.9607999999999999</v>
      </c>
      <c r="Q489" s="145">
        <v>3.3899999999999998E-3</v>
      </c>
      <c r="R489" s="145">
        <f>Q489*H489</f>
        <v>1.5458399999999997E-2</v>
      </c>
      <c r="S489" s="145">
        <v>0</v>
      </c>
      <c r="T489" s="146">
        <f>S489*H489</f>
        <v>0</v>
      </c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R489" s="147" t="s">
        <v>147</v>
      </c>
      <c r="AT489" s="147" t="s">
        <v>142</v>
      </c>
      <c r="AU489" s="147" t="s">
        <v>78</v>
      </c>
      <c r="AY489" s="19" t="s">
        <v>140</v>
      </c>
      <c r="BE489" s="148">
        <f>IF(N489="základní",J489,0)</f>
        <v>0</v>
      </c>
      <c r="BF489" s="148">
        <f>IF(N489="snížená",J489,0)</f>
        <v>0</v>
      </c>
      <c r="BG489" s="148">
        <f>IF(N489="zákl. přenesená",J489,0)</f>
        <v>0</v>
      </c>
      <c r="BH489" s="148">
        <f>IF(N489="sníž. přenesená",J489,0)</f>
        <v>0</v>
      </c>
      <c r="BI489" s="148">
        <f>IF(N489="nulová",J489,0)</f>
        <v>0</v>
      </c>
      <c r="BJ489" s="19" t="s">
        <v>76</v>
      </c>
      <c r="BK489" s="148">
        <f>ROUND(I489*H489,2)</f>
        <v>0</v>
      </c>
      <c r="BL489" s="19" t="s">
        <v>147</v>
      </c>
      <c r="BM489" s="147" t="s">
        <v>768</v>
      </c>
    </row>
    <row r="490" spans="1:65" s="14" customFormat="1">
      <c r="B490" s="156"/>
      <c r="D490" s="150" t="s">
        <v>149</v>
      </c>
      <c r="E490" s="157" t="s">
        <v>3</v>
      </c>
      <c r="F490" s="158" t="s">
        <v>769</v>
      </c>
      <c r="H490" s="159">
        <v>4.5599999999999996</v>
      </c>
      <c r="L490" s="156"/>
      <c r="M490" s="160"/>
      <c r="N490" s="161"/>
      <c r="O490" s="161"/>
      <c r="P490" s="161"/>
      <c r="Q490" s="161"/>
      <c r="R490" s="161"/>
      <c r="S490" s="161"/>
      <c r="T490" s="162"/>
      <c r="AT490" s="157" t="s">
        <v>149</v>
      </c>
      <c r="AU490" s="157" t="s">
        <v>78</v>
      </c>
      <c r="AV490" s="14" t="s">
        <v>78</v>
      </c>
      <c r="AW490" s="14" t="s">
        <v>29</v>
      </c>
      <c r="AX490" s="14" t="s">
        <v>76</v>
      </c>
      <c r="AY490" s="157" t="s">
        <v>140</v>
      </c>
    </row>
    <row r="491" spans="1:65" s="2" customFormat="1" ht="16.5" customHeight="1">
      <c r="A491" s="31"/>
      <c r="B491" s="136"/>
      <c r="C491" s="170" t="s">
        <v>770</v>
      </c>
      <c r="D491" s="170" t="s">
        <v>223</v>
      </c>
      <c r="E491" s="171" t="s">
        <v>745</v>
      </c>
      <c r="F491" s="172" t="s">
        <v>746</v>
      </c>
      <c r="G491" s="173" t="s">
        <v>219</v>
      </c>
      <c r="H491" s="174">
        <v>1.1399999999999999</v>
      </c>
      <c r="I491" s="175"/>
      <c r="J491" s="175">
        <f>ROUND(I491*H491,2)</f>
        <v>0</v>
      </c>
      <c r="K491" s="172" t="s">
        <v>146</v>
      </c>
      <c r="L491" s="176"/>
      <c r="M491" s="177" t="s">
        <v>3</v>
      </c>
      <c r="N491" s="178" t="s">
        <v>39</v>
      </c>
      <c r="O491" s="145">
        <v>0</v>
      </c>
      <c r="P491" s="145">
        <f>O491*H491</f>
        <v>0</v>
      </c>
      <c r="Q491" s="145">
        <v>3.0000000000000001E-3</v>
      </c>
      <c r="R491" s="145">
        <f>Q491*H491</f>
        <v>3.4199999999999999E-3</v>
      </c>
      <c r="S491" s="145">
        <v>0</v>
      </c>
      <c r="T491" s="146">
        <f>S491*H491</f>
        <v>0</v>
      </c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R491" s="147" t="s">
        <v>186</v>
      </c>
      <c r="AT491" s="147" t="s">
        <v>223</v>
      </c>
      <c r="AU491" s="147" t="s">
        <v>78</v>
      </c>
      <c r="AY491" s="19" t="s">
        <v>140</v>
      </c>
      <c r="BE491" s="148">
        <f>IF(N491="základní",J491,0)</f>
        <v>0</v>
      </c>
      <c r="BF491" s="148">
        <f>IF(N491="snížená",J491,0)</f>
        <v>0</v>
      </c>
      <c r="BG491" s="148">
        <f>IF(N491="zákl. přenesená",J491,0)</f>
        <v>0</v>
      </c>
      <c r="BH491" s="148">
        <f>IF(N491="sníž. přenesená",J491,0)</f>
        <v>0</v>
      </c>
      <c r="BI491" s="148">
        <f>IF(N491="nulová",J491,0)</f>
        <v>0</v>
      </c>
      <c r="BJ491" s="19" t="s">
        <v>76</v>
      </c>
      <c r="BK491" s="148">
        <f>ROUND(I491*H491,2)</f>
        <v>0</v>
      </c>
      <c r="BL491" s="19" t="s">
        <v>147</v>
      </c>
      <c r="BM491" s="147" t="s">
        <v>771</v>
      </c>
    </row>
    <row r="492" spans="1:65" s="14" customFormat="1">
      <c r="B492" s="156"/>
      <c r="D492" s="150" t="s">
        <v>149</v>
      </c>
      <c r="E492" s="157" t="s">
        <v>3</v>
      </c>
      <c r="F492" s="158" t="s">
        <v>772</v>
      </c>
      <c r="H492" s="159">
        <v>1.1399999999999999</v>
      </c>
      <c r="L492" s="156"/>
      <c r="M492" s="160"/>
      <c r="N492" s="161"/>
      <c r="O492" s="161"/>
      <c r="P492" s="161"/>
      <c r="Q492" s="161"/>
      <c r="R492" s="161"/>
      <c r="S492" s="161"/>
      <c r="T492" s="162"/>
      <c r="AT492" s="157" t="s">
        <v>149</v>
      </c>
      <c r="AU492" s="157" t="s">
        <v>78</v>
      </c>
      <c r="AV492" s="14" t="s">
        <v>78</v>
      </c>
      <c r="AW492" s="14" t="s">
        <v>29</v>
      </c>
      <c r="AX492" s="14" t="s">
        <v>76</v>
      </c>
      <c r="AY492" s="157" t="s">
        <v>140</v>
      </c>
    </row>
    <row r="493" spans="1:65" s="2" customFormat="1" ht="24">
      <c r="A493" s="31"/>
      <c r="B493" s="136"/>
      <c r="C493" s="137" t="s">
        <v>773</v>
      </c>
      <c r="D493" s="137" t="s">
        <v>142</v>
      </c>
      <c r="E493" s="138" t="s">
        <v>774</v>
      </c>
      <c r="F493" s="139" t="s">
        <v>775</v>
      </c>
      <c r="G493" s="140" t="s">
        <v>219</v>
      </c>
      <c r="H493" s="141">
        <v>363.95699999999999</v>
      </c>
      <c r="I493" s="142"/>
      <c r="J493" s="142">
        <f>ROUND(I493*H493,2)</f>
        <v>0</v>
      </c>
      <c r="K493" s="139" t="s">
        <v>3</v>
      </c>
      <c r="L493" s="32"/>
      <c r="M493" s="143" t="s">
        <v>3</v>
      </c>
      <c r="N493" s="144" t="s">
        <v>39</v>
      </c>
      <c r="O493" s="145">
        <v>1.1000000000000001</v>
      </c>
      <c r="P493" s="145">
        <f>O493*H493</f>
        <v>400.35270000000003</v>
      </c>
      <c r="Q493" s="145">
        <v>9.4999999999999998E-3</v>
      </c>
      <c r="R493" s="145">
        <f>Q493*H493</f>
        <v>3.4575914999999999</v>
      </c>
      <c r="S493" s="145">
        <v>0</v>
      </c>
      <c r="T493" s="146">
        <f>S493*H493</f>
        <v>0</v>
      </c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R493" s="147" t="s">
        <v>147</v>
      </c>
      <c r="AT493" s="147" t="s">
        <v>142</v>
      </c>
      <c r="AU493" s="147" t="s">
        <v>78</v>
      </c>
      <c r="AY493" s="19" t="s">
        <v>140</v>
      </c>
      <c r="BE493" s="148">
        <f>IF(N493="základní",J493,0)</f>
        <v>0</v>
      </c>
      <c r="BF493" s="148">
        <f>IF(N493="snížená",J493,0)</f>
        <v>0</v>
      </c>
      <c r="BG493" s="148">
        <f>IF(N493="zákl. přenesená",J493,0)</f>
        <v>0</v>
      </c>
      <c r="BH493" s="148">
        <f>IF(N493="sníž. přenesená",J493,0)</f>
        <v>0</v>
      </c>
      <c r="BI493" s="148">
        <f>IF(N493="nulová",J493,0)</f>
        <v>0</v>
      </c>
      <c r="BJ493" s="19" t="s">
        <v>76</v>
      </c>
      <c r="BK493" s="148">
        <f>ROUND(I493*H493,2)</f>
        <v>0</v>
      </c>
      <c r="BL493" s="19" t="s">
        <v>147</v>
      </c>
      <c r="BM493" s="147" t="s">
        <v>776</v>
      </c>
    </row>
    <row r="494" spans="1:65" s="13" customFormat="1">
      <c r="B494" s="149"/>
      <c r="D494" s="150" t="s">
        <v>149</v>
      </c>
      <c r="E494" s="151" t="s">
        <v>3</v>
      </c>
      <c r="F494" s="152" t="s">
        <v>777</v>
      </c>
      <c r="H494" s="151" t="s">
        <v>3</v>
      </c>
      <c r="L494" s="149"/>
      <c r="M494" s="153"/>
      <c r="N494" s="154"/>
      <c r="O494" s="154"/>
      <c r="P494" s="154"/>
      <c r="Q494" s="154"/>
      <c r="R494" s="154"/>
      <c r="S494" s="154"/>
      <c r="T494" s="155"/>
      <c r="AT494" s="151" t="s">
        <v>149</v>
      </c>
      <c r="AU494" s="151" t="s">
        <v>78</v>
      </c>
      <c r="AV494" s="13" t="s">
        <v>76</v>
      </c>
      <c r="AW494" s="13" t="s">
        <v>29</v>
      </c>
      <c r="AX494" s="13" t="s">
        <v>68</v>
      </c>
      <c r="AY494" s="151" t="s">
        <v>140</v>
      </c>
    </row>
    <row r="495" spans="1:65" s="14" customFormat="1">
      <c r="B495" s="156"/>
      <c r="D495" s="150" t="s">
        <v>149</v>
      </c>
      <c r="E495" s="157" t="s">
        <v>3</v>
      </c>
      <c r="F495" s="158" t="s">
        <v>778</v>
      </c>
      <c r="H495" s="159">
        <v>142.488</v>
      </c>
      <c r="L495" s="156"/>
      <c r="M495" s="160"/>
      <c r="N495" s="161"/>
      <c r="O495" s="161"/>
      <c r="P495" s="161"/>
      <c r="Q495" s="161"/>
      <c r="R495" s="161"/>
      <c r="S495" s="161"/>
      <c r="T495" s="162"/>
      <c r="AT495" s="157" t="s">
        <v>149</v>
      </c>
      <c r="AU495" s="157" t="s">
        <v>78</v>
      </c>
      <c r="AV495" s="14" t="s">
        <v>78</v>
      </c>
      <c r="AW495" s="14" t="s">
        <v>29</v>
      </c>
      <c r="AX495" s="14" t="s">
        <v>68</v>
      </c>
      <c r="AY495" s="157" t="s">
        <v>140</v>
      </c>
    </row>
    <row r="496" spans="1:65" s="13" customFormat="1">
      <c r="B496" s="149"/>
      <c r="D496" s="150" t="s">
        <v>149</v>
      </c>
      <c r="E496" s="151" t="s">
        <v>3</v>
      </c>
      <c r="F496" s="152" t="s">
        <v>779</v>
      </c>
      <c r="H496" s="151" t="s">
        <v>3</v>
      </c>
      <c r="L496" s="149"/>
      <c r="M496" s="153"/>
      <c r="N496" s="154"/>
      <c r="O496" s="154"/>
      <c r="P496" s="154"/>
      <c r="Q496" s="154"/>
      <c r="R496" s="154"/>
      <c r="S496" s="154"/>
      <c r="T496" s="155"/>
      <c r="AT496" s="151" t="s">
        <v>149</v>
      </c>
      <c r="AU496" s="151" t="s">
        <v>78</v>
      </c>
      <c r="AV496" s="13" t="s">
        <v>76</v>
      </c>
      <c r="AW496" s="13" t="s">
        <v>29</v>
      </c>
      <c r="AX496" s="13" t="s">
        <v>68</v>
      </c>
      <c r="AY496" s="151" t="s">
        <v>140</v>
      </c>
    </row>
    <row r="497" spans="1:65" s="14" customFormat="1">
      <c r="B497" s="156"/>
      <c r="D497" s="150" t="s">
        <v>149</v>
      </c>
      <c r="E497" s="157" t="s">
        <v>3</v>
      </c>
      <c r="F497" s="158" t="s">
        <v>780</v>
      </c>
      <c r="H497" s="159">
        <v>123.11799999999999</v>
      </c>
      <c r="L497" s="156"/>
      <c r="M497" s="160"/>
      <c r="N497" s="161"/>
      <c r="O497" s="161"/>
      <c r="P497" s="161"/>
      <c r="Q497" s="161"/>
      <c r="R497" s="161"/>
      <c r="S497" s="161"/>
      <c r="T497" s="162"/>
      <c r="AT497" s="157" t="s">
        <v>149</v>
      </c>
      <c r="AU497" s="157" t="s">
        <v>78</v>
      </c>
      <c r="AV497" s="14" t="s">
        <v>78</v>
      </c>
      <c r="AW497" s="14" t="s">
        <v>29</v>
      </c>
      <c r="AX497" s="14" t="s">
        <v>68</v>
      </c>
      <c r="AY497" s="157" t="s">
        <v>140</v>
      </c>
    </row>
    <row r="498" spans="1:65" s="13" customFormat="1">
      <c r="B498" s="149"/>
      <c r="D498" s="150" t="s">
        <v>149</v>
      </c>
      <c r="E498" s="151" t="s">
        <v>3</v>
      </c>
      <c r="F498" s="152" t="s">
        <v>781</v>
      </c>
      <c r="H498" s="151" t="s">
        <v>3</v>
      </c>
      <c r="L498" s="149"/>
      <c r="M498" s="153"/>
      <c r="N498" s="154"/>
      <c r="O498" s="154"/>
      <c r="P498" s="154"/>
      <c r="Q498" s="154"/>
      <c r="R498" s="154"/>
      <c r="S498" s="154"/>
      <c r="T498" s="155"/>
      <c r="AT498" s="151" t="s">
        <v>149</v>
      </c>
      <c r="AU498" s="151" t="s">
        <v>78</v>
      </c>
      <c r="AV498" s="13" t="s">
        <v>76</v>
      </c>
      <c r="AW498" s="13" t="s">
        <v>29</v>
      </c>
      <c r="AX498" s="13" t="s">
        <v>68</v>
      </c>
      <c r="AY498" s="151" t="s">
        <v>140</v>
      </c>
    </row>
    <row r="499" spans="1:65" s="14" customFormat="1">
      <c r="B499" s="156"/>
      <c r="D499" s="150" t="s">
        <v>149</v>
      </c>
      <c r="E499" s="157" t="s">
        <v>3</v>
      </c>
      <c r="F499" s="158" t="s">
        <v>782</v>
      </c>
      <c r="H499" s="159">
        <v>77.683999999999997</v>
      </c>
      <c r="L499" s="156"/>
      <c r="M499" s="160"/>
      <c r="N499" s="161"/>
      <c r="O499" s="161"/>
      <c r="P499" s="161"/>
      <c r="Q499" s="161"/>
      <c r="R499" s="161"/>
      <c r="S499" s="161"/>
      <c r="T499" s="162"/>
      <c r="AT499" s="157" t="s">
        <v>149</v>
      </c>
      <c r="AU499" s="157" t="s">
        <v>78</v>
      </c>
      <c r="AV499" s="14" t="s">
        <v>78</v>
      </c>
      <c r="AW499" s="14" t="s">
        <v>29</v>
      </c>
      <c r="AX499" s="14" t="s">
        <v>68</v>
      </c>
      <c r="AY499" s="157" t="s">
        <v>140</v>
      </c>
    </row>
    <row r="500" spans="1:65" s="13" customFormat="1">
      <c r="B500" s="149"/>
      <c r="D500" s="150" t="s">
        <v>149</v>
      </c>
      <c r="E500" s="151" t="s">
        <v>3</v>
      </c>
      <c r="F500" s="152" t="s">
        <v>783</v>
      </c>
      <c r="H500" s="151" t="s">
        <v>3</v>
      </c>
      <c r="L500" s="149"/>
      <c r="M500" s="153"/>
      <c r="N500" s="154"/>
      <c r="O500" s="154"/>
      <c r="P500" s="154"/>
      <c r="Q500" s="154"/>
      <c r="R500" s="154"/>
      <c r="S500" s="154"/>
      <c r="T500" s="155"/>
      <c r="AT500" s="151" t="s">
        <v>149</v>
      </c>
      <c r="AU500" s="151" t="s">
        <v>78</v>
      </c>
      <c r="AV500" s="13" t="s">
        <v>76</v>
      </c>
      <c r="AW500" s="13" t="s">
        <v>29</v>
      </c>
      <c r="AX500" s="13" t="s">
        <v>68</v>
      </c>
      <c r="AY500" s="151" t="s">
        <v>140</v>
      </c>
    </row>
    <row r="501" spans="1:65" s="14" customFormat="1">
      <c r="B501" s="156"/>
      <c r="D501" s="150" t="s">
        <v>149</v>
      </c>
      <c r="E501" s="157" t="s">
        <v>3</v>
      </c>
      <c r="F501" s="158" t="s">
        <v>784</v>
      </c>
      <c r="H501" s="159">
        <v>77.135999999999996</v>
      </c>
      <c r="L501" s="156"/>
      <c r="M501" s="160"/>
      <c r="N501" s="161"/>
      <c r="O501" s="161"/>
      <c r="P501" s="161"/>
      <c r="Q501" s="161"/>
      <c r="R501" s="161"/>
      <c r="S501" s="161"/>
      <c r="T501" s="162"/>
      <c r="AT501" s="157" t="s">
        <v>149</v>
      </c>
      <c r="AU501" s="157" t="s">
        <v>78</v>
      </c>
      <c r="AV501" s="14" t="s">
        <v>78</v>
      </c>
      <c r="AW501" s="14" t="s">
        <v>29</v>
      </c>
      <c r="AX501" s="14" t="s">
        <v>68</v>
      </c>
      <c r="AY501" s="157" t="s">
        <v>140</v>
      </c>
    </row>
    <row r="502" spans="1:65" s="13" customFormat="1">
      <c r="B502" s="149"/>
      <c r="D502" s="150" t="s">
        <v>149</v>
      </c>
      <c r="E502" s="151" t="s">
        <v>3</v>
      </c>
      <c r="F502" s="152" t="s">
        <v>785</v>
      </c>
      <c r="H502" s="151" t="s">
        <v>3</v>
      </c>
      <c r="L502" s="149"/>
      <c r="M502" s="153"/>
      <c r="N502" s="154"/>
      <c r="O502" s="154"/>
      <c r="P502" s="154"/>
      <c r="Q502" s="154"/>
      <c r="R502" s="154"/>
      <c r="S502" s="154"/>
      <c r="T502" s="155"/>
      <c r="AT502" s="151" t="s">
        <v>149</v>
      </c>
      <c r="AU502" s="151" t="s">
        <v>78</v>
      </c>
      <c r="AV502" s="13" t="s">
        <v>76</v>
      </c>
      <c r="AW502" s="13" t="s">
        <v>29</v>
      </c>
      <c r="AX502" s="13" t="s">
        <v>68</v>
      </c>
      <c r="AY502" s="151" t="s">
        <v>140</v>
      </c>
    </row>
    <row r="503" spans="1:65" s="14" customFormat="1">
      <c r="B503" s="156"/>
      <c r="D503" s="150" t="s">
        <v>149</v>
      </c>
      <c r="E503" s="157" t="s">
        <v>3</v>
      </c>
      <c r="F503" s="158" t="s">
        <v>786</v>
      </c>
      <c r="H503" s="159">
        <v>-49.073999999999998</v>
      </c>
      <c r="L503" s="156"/>
      <c r="M503" s="160"/>
      <c r="N503" s="161"/>
      <c r="O503" s="161"/>
      <c r="P503" s="161"/>
      <c r="Q503" s="161"/>
      <c r="R503" s="161"/>
      <c r="S503" s="161"/>
      <c r="T503" s="162"/>
      <c r="AT503" s="157" t="s">
        <v>149</v>
      </c>
      <c r="AU503" s="157" t="s">
        <v>78</v>
      </c>
      <c r="AV503" s="14" t="s">
        <v>78</v>
      </c>
      <c r="AW503" s="14" t="s">
        <v>29</v>
      </c>
      <c r="AX503" s="14" t="s">
        <v>68</v>
      </c>
      <c r="AY503" s="157" t="s">
        <v>140</v>
      </c>
    </row>
    <row r="504" spans="1:65" s="14" customFormat="1">
      <c r="B504" s="156"/>
      <c r="D504" s="150" t="s">
        <v>149</v>
      </c>
      <c r="E504" s="157" t="s">
        <v>3</v>
      </c>
      <c r="F504" s="158" t="s">
        <v>787</v>
      </c>
      <c r="H504" s="159">
        <v>-7.3949999999999996</v>
      </c>
      <c r="L504" s="156"/>
      <c r="M504" s="160"/>
      <c r="N504" s="161"/>
      <c r="O504" s="161"/>
      <c r="P504" s="161"/>
      <c r="Q504" s="161"/>
      <c r="R504" s="161"/>
      <c r="S504" s="161"/>
      <c r="T504" s="162"/>
      <c r="AT504" s="157" t="s">
        <v>149</v>
      </c>
      <c r="AU504" s="157" t="s">
        <v>78</v>
      </c>
      <c r="AV504" s="14" t="s">
        <v>78</v>
      </c>
      <c r="AW504" s="14" t="s">
        <v>29</v>
      </c>
      <c r="AX504" s="14" t="s">
        <v>68</v>
      </c>
      <c r="AY504" s="157" t="s">
        <v>140</v>
      </c>
    </row>
    <row r="505" spans="1:65" s="15" customFormat="1">
      <c r="B505" s="163"/>
      <c r="D505" s="150" t="s">
        <v>149</v>
      </c>
      <c r="E505" s="164" t="s">
        <v>3</v>
      </c>
      <c r="F505" s="165" t="s">
        <v>153</v>
      </c>
      <c r="H505" s="166">
        <v>363.95699999999999</v>
      </c>
      <c r="L505" s="163"/>
      <c r="M505" s="167"/>
      <c r="N505" s="168"/>
      <c r="O505" s="168"/>
      <c r="P505" s="168"/>
      <c r="Q505" s="168"/>
      <c r="R505" s="168"/>
      <c r="S505" s="168"/>
      <c r="T505" s="169"/>
      <c r="AT505" s="164" t="s">
        <v>149</v>
      </c>
      <c r="AU505" s="164" t="s">
        <v>78</v>
      </c>
      <c r="AV505" s="15" t="s">
        <v>147</v>
      </c>
      <c r="AW505" s="15" t="s">
        <v>29</v>
      </c>
      <c r="AX505" s="15" t="s">
        <v>76</v>
      </c>
      <c r="AY505" s="164" t="s">
        <v>140</v>
      </c>
    </row>
    <row r="506" spans="1:65" s="2" customFormat="1" ht="36">
      <c r="A506" s="31"/>
      <c r="B506" s="136"/>
      <c r="C506" s="170" t="s">
        <v>788</v>
      </c>
      <c r="D506" s="170" t="s">
        <v>223</v>
      </c>
      <c r="E506" s="171" t="s">
        <v>3614</v>
      </c>
      <c r="F506" s="172" t="s">
        <v>3571</v>
      </c>
      <c r="G506" s="173" t="s">
        <v>219</v>
      </c>
      <c r="H506" s="174">
        <v>371.23599999999999</v>
      </c>
      <c r="I506" s="175"/>
      <c r="J506" s="175">
        <f>ROUND(I506*H506,2)</f>
        <v>0</v>
      </c>
      <c r="K506" s="172" t="s">
        <v>3</v>
      </c>
      <c r="L506" s="176"/>
      <c r="M506" s="177" t="s">
        <v>3</v>
      </c>
      <c r="N506" s="178" t="s">
        <v>39</v>
      </c>
      <c r="O506" s="145">
        <v>0</v>
      </c>
      <c r="P506" s="145">
        <f>O506*H506</f>
        <v>0</v>
      </c>
      <c r="Q506" s="145">
        <v>2.1000000000000001E-2</v>
      </c>
      <c r="R506" s="145">
        <f>Q506*H506</f>
        <v>7.7959560000000003</v>
      </c>
      <c r="S506" s="145">
        <v>0</v>
      </c>
      <c r="T506" s="146">
        <f>S506*H506</f>
        <v>0</v>
      </c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R506" s="147" t="s">
        <v>186</v>
      </c>
      <c r="AT506" s="147" t="s">
        <v>223</v>
      </c>
      <c r="AU506" s="147" t="s">
        <v>78</v>
      </c>
      <c r="AY506" s="19" t="s">
        <v>140</v>
      </c>
      <c r="BE506" s="148">
        <f>IF(N506="základní",J506,0)</f>
        <v>0</v>
      </c>
      <c r="BF506" s="148">
        <f>IF(N506="snížená",J506,0)</f>
        <v>0</v>
      </c>
      <c r="BG506" s="148">
        <f>IF(N506="zákl. přenesená",J506,0)</f>
        <v>0</v>
      </c>
      <c r="BH506" s="148">
        <f>IF(N506="sníž. přenesená",J506,0)</f>
        <v>0</v>
      </c>
      <c r="BI506" s="148">
        <f>IF(N506="nulová",J506,0)</f>
        <v>0</v>
      </c>
      <c r="BJ506" s="19" t="s">
        <v>76</v>
      </c>
      <c r="BK506" s="148">
        <f>ROUND(I506*H506,2)</f>
        <v>0</v>
      </c>
      <c r="BL506" s="19" t="s">
        <v>147</v>
      </c>
      <c r="BM506" s="147" t="s">
        <v>789</v>
      </c>
    </row>
    <row r="507" spans="1:65" s="14" customFormat="1">
      <c r="B507" s="156"/>
      <c r="D507" s="150" t="s">
        <v>149</v>
      </c>
      <c r="F507" s="158" t="s">
        <v>790</v>
      </c>
      <c r="H507" s="159">
        <v>371.23599999999999</v>
      </c>
      <c r="L507" s="156"/>
      <c r="M507" s="160"/>
      <c r="N507" s="161"/>
      <c r="O507" s="161"/>
      <c r="P507" s="161"/>
      <c r="Q507" s="161"/>
      <c r="R507" s="161"/>
      <c r="S507" s="161"/>
      <c r="T507" s="162"/>
      <c r="AT507" s="157" t="s">
        <v>149</v>
      </c>
      <c r="AU507" s="157" t="s">
        <v>78</v>
      </c>
      <c r="AV507" s="14" t="s">
        <v>78</v>
      </c>
      <c r="AW507" s="14" t="s">
        <v>4</v>
      </c>
      <c r="AX507" s="14" t="s">
        <v>76</v>
      </c>
      <c r="AY507" s="157" t="s">
        <v>140</v>
      </c>
    </row>
    <row r="508" spans="1:65" s="2" customFormat="1" ht="24">
      <c r="A508" s="31"/>
      <c r="B508" s="136"/>
      <c r="C508" s="137" t="s">
        <v>791</v>
      </c>
      <c r="D508" s="137" t="s">
        <v>142</v>
      </c>
      <c r="E508" s="138" t="s">
        <v>792</v>
      </c>
      <c r="F508" s="139" t="s">
        <v>793</v>
      </c>
      <c r="G508" s="140" t="s">
        <v>219</v>
      </c>
      <c r="H508" s="141">
        <v>292.52999999999997</v>
      </c>
      <c r="I508" s="142"/>
      <c r="J508" s="142">
        <f>ROUND(I508*H508,2)</f>
        <v>0</v>
      </c>
      <c r="K508" s="139" t="s">
        <v>146</v>
      </c>
      <c r="L508" s="32"/>
      <c r="M508" s="143" t="s">
        <v>3</v>
      </c>
      <c r="N508" s="144" t="s">
        <v>39</v>
      </c>
      <c r="O508" s="145">
        <v>0.314</v>
      </c>
      <c r="P508" s="145">
        <f>O508*H508</f>
        <v>91.85441999999999</v>
      </c>
      <c r="Q508" s="145">
        <v>1.899E-2</v>
      </c>
      <c r="R508" s="145">
        <f>Q508*H508</f>
        <v>5.5551446999999996</v>
      </c>
      <c r="S508" s="145">
        <v>0</v>
      </c>
      <c r="T508" s="146">
        <f>S508*H508</f>
        <v>0</v>
      </c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R508" s="147" t="s">
        <v>147</v>
      </c>
      <c r="AT508" s="147" t="s">
        <v>142</v>
      </c>
      <c r="AU508" s="147" t="s">
        <v>78</v>
      </c>
      <c r="AY508" s="19" t="s">
        <v>140</v>
      </c>
      <c r="BE508" s="148">
        <f>IF(N508="základní",J508,0)</f>
        <v>0</v>
      </c>
      <c r="BF508" s="148">
        <f>IF(N508="snížená",J508,0)</f>
        <v>0</v>
      </c>
      <c r="BG508" s="148">
        <f>IF(N508="zákl. přenesená",J508,0)</f>
        <v>0</v>
      </c>
      <c r="BH508" s="148">
        <f>IF(N508="sníž. přenesená",J508,0)</f>
        <v>0</v>
      </c>
      <c r="BI508" s="148">
        <f>IF(N508="nulová",J508,0)</f>
        <v>0</v>
      </c>
      <c r="BJ508" s="19" t="s">
        <v>76</v>
      </c>
      <c r="BK508" s="148">
        <f>ROUND(I508*H508,2)</f>
        <v>0</v>
      </c>
      <c r="BL508" s="19" t="s">
        <v>147</v>
      </c>
      <c r="BM508" s="147" t="s">
        <v>794</v>
      </c>
    </row>
    <row r="509" spans="1:65" s="2" customFormat="1" ht="24">
      <c r="A509" s="31"/>
      <c r="B509" s="136"/>
      <c r="C509" s="137" t="s">
        <v>795</v>
      </c>
      <c r="D509" s="137" t="s">
        <v>142</v>
      </c>
      <c r="E509" s="138" t="s">
        <v>796</v>
      </c>
      <c r="F509" s="139" t="s">
        <v>797</v>
      </c>
      <c r="G509" s="140" t="s">
        <v>219</v>
      </c>
      <c r="H509" s="141">
        <v>411.024</v>
      </c>
      <c r="I509" s="142"/>
      <c r="J509" s="142">
        <f>ROUND(I509*H509,2)</f>
        <v>0</v>
      </c>
      <c r="K509" s="139" t="s">
        <v>3</v>
      </c>
      <c r="L509" s="32"/>
      <c r="M509" s="143" t="s">
        <v>3</v>
      </c>
      <c r="N509" s="144" t="s">
        <v>39</v>
      </c>
      <c r="O509" s="145">
        <v>0.245</v>
      </c>
      <c r="P509" s="145">
        <f>O509*H509</f>
        <v>100.70088</v>
      </c>
      <c r="Q509" s="145">
        <v>4.7800000000000004E-3</v>
      </c>
      <c r="R509" s="145">
        <f>Q509*H509</f>
        <v>1.9646947200000002</v>
      </c>
      <c r="S509" s="145">
        <v>0</v>
      </c>
      <c r="T509" s="146">
        <f>S509*H509</f>
        <v>0</v>
      </c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R509" s="147" t="s">
        <v>147</v>
      </c>
      <c r="AT509" s="147" t="s">
        <v>142</v>
      </c>
      <c r="AU509" s="147" t="s">
        <v>78</v>
      </c>
      <c r="AY509" s="19" t="s">
        <v>140</v>
      </c>
      <c r="BE509" s="148">
        <f>IF(N509="základní",J509,0)</f>
        <v>0</v>
      </c>
      <c r="BF509" s="148">
        <f>IF(N509="snížená",J509,0)</f>
        <v>0</v>
      </c>
      <c r="BG509" s="148">
        <f>IF(N509="zákl. přenesená",J509,0)</f>
        <v>0</v>
      </c>
      <c r="BH509" s="148">
        <f>IF(N509="sníž. přenesená",J509,0)</f>
        <v>0</v>
      </c>
      <c r="BI509" s="148">
        <f>IF(N509="nulová",J509,0)</f>
        <v>0</v>
      </c>
      <c r="BJ509" s="19" t="s">
        <v>76</v>
      </c>
      <c r="BK509" s="148">
        <f>ROUND(I509*H509,2)</f>
        <v>0</v>
      </c>
      <c r="BL509" s="19" t="s">
        <v>147</v>
      </c>
      <c r="BM509" s="147" t="s">
        <v>798</v>
      </c>
    </row>
    <row r="510" spans="1:65" s="14" customFormat="1">
      <c r="B510" s="156"/>
      <c r="D510" s="150" t="s">
        <v>149</v>
      </c>
      <c r="E510" s="157" t="s">
        <v>3</v>
      </c>
      <c r="F510" s="158" t="s">
        <v>799</v>
      </c>
      <c r="H510" s="159">
        <v>363.95699999999999</v>
      </c>
      <c r="L510" s="156"/>
      <c r="M510" s="160"/>
      <c r="N510" s="161"/>
      <c r="O510" s="161"/>
      <c r="P510" s="161"/>
      <c r="Q510" s="161"/>
      <c r="R510" s="161"/>
      <c r="S510" s="161"/>
      <c r="T510" s="162"/>
      <c r="AT510" s="157" t="s">
        <v>149</v>
      </c>
      <c r="AU510" s="157" t="s">
        <v>78</v>
      </c>
      <c r="AV510" s="14" t="s">
        <v>78</v>
      </c>
      <c r="AW510" s="14" t="s">
        <v>29</v>
      </c>
      <c r="AX510" s="14" t="s">
        <v>68</v>
      </c>
      <c r="AY510" s="157" t="s">
        <v>140</v>
      </c>
    </row>
    <row r="511" spans="1:65" s="14" customFormat="1">
      <c r="B511" s="156"/>
      <c r="D511" s="150" t="s">
        <v>149</v>
      </c>
      <c r="E511" s="157" t="s">
        <v>3</v>
      </c>
      <c r="F511" s="158" t="s">
        <v>800</v>
      </c>
      <c r="H511" s="159">
        <v>17.013999999999999</v>
      </c>
      <c r="L511" s="156"/>
      <c r="M511" s="160"/>
      <c r="N511" s="161"/>
      <c r="O511" s="161"/>
      <c r="P511" s="161"/>
      <c r="Q511" s="161"/>
      <c r="R511" s="161"/>
      <c r="S511" s="161"/>
      <c r="T511" s="162"/>
      <c r="AT511" s="157" t="s">
        <v>149</v>
      </c>
      <c r="AU511" s="157" t="s">
        <v>78</v>
      </c>
      <c r="AV511" s="14" t="s">
        <v>78</v>
      </c>
      <c r="AW511" s="14" t="s">
        <v>29</v>
      </c>
      <c r="AX511" s="14" t="s">
        <v>68</v>
      </c>
      <c r="AY511" s="157" t="s">
        <v>140</v>
      </c>
    </row>
    <row r="512" spans="1:65" s="14" customFormat="1">
      <c r="B512" s="156"/>
      <c r="D512" s="150" t="s">
        <v>149</v>
      </c>
      <c r="E512" s="157" t="s">
        <v>3</v>
      </c>
      <c r="F512" s="158" t="s">
        <v>801</v>
      </c>
      <c r="H512" s="159">
        <v>4.45</v>
      </c>
      <c r="L512" s="156"/>
      <c r="M512" s="160"/>
      <c r="N512" s="161"/>
      <c r="O512" s="161"/>
      <c r="P512" s="161"/>
      <c r="Q512" s="161"/>
      <c r="R512" s="161"/>
      <c r="S512" s="161"/>
      <c r="T512" s="162"/>
      <c r="AT512" s="157" t="s">
        <v>149</v>
      </c>
      <c r="AU512" s="157" t="s">
        <v>78</v>
      </c>
      <c r="AV512" s="14" t="s">
        <v>78</v>
      </c>
      <c r="AW512" s="14" t="s">
        <v>29</v>
      </c>
      <c r="AX512" s="14" t="s">
        <v>68</v>
      </c>
      <c r="AY512" s="157" t="s">
        <v>140</v>
      </c>
    </row>
    <row r="513" spans="1:65" s="14" customFormat="1">
      <c r="B513" s="156"/>
      <c r="D513" s="150" t="s">
        <v>149</v>
      </c>
      <c r="E513" s="157" t="s">
        <v>3</v>
      </c>
      <c r="F513" s="158" t="s">
        <v>802</v>
      </c>
      <c r="H513" s="159">
        <v>4.0869999999999997</v>
      </c>
      <c r="L513" s="156"/>
      <c r="M513" s="160"/>
      <c r="N513" s="161"/>
      <c r="O513" s="161"/>
      <c r="P513" s="161"/>
      <c r="Q513" s="161"/>
      <c r="R513" s="161"/>
      <c r="S513" s="161"/>
      <c r="T513" s="162"/>
      <c r="AT513" s="157" t="s">
        <v>149</v>
      </c>
      <c r="AU513" s="157" t="s">
        <v>78</v>
      </c>
      <c r="AV513" s="14" t="s">
        <v>78</v>
      </c>
      <c r="AW513" s="14" t="s">
        <v>29</v>
      </c>
      <c r="AX513" s="14" t="s">
        <v>68</v>
      </c>
      <c r="AY513" s="157" t="s">
        <v>140</v>
      </c>
    </row>
    <row r="514" spans="1:65" s="14" customFormat="1">
      <c r="B514" s="156"/>
      <c r="D514" s="150" t="s">
        <v>149</v>
      </c>
      <c r="E514" s="157" t="s">
        <v>3</v>
      </c>
      <c r="F514" s="158" t="s">
        <v>803</v>
      </c>
      <c r="H514" s="159">
        <v>21.515999999999998</v>
      </c>
      <c r="L514" s="156"/>
      <c r="M514" s="160"/>
      <c r="N514" s="161"/>
      <c r="O514" s="161"/>
      <c r="P514" s="161"/>
      <c r="Q514" s="161"/>
      <c r="R514" s="161"/>
      <c r="S514" s="161"/>
      <c r="T514" s="162"/>
      <c r="AT514" s="157" t="s">
        <v>149</v>
      </c>
      <c r="AU514" s="157" t="s">
        <v>78</v>
      </c>
      <c r="AV514" s="14" t="s">
        <v>78</v>
      </c>
      <c r="AW514" s="14" t="s">
        <v>29</v>
      </c>
      <c r="AX514" s="14" t="s">
        <v>68</v>
      </c>
      <c r="AY514" s="157" t="s">
        <v>140</v>
      </c>
    </row>
    <row r="515" spans="1:65" s="15" customFormat="1">
      <c r="B515" s="163"/>
      <c r="D515" s="150" t="s">
        <v>149</v>
      </c>
      <c r="E515" s="164" t="s">
        <v>3</v>
      </c>
      <c r="F515" s="165" t="s">
        <v>153</v>
      </c>
      <c r="H515" s="166">
        <v>411.024</v>
      </c>
      <c r="L515" s="163"/>
      <c r="M515" s="167"/>
      <c r="N515" s="168"/>
      <c r="O515" s="168"/>
      <c r="P515" s="168"/>
      <c r="Q515" s="168"/>
      <c r="R515" s="168"/>
      <c r="S515" s="168"/>
      <c r="T515" s="169"/>
      <c r="AT515" s="164" t="s">
        <v>149</v>
      </c>
      <c r="AU515" s="164" t="s">
        <v>78</v>
      </c>
      <c r="AV515" s="15" t="s">
        <v>147</v>
      </c>
      <c r="AW515" s="15" t="s">
        <v>29</v>
      </c>
      <c r="AX515" s="15" t="s">
        <v>76</v>
      </c>
      <c r="AY515" s="164" t="s">
        <v>140</v>
      </c>
    </row>
    <row r="516" spans="1:65" s="2" customFormat="1" ht="24">
      <c r="A516" s="31"/>
      <c r="B516" s="136"/>
      <c r="C516" s="137" t="s">
        <v>804</v>
      </c>
      <c r="D516" s="137" t="s">
        <v>142</v>
      </c>
      <c r="E516" s="138" t="s">
        <v>805</v>
      </c>
      <c r="F516" s="139" t="s">
        <v>806</v>
      </c>
      <c r="G516" s="140" t="s">
        <v>219</v>
      </c>
      <c r="H516" s="141">
        <v>6.16</v>
      </c>
      <c r="I516" s="142"/>
      <c r="J516" s="142">
        <f>ROUND(I516*H516,2)</f>
        <v>0</v>
      </c>
      <c r="K516" s="139" t="s">
        <v>146</v>
      </c>
      <c r="L516" s="32"/>
      <c r="M516" s="143" t="s">
        <v>3</v>
      </c>
      <c r="N516" s="144" t="s">
        <v>39</v>
      </c>
      <c r="O516" s="145">
        <v>0.81</v>
      </c>
      <c r="P516" s="145">
        <f>O516*H516</f>
        <v>4.9896000000000003</v>
      </c>
      <c r="Q516" s="145">
        <v>3.5200000000000002E-2</v>
      </c>
      <c r="R516" s="145">
        <f>Q516*H516</f>
        <v>0.21683200000000002</v>
      </c>
      <c r="S516" s="145">
        <v>0</v>
      </c>
      <c r="T516" s="146">
        <f>S516*H516</f>
        <v>0</v>
      </c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R516" s="147" t="s">
        <v>147</v>
      </c>
      <c r="AT516" s="147" t="s">
        <v>142</v>
      </c>
      <c r="AU516" s="147" t="s">
        <v>78</v>
      </c>
      <c r="AY516" s="19" t="s">
        <v>140</v>
      </c>
      <c r="BE516" s="148">
        <f>IF(N516="základní",J516,0)</f>
        <v>0</v>
      </c>
      <c r="BF516" s="148">
        <f>IF(N516="snížená",J516,0)</f>
        <v>0</v>
      </c>
      <c r="BG516" s="148">
        <f>IF(N516="zákl. přenesená",J516,0)</f>
        <v>0</v>
      </c>
      <c r="BH516" s="148">
        <f>IF(N516="sníž. přenesená",J516,0)</f>
        <v>0</v>
      </c>
      <c r="BI516" s="148">
        <f>IF(N516="nulová",J516,0)</f>
        <v>0</v>
      </c>
      <c r="BJ516" s="19" t="s">
        <v>76</v>
      </c>
      <c r="BK516" s="148">
        <f>ROUND(I516*H516,2)</f>
        <v>0</v>
      </c>
      <c r="BL516" s="19" t="s">
        <v>147</v>
      </c>
      <c r="BM516" s="147" t="s">
        <v>807</v>
      </c>
    </row>
    <row r="517" spans="1:65" s="13" customFormat="1">
      <c r="B517" s="149"/>
      <c r="D517" s="150" t="s">
        <v>149</v>
      </c>
      <c r="E517" s="151" t="s">
        <v>3</v>
      </c>
      <c r="F517" s="152" t="s">
        <v>808</v>
      </c>
      <c r="H517" s="151" t="s">
        <v>3</v>
      </c>
      <c r="L517" s="149"/>
      <c r="M517" s="153"/>
      <c r="N517" s="154"/>
      <c r="O517" s="154"/>
      <c r="P517" s="154"/>
      <c r="Q517" s="154"/>
      <c r="R517" s="154"/>
      <c r="S517" s="154"/>
      <c r="T517" s="155"/>
      <c r="AT517" s="151" t="s">
        <v>149</v>
      </c>
      <c r="AU517" s="151" t="s">
        <v>78</v>
      </c>
      <c r="AV517" s="13" t="s">
        <v>76</v>
      </c>
      <c r="AW517" s="13" t="s">
        <v>29</v>
      </c>
      <c r="AX517" s="13" t="s">
        <v>68</v>
      </c>
      <c r="AY517" s="151" t="s">
        <v>140</v>
      </c>
    </row>
    <row r="518" spans="1:65" s="14" customFormat="1">
      <c r="B518" s="156"/>
      <c r="D518" s="150" t="s">
        <v>149</v>
      </c>
      <c r="E518" s="157" t="s">
        <v>3</v>
      </c>
      <c r="F518" s="158" t="s">
        <v>809</v>
      </c>
      <c r="H518" s="159">
        <v>6.16</v>
      </c>
      <c r="L518" s="156"/>
      <c r="M518" s="160"/>
      <c r="N518" s="161"/>
      <c r="O518" s="161"/>
      <c r="P518" s="161"/>
      <c r="Q518" s="161"/>
      <c r="R518" s="161"/>
      <c r="S518" s="161"/>
      <c r="T518" s="162"/>
      <c r="AT518" s="157" t="s">
        <v>149</v>
      </c>
      <c r="AU518" s="157" t="s">
        <v>78</v>
      </c>
      <c r="AV518" s="14" t="s">
        <v>78</v>
      </c>
      <c r="AW518" s="14" t="s">
        <v>29</v>
      </c>
      <c r="AX518" s="14" t="s">
        <v>76</v>
      </c>
      <c r="AY518" s="157" t="s">
        <v>140</v>
      </c>
    </row>
    <row r="519" spans="1:65" s="2" customFormat="1" ht="24">
      <c r="A519" s="31"/>
      <c r="B519" s="136"/>
      <c r="C519" s="137" t="s">
        <v>810</v>
      </c>
      <c r="D519" s="137" t="s">
        <v>142</v>
      </c>
      <c r="E519" s="138" t="s">
        <v>811</v>
      </c>
      <c r="F519" s="139" t="s">
        <v>812</v>
      </c>
      <c r="G519" s="140" t="s">
        <v>219</v>
      </c>
      <c r="H519" s="141">
        <v>56.469000000000001</v>
      </c>
      <c r="I519" s="142"/>
      <c r="J519" s="142">
        <f>ROUND(I519*H519,2)</f>
        <v>0</v>
      </c>
      <c r="K519" s="139" t="s">
        <v>146</v>
      </c>
      <c r="L519" s="32"/>
      <c r="M519" s="143" t="s">
        <v>3</v>
      </c>
      <c r="N519" s="144" t="s">
        <v>39</v>
      </c>
      <c r="O519" s="145">
        <v>0.06</v>
      </c>
      <c r="P519" s="145">
        <f>O519*H519</f>
        <v>3.3881399999999999</v>
      </c>
      <c r="Q519" s="145">
        <v>0</v>
      </c>
      <c r="R519" s="145">
        <f>Q519*H519</f>
        <v>0</v>
      </c>
      <c r="S519" s="145">
        <v>0</v>
      </c>
      <c r="T519" s="146">
        <f>S519*H519</f>
        <v>0</v>
      </c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R519" s="147" t="s">
        <v>147</v>
      </c>
      <c r="AT519" s="147" t="s">
        <v>142</v>
      </c>
      <c r="AU519" s="147" t="s">
        <v>78</v>
      </c>
      <c r="AY519" s="19" t="s">
        <v>140</v>
      </c>
      <c r="BE519" s="148">
        <f>IF(N519="základní",J519,0)</f>
        <v>0</v>
      </c>
      <c r="BF519" s="148">
        <f>IF(N519="snížená",J519,0)</f>
        <v>0</v>
      </c>
      <c r="BG519" s="148">
        <f>IF(N519="zákl. přenesená",J519,0)</f>
        <v>0</v>
      </c>
      <c r="BH519" s="148">
        <f>IF(N519="sníž. přenesená",J519,0)</f>
        <v>0</v>
      </c>
      <c r="BI519" s="148">
        <f>IF(N519="nulová",J519,0)</f>
        <v>0</v>
      </c>
      <c r="BJ519" s="19" t="s">
        <v>76</v>
      </c>
      <c r="BK519" s="148">
        <f>ROUND(I519*H519,2)</f>
        <v>0</v>
      </c>
      <c r="BL519" s="19" t="s">
        <v>147</v>
      </c>
      <c r="BM519" s="147" t="s">
        <v>813</v>
      </c>
    </row>
    <row r="520" spans="1:65" s="14" customFormat="1">
      <c r="B520" s="156"/>
      <c r="D520" s="150" t="s">
        <v>149</v>
      </c>
      <c r="E520" s="157" t="s">
        <v>3</v>
      </c>
      <c r="F520" s="158" t="s">
        <v>814</v>
      </c>
      <c r="H520" s="159">
        <v>56.469000000000001</v>
      </c>
      <c r="L520" s="156"/>
      <c r="M520" s="160"/>
      <c r="N520" s="161"/>
      <c r="O520" s="161"/>
      <c r="P520" s="161"/>
      <c r="Q520" s="161"/>
      <c r="R520" s="161"/>
      <c r="S520" s="161"/>
      <c r="T520" s="162"/>
      <c r="AT520" s="157" t="s">
        <v>149</v>
      </c>
      <c r="AU520" s="157" t="s">
        <v>78</v>
      </c>
      <c r="AV520" s="14" t="s">
        <v>78</v>
      </c>
      <c r="AW520" s="14" t="s">
        <v>29</v>
      </c>
      <c r="AX520" s="14" t="s">
        <v>76</v>
      </c>
      <c r="AY520" s="157" t="s">
        <v>140</v>
      </c>
    </row>
    <row r="521" spans="1:65" s="2" customFormat="1" ht="16.5" customHeight="1">
      <c r="A521" s="31"/>
      <c r="B521" s="136"/>
      <c r="C521" s="137" t="s">
        <v>815</v>
      </c>
      <c r="D521" s="137" t="s">
        <v>142</v>
      </c>
      <c r="E521" s="138" t="s">
        <v>816</v>
      </c>
      <c r="F521" s="139" t="s">
        <v>817</v>
      </c>
      <c r="G521" s="140" t="s">
        <v>219</v>
      </c>
      <c r="H521" s="141">
        <v>314.04500000000002</v>
      </c>
      <c r="I521" s="142"/>
      <c r="J521" s="142">
        <f>ROUND(I521*H521,2)</f>
        <v>0</v>
      </c>
      <c r="K521" s="139" t="s">
        <v>146</v>
      </c>
      <c r="L521" s="32"/>
      <c r="M521" s="143" t="s">
        <v>3</v>
      </c>
      <c r="N521" s="144" t="s">
        <v>39</v>
      </c>
      <c r="O521" s="145">
        <v>0.14000000000000001</v>
      </c>
      <c r="P521" s="145">
        <f>O521*H521</f>
        <v>43.966300000000004</v>
      </c>
      <c r="Q521" s="145">
        <v>0</v>
      </c>
      <c r="R521" s="145">
        <f>Q521*H521</f>
        <v>0</v>
      </c>
      <c r="S521" s="145">
        <v>0</v>
      </c>
      <c r="T521" s="146">
        <f>S521*H521</f>
        <v>0</v>
      </c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R521" s="147" t="s">
        <v>147</v>
      </c>
      <c r="AT521" s="147" t="s">
        <v>142</v>
      </c>
      <c r="AU521" s="147" t="s">
        <v>78</v>
      </c>
      <c r="AY521" s="19" t="s">
        <v>140</v>
      </c>
      <c r="BE521" s="148">
        <f>IF(N521="základní",J521,0)</f>
        <v>0</v>
      </c>
      <c r="BF521" s="148">
        <f>IF(N521="snížená",J521,0)</f>
        <v>0</v>
      </c>
      <c r="BG521" s="148">
        <f>IF(N521="zákl. přenesená",J521,0)</f>
        <v>0</v>
      </c>
      <c r="BH521" s="148">
        <f>IF(N521="sníž. přenesená",J521,0)</f>
        <v>0</v>
      </c>
      <c r="BI521" s="148">
        <f>IF(N521="nulová",J521,0)</f>
        <v>0</v>
      </c>
      <c r="BJ521" s="19" t="s">
        <v>76</v>
      </c>
      <c r="BK521" s="148">
        <f>ROUND(I521*H521,2)</f>
        <v>0</v>
      </c>
      <c r="BL521" s="19" t="s">
        <v>147</v>
      </c>
      <c r="BM521" s="147" t="s">
        <v>818</v>
      </c>
    </row>
    <row r="522" spans="1:65" s="13" customFormat="1">
      <c r="B522" s="149"/>
      <c r="D522" s="150" t="s">
        <v>149</v>
      </c>
      <c r="E522" s="151" t="s">
        <v>3</v>
      </c>
      <c r="F522" s="152" t="s">
        <v>819</v>
      </c>
      <c r="H522" s="151" t="s">
        <v>3</v>
      </c>
      <c r="L522" s="149"/>
      <c r="M522" s="153"/>
      <c r="N522" s="154"/>
      <c r="O522" s="154"/>
      <c r="P522" s="154"/>
      <c r="Q522" s="154"/>
      <c r="R522" s="154"/>
      <c r="S522" s="154"/>
      <c r="T522" s="155"/>
      <c r="AT522" s="151" t="s">
        <v>149</v>
      </c>
      <c r="AU522" s="151" t="s">
        <v>78</v>
      </c>
      <c r="AV522" s="13" t="s">
        <v>76</v>
      </c>
      <c r="AW522" s="13" t="s">
        <v>29</v>
      </c>
      <c r="AX522" s="13" t="s">
        <v>68</v>
      </c>
      <c r="AY522" s="151" t="s">
        <v>140</v>
      </c>
    </row>
    <row r="523" spans="1:65" s="14" customFormat="1">
      <c r="B523" s="156"/>
      <c r="D523" s="150" t="s">
        <v>149</v>
      </c>
      <c r="E523" s="157" t="s">
        <v>3</v>
      </c>
      <c r="F523" s="158" t="s">
        <v>820</v>
      </c>
      <c r="H523" s="159">
        <v>314.04500000000002</v>
      </c>
      <c r="L523" s="156"/>
      <c r="M523" s="160"/>
      <c r="N523" s="161"/>
      <c r="O523" s="161"/>
      <c r="P523" s="161"/>
      <c r="Q523" s="161"/>
      <c r="R523" s="161"/>
      <c r="S523" s="161"/>
      <c r="T523" s="162"/>
      <c r="AT523" s="157" t="s">
        <v>149</v>
      </c>
      <c r="AU523" s="157" t="s">
        <v>78</v>
      </c>
      <c r="AV523" s="14" t="s">
        <v>78</v>
      </c>
      <c r="AW523" s="14" t="s">
        <v>29</v>
      </c>
      <c r="AX523" s="14" t="s">
        <v>76</v>
      </c>
      <c r="AY523" s="157" t="s">
        <v>140</v>
      </c>
    </row>
    <row r="524" spans="1:65" s="2" customFormat="1" ht="21.75" customHeight="1">
      <c r="A524" s="31"/>
      <c r="B524" s="136"/>
      <c r="C524" s="137" t="s">
        <v>821</v>
      </c>
      <c r="D524" s="137" t="s">
        <v>142</v>
      </c>
      <c r="E524" s="138" t="s">
        <v>822</v>
      </c>
      <c r="F524" s="139" t="s">
        <v>823</v>
      </c>
      <c r="G524" s="140" t="s">
        <v>145</v>
      </c>
      <c r="H524" s="141">
        <v>12.87</v>
      </c>
      <c r="I524" s="142"/>
      <c r="J524" s="142">
        <f>ROUND(I524*H524,2)</f>
        <v>0</v>
      </c>
      <c r="K524" s="139" t="s">
        <v>146</v>
      </c>
      <c r="L524" s="32"/>
      <c r="M524" s="143" t="s">
        <v>3</v>
      </c>
      <c r="N524" s="144" t="s">
        <v>39</v>
      </c>
      <c r="O524" s="145">
        <v>3.2130000000000001</v>
      </c>
      <c r="P524" s="145">
        <f>O524*H524</f>
        <v>41.351309999999998</v>
      </c>
      <c r="Q524" s="145">
        <v>2.2563399999999998</v>
      </c>
      <c r="R524" s="145">
        <f>Q524*H524</f>
        <v>29.039095799999995</v>
      </c>
      <c r="S524" s="145">
        <v>0</v>
      </c>
      <c r="T524" s="146">
        <f>S524*H524</f>
        <v>0</v>
      </c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R524" s="147" t="s">
        <v>147</v>
      </c>
      <c r="AT524" s="147" t="s">
        <v>142</v>
      </c>
      <c r="AU524" s="147" t="s">
        <v>78</v>
      </c>
      <c r="AY524" s="19" t="s">
        <v>140</v>
      </c>
      <c r="BE524" s="148">
        <f>IF(N524="základní",J524,0)</f>
        <v>0</v>
      </c>
      <c r="BF524" s="148">
        <f>IF(N524="snížená",J524,0)</f>
        <v>0</v>
      </c>
      <c r="BG524" s="148">
        <f>IF(N524="zákl. přenesená",J524,0)</f>
        <v>0</v>
      </c>
      <c r="BH524" s="148">
        <f>IF(N524="sníž. přenesená",J524,0)</f>
        <v>0</v>
      </c>
      <c r="BI524" s="148">
        <f>IF(N524="nulová",J524,0)</f>
        <v>0</v>
      </c>
      <c r="BJ524" s="19" t="s">
        <v>76</v>
      </c>
      <c r="BK524" s="148">
        <f>ROUND(I524*H524,2)</f>
        <v>0</v>
      </c>
      <c r="BL524" s="19" t="s">
        <v>147</v>
      </c>
      <c r="BM524" s="147" t="s">
        <v>824</v>
      </c>
    </row>
    <row r="525" spans="1:65" s="13" customFormat="1">
      <c r="B525" s="149"/>
      <c r="D525" s="150" t="s">
        <v>149</v>
      </c>
      <c r="E525" s="151" t="s">
        <v>3</v>
      </c>
      <c r="F525" s="152" t="s">
        <v>269</v>
      </c>
      <c r="H525" s="151" t="s">
        <v>3</v>
      </c>
      <c r="L525" s="149"/>
      <c r="M525" s="153"/>
      <c r="N525" s="154"/>
      <c r="O525" s="154"/>
      <c r="P525" s="154"/>
      <c r="Q525" s="154"/>
      <c r="R525" s="154"/>
      <c r="S525" s="154"/>
      <c r="T525" s="155"/>
      <c r="AT525" s="151" t="s">
        <v>149</v>
      </c>
      <c r="AU525" s="151" t="s">
        <v>78</v>
      </c>
      <c r="AV525" s="13" t="s">
        <v>76</v>
      </c>
      <c r="AW525" s="13" t="s">
        <v>29</v>
      </c>
      <c r="AX525" s="13" t="s">
        <v>68</v>
      </c>
      <c r="AY525" s="151" t="s">
        <v>140</v>
      </c>
    </row>
    <row r="526" spans="1:65" s="14" customFormat="1">
      <c r="B526" s="156"/>
      <c r="D526" s="150" t="s">
        <v>149</v>
      </c>
      <c r="E526" s="157" t="s">
        <v>3</v>
      </c>
      <c r="F526" s="158" t="s">
        <v>825</v>
      </c>
      <c r="H526" s="159">
        <v>12.87</v>
      </c>
      <c r="L526" s="156"/>
      <c r="M526" s="160"/>
      <c r="N526" s="161"/>
      <c r="O526" s="161"/>
      <c r="P526" s="161"/>
      <c r="Q526" s="161"/>
      <c r="R526" s="161"/>
      <c r="S526" s="161"/>
      <c r="T526" s="162"/>
      <c r="AT526" s="157" t="s">
        <v>149</v>
      </c>
      <c r="AU526" s="157" t="s">
        <v>78</v>
      </c>
      <c r="AV526" s="14" t="s">
        <v>78</v>
      </c>
      <c r="AW526" s="14" t="s">
        <v>29</v>
      </c>
      <c r="AX526" s="14" t="s">
        <v>76</v>
      </c>
      <c r="AY526" s="157" t="s">
        <v>140</v>
      </c>
    </row>
    <row r="527" spans="1:65" s="2" customFormat="1" ht="21.75" customHeight="1">
      <c r="A527" s="31"/>
      <c r="B527" s="136"/>
      <c r="C527" s="137" t="s">
        <v>826</v>
      </c>
      <c r="D527" s="137" t="s">
        <v>142</v>
      </c>
      <c r="E527" s="138" t="s">
        <v>827</v>
      </c>
      <c r="F527" s="139" t="s">
        <v>828</v>
      </c>
      <c r="G527" s="140" t="s">
        <v>145</v>
      </c>
      <c r="H527" s="141">
        <v>13.428000000000001</v>
      </c>
      <c r="I527" s="142"/>
      <c r="J527" s="142">
        <f>ROUND(I527*H527,2)</f>
        <v>0</v>
      </c>
      <c r="K527" s="139" t="s">
        <v>146</v>
      </c>
      <c r="L527" s="32"/>
      <c r="M527" s="143" t="s">
        <v>3</v>
      </c>
      <c r="N527" s="144" t="s">
        <v>39</v>
      </c>
      <c r="O527" s="145">
        <v>3.2130000000000001</v>
      </c>
      <c r="P527" s="145">
        <f>O527*H527</f>
        <v>43.144164000000004</v>
      </c>
      <c r="Q527" s="145">
        <v>2.45329</v>
      </c>
      <c r="R527" s="145">
        <f>Q527*H527</f>
        <v>32.94277812</v>
      </c>
      <c r="S527" s="145">
        <v>0</v>
      </c>
      <c r="T527" s="146">
        <f>S527*H527</f>
        <v>0</v>
      </c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R527" s="147" t="s">
        <v>147</v>
      </c>
      <c r="AT527" s="147" t="s">
        <v>142</v>
      </c>
      <c r="AU527" s="147" t="s">
        <v>78</v>
      </c>
      <c r="AY527" s="19" t="s">
        <v>140</v>
      </c>
      <c r="BE527" s="148">
        <f>IF(N527="základní",J527,0)</f>
        <v>0</v>
      </c>
      <c r="BF527" s="148">
        <f>IF(N527="snížená",J527,0)</f>
        <v>0</v>
      </c>
      <c r="BG527" s="148">
        <f>IF(N527="zákl. přenesená",J527,0)</f>
        <v>0</v>
      </c>
      <c r="BH527" s="148">
        <f>IF(N527="sníž. přenesená",J527,0)</f>
        <v>0</v>
      </c>
      <c r="BI527" s="148">
        <f>IF(N527="nulová",J527,0)</f>
        <v>0</v>
      </c>
      <c r="BJ527" s="19" t="s">
        <v>76</v>
      </c>
      <c r="BK527" s="148">
        <f>ROUND(I527*H527,2)</f>
        <v>0</v>
      </c>
      <c r="BL527" s="19" t="s">
        <v>147</v>
      </c>
      <c r="BM527" s="147" t="s">
        <v>829</v>
      </c>
    </row>
    <row r="528" spans="1:65" s="13" customFormat="1">
      <c r="B528" s="149"/>
      <c r="D528" s="150" t="s">
        <v>149</v>
      </c>
      <c r="E528" s="151" t="s">
        <v>3</v>
      </c>
      <c r="F528" s="152" t="s">
        <v>830</v>
      </c>
      <c r="H528" s="151" t="s">
        <v>3</v>
      </c>
      <c r="L528" s="149"/>
      <c r="M528" s="153"/>
      <c r="N528" s="154"/>
      <c r="O528" s="154"/>
      <c r="P528" s="154"/>
      <c r="Q528" s="154"/>
      <c r="R528" s="154"/>
      <c r="S528" s="154"/>
      <c r="T528" s="155"/>
      <c r="AT528" s="151" t="s">
        <v>149</v>
      </c>
      <c r="AU528" s="151" t="s">
        <v>78</v>
      </c>
      <c r="AV528" s="13" t="s">
        <v>76</v>
      </c>
      <c r="AW528" s="13" t="s">
        <v>29</v>
      </c>
      <c r="AX528" s="13" t="s">
        <v>68</v>
      </c>
      <c r="AY528" s="151" t="s">
        <v>140</v>
      </c>
    </row>
    <row r="529" spans="1:65" s="14" customFormat="1">
      <c r="B529" s="156"/>
      <c r="D529" s="150" t="s">
        <v>149</v>
      </c>
      <c r="E529" s="157" t="s">
        <v>3</v>
      </c>
      <c r="F529" s="158" t="s">
        <v>831</v>
      </c>
      <c r="H529" s="159">
        <v>2.4279999999999999</v>
      </c>
      <c r="L529" s="156"/>
      <c r="M529" s="160"/>
      <c r="N529" s="161"/>
      <c r="O529" s="161"/>
      <c r="P529" s="161"/>
      <c r="Q529" s="161"/>
      <c r="R529" s="161"/>
      <c r="S529" s="161"/>
      <c r="T529" s="162"/>
      <c r="AT529" s="157" t="s">
        <v>149</v>
      </c>
      <c r="AU529" s="157" t="s">
        <v>78</v>
      </c>
      <c r="AV529" s="14" t="s">
        <v>78</v>
      </c>
      <c r="AW529" s="14" t="s">
        <v>29</v>
      </c>
      <c r="AX529" s="14" t="s">
        <v>68</v>
      </c>
      <c r="AY529" s="157" t="s">
        <v>140</v>
      </c>
    </row>
    <row r="530" spans="1:65" s="13" customFormat="1">
      <c r="B530" s="149"/>
      <c r="D530" s="150" t="s">
        <v>149</v>
      </c>
      <c r="E530" s="151" t="s">
        <v>3</v>
      </c>
      <c r="F530" s="152" t="s">
        <v>832</v>
      </c>
      <c r="H530" s="151" t="s">
        <v>3</v>
      </c>
      <c r="L530" s="149"/>
      <c r="M530" s="153"/>
      <c r="N530" s="154"/>
      <c r="O530" s="154"/>
      <c r="P530" s="154"/>
      <c r="Q530" s="154"/>
      <c r="R530" s="154"/>
      <c r="S530" s="154"/>
      <c r="T530" s="155"/>
      <c r="AT530" s="151" t="s">
        <v>149</v>
      </c>
      <c r="AU530" s="151" t="s">
        <v>78</v>
      </c>
      <c r="AV530" s="13" t="s">
        <v>76</v>
      </c>
      <c r="AW530" s="13" t="s">
        <v>29</v>
      </c>
      <c r="AX530" s="13" t="s">
        <v>68</v>
      </c>
      <c r="AY530" s="151" t="s">
        <v>140</v>
      </c>
    </row>
    <row r="531" spans="1:65" s="14" customFormat="1">
      <c r="B531" s="156"/>
      <c r="D531" s="150" t="s">
        <v>149</v>
      </c>
      <c r="E531" s="157" t="s">
        <v>3</v>
      </c>
      <c r="F531" s="158" t="s">
        <v>833</v>
      </c>
      <c r="H531" s="159">
        <v>0.76500000000000001</v>
      </c>
      <c r="L531" s="156"/>
      <c r="M531" s="160"/>
      <c r="N531" s="161"/>
      <c r="O531" s="161"/>
      <c r="P531" s="161"/>
      <c r="Q531" s="161"/>
      <c r="R531" s="161"/>
      <c r="S531" s="161"/>
      <c r="T531" s="162"/>
      <c r="AT531" s="157" t="s">
        <v>149</v>
      </c>
      <c r="AU531" s="157" t="s">
        <v>78</v>
      </c>
      <c r="AV531" s="14" t="s">
        <v>78</v>
      </c>
      <c r="AW531" s="14" t="s">
        <v>29</v>
      </c>
      <c r="AX531" s="14" t="s">
        <v>68</v>
      </c>
      <c r="AY531" s="157" t="s">
        <v>140</v>
      </c>
    </row>
    <row r="532" spans="1:65" s="13" customFormat="1">
      <c r="B532" s="149"/>
      <c r="D532" s="150" t="s">
        <v>149</v>
      </c>
      <c r="E532" s="151" t="s">
        <v>3</v>
      </c>
      <c r="F532" s="152" t="s">
        <v>834</v>
      </c>
      <c r="H532" s="151" t="s">
        <v>3</v>
      </c>
      <c r="L532" s="149"/>
      <c r="M532" s="153"/>
      <c r="N532" s="154"/>
      <c r="O532" s="154"/>
      <c r="P532" s="154"/>
      <c r="Q532" s="154"/>
      <c r="R532" s="154"/>
      <c r="S532" s="154"/>
      <c r="T532" s="155"/>
      <c r="AT532" s="151" t="s">
        <v>149</v>
      </c>
      <c r="AU532" s="151" t="s">
        <v>78</v>
      </c>
      <c r="AV532" s="13" t="s">
        <v>76</v>
      </c>
      <c r="AW532" s="13" t="s">
        <v>29</v>
      </c>
      <c r="AX532" s="13" t="s">
        <v>68</v>
      </c>
      <c r="AY532" s="151" t="s">
        <v>140</v>
      </c>
    </row>
    <row r="533" spans="1:65" s="14" customFormat="1">
      <c r="B533" s="156"/>
      <c r="D533" s="150" t="s">
        <v>149</v>
      </c>
      <c r="E533" s="157" t="s">
        <v>3</v>
      </c>
      <c r="F533" s="158" t="s">
        <v>835</v>
      </c>
      <c r="H533" s="159">
        <v>0.33600000000000002</v>
      </c>
      <c r="L533" s="156"/>
      <c r="M533" s="160"/>
      <c r="N533" s="161"/>
      <c r="O533" s="161"/>
      <c r="P533" s="161"/>
      <c r="Q533" s="161"/>
      <c r="R533" s="161"/>
      <c r="S533" s="161"/>
      <c r="T533" s="162"/>
      <c r="AT533" s="157" t="s">
        <v>149</v>
      </c>
      <c r="AU533" s="157" t="s">
        <v>78</v>
      </c>
      <c r="AV533" s="14" t="s">
        <v>78</v>
      </c>
      <c r="AW533" s="14" t="s">
        <v>29</v>
      </c>
      <c r="AX533" s="14" t="s">
        <v>68</v>
      </c>
      <c r="AY533" s="157" t="s">
        <v>140</v>
      </c>
    </row>
    <row r="534" spans="1:65" s="13" customFormat="1">
      <c r="B534" s="149"/>
      <c r="D534" s="150" t="s">
        <v>149</v>
      </c>
      <c r="E534" s="151" t="s">
        <v>3</v>
      </c>
      <c r="F534" s="152" t="s">
        <v>836</v>
      </c>
      <c r="H534" s="151" t="s">
        <v>3</v>
      </c>
      <c r="L534" s="149"/>
      <c r="M534" s="153"/>
      <c r="N534" s="154"/>
      <c r="O534" s="154"/>
      <c r="P534" s="154"/>
      <c r="Q534" s="154"/>
      <c r="R534" s="154"/>
      <c r="S534" s="154"/>
      <c r="T534" s="155"/>
      <c r="AT534" s="151" t="s">
        <v>149</v>
      </c>
      <c r="AU534" s="151" t="s">
        <v>78</v>
      </c>
      <c r="AV534" s="13" t="s">
        <v>76</v>
      </c>
      <c r="AW534" s="13" t="s">
        <v>29</v>
      </c>
      <c r="AX534" s="13" t="s">
        <v>68</v>
      </c>
      <c r="AY534" s="151" t="s">
        <v>140</v>
      </c>
    </row>
    <row r="535" spans="1:65" s="14" customFormat="1">
      <c r="B535" s="156"/>
      <c r="D535" s="150" t="s">
        <v>149</v>
      </c>
      <c r="E535" s="157" t="s">
        <v>3</v>
      </c>
      <c r="F535" s="158" t="s">
        <v>837</v>
      </c>
      <c r="H535" s="159">
        <v>9.8989999999999991</v>
      </c>
      <c r="L535" s="156"/>
      <c r="M535" s="160"/>
      <c r="N535" s="161"/>
      <c r="O535" s="161"/>
      <c r="P535" s="161"/>
      <c r="Q535" s="161"/>
      <c r="R535" s="161"/>
      <c r="S535" s="161"/>
      <c r="T535" s="162"/>
      <c r="AT535" s="157" t="s">
        <v>149</v>
      </c>
      <c r="AU535" s="157" t="s">
        <v>78</v>
      </c>
      <c r="AV535" s="14" t="s">
        <v>78</v>
      </c>
      <c r="AW535" s="14" t="s">
        <v>29</v>
      </c>
      <c r="AX535" s="14" t="s">
        <v>68</v>
      </c>
      <c r="AY535" s="157" t="s">
        <v>140</v>
      </c>
    </row>
    <row r="536" spans="1:65" s="15" customFormat="1">
      <c r="B536" s="163"/>
      <c r="D536" s="150" t="s">
        <v>149</v>
      </c>
      <c r="E536" s="164" t="s">
        <v>3</v>
      </c>
      <c r="F536" s="165" t="s">
        <v>153</v>
      </c>
      <c r="H536" s="166">
        <v>13.428000000000001</v>
      </c>
      <c r="L536" s="163"/>
      <c r="M536" s="167"/>
      <c r="N536" s="168"/>
      <c r="O536" s="168"/>
      <c r="P536" s="168"/>
      <c r="Q536" s="168"/>
      <c r="R536" s="168"/>
      <c r="S536" s="168"/>
      <c r="T536" s="169"/>
      <c r="AT536" s="164" t="s">
        <v>149</v>
      </c>
      <c r="AU536" s="164" t="s">
        <v>78</v>
      </c>
      <c r="AV536" s="15" t="s">
        <v>147</v>
      </c>
      <c r="AW536" s="15" t="s">
        <v>29</v>
      </c>
      <c r="AX536" s="15" t="s">
        <v>76</v>
      </c>
      <c r="AY536" s="164" t="s">
        <v>140</v>
      </c>
    </row>
    <row r="537" spans="1:65" s="2" customFormat="1" ht="21.75" customHeight="1">
      <c r="A537" s="31"/>
      <c r="B537" s="136"/>
      <c r="C537" s="137" t="s">
        <v>838</v>
      </c>
      <c r="D537" s="137" t="s">
        <v>142</v>
      </c>
      <c r="E537" s="138" t="s">
        <v>839</v>
      </c>
      <c r="F537" s="139" t="s">
        <v>840</v>
      </c>
      <c r="G537" s="140" t="s">
        <v>145</v>
      </c>
      <c r="H537" s="141">
        <v>3.9</v>
      </c>
      <c r="I537" s="142"/>
      <c r="J537" s="142">
        <f>ROUND(I537*H537,2)</f>
        <v>0</v>
      </c>
      <c r="K537" s="139" t="s">
        <v>146</v>
      </c>
      <c r="L537" s="32"/>
      <c r="M537" s="143" t="s">
        <v>3</v>
      </c>
      <c r="N537" s="144" t="s">
        <v>39</v>
      </c>
      <c r="O537" s="145">
        <v>2.3170000000000002</v>
      </c>
      <c r="P537" s="145">
        <f>O537*H537</f>
        <v>9.0363000000000007</v>
      </c>
      <c r="Q537" s="145">
        <v>2.45329</v>
      </c>
      <c r="R537" s="145">
        <f>Q537*H537</f>
        <v>9.567831</v>
      </c>
      <c r="S537" s="145">
        <v>0</v>
      </c>
      <c r="T537" s="146">
        <f>S537*H537</f>
        <v>0</v>
      </c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R537" s="147" t="s">
        <v>147</v>
      </c>
      <c r="AT537" s="147" t="s">
        <v>142</v>
      </c>
      <c r="AU537" s="147" t="s">
        <v>78</v>
      </c>
      <c r="AY537" s="19" t="s">
        <v>140</v>
      </c>
      <c r="BE537" s="148">
        <f>IF(N537="základní",J537,0)</f>
        <v>0</v>
      </c>
      <c r="BF537" s="148">
        <f>IF(N537="snížená",J537,0)</f>
        <v>0</v>
      </c>
      <c r="BG537" s="148">
        <f>IF(N537="zákl. přenesená",J537,0)</f>
        <v>0</v>
      </c>
      <c r="BH537" s="148">
        <f>IF(N537="sníž. přenesená",J537,0)</f>
        <v>0</v>
      </c>
      <c r="BI537" s="148">
        <f>IF(N537="nulová",J537,0)</f>
        <v>0</v>
      </c>
      <c r="BJ537" s="19" t="s">
        <v>76</v>
      </c>
      <c r="BK537" s="148">
        <f>ROUND(I537*H537,2)</f>
        <v>0</v>
      </c>
      <c r="BL537" s="19" t="s">
        <v>147</v>
      </c>
      <c r="BM537" s="147" t="s">
        <v>841</v>
      </c>
    </row>
    <row r="538" spans="1:65" s="13" customFormat="1">
      <c r="B538" s="149"/>
      <c r="D538" s="150" t="s">
        <v>149</v>
      </c>
      <c r="E538" s="151" t="s">
        <v>3</v>
      </c>
      <c r="F538" s="152" t="s">
        <v>242</v>
      </c>
      <c r="H538" s="151" t="s">
        <v>3</v>
      </c>
      <c r="L538" s="149"/>
      <c r="M538" s="153"/>
      <c r="N538" s="154"/>
      <c r="O538" s="154"/>
      <c r="P538" s="154"/>
      <c r="Q538" s="154"/>
      <c r="R538" s="154"/>
      <c r="S538" s="154"/>
      <c r="T538" s="155"/>
      <c r="AT538" s="151" t="s">
        <v>149</v>
      </c>
      <c r="AU538" s="151" t="s">
        <v>78</v>
      </c>
      <c r="AV538" s="13" t="s">
        <v>76</v>
      </c>
      <c r="AW538" s="13" t="s">
        <v>29</v>
      </c>
      <c r="AX538" s="13" t="s">
        <v>68</v>
      </c>
      <c r="AY538" s="151" t="s">
        <v>140</v>
      </c>
    </row>
    <row r="539" spans="1:65" s="14" customFormat="1">
      <c r="B539" s="156"/>
      <c r="D539" s="150" t="s">
        <v>149</v>
      </c>
      <c r="E539" s="157" t="s">
        <v>3</v>
      </c>
      <c r="F539" s="158" t="s">
        <v>842</v>
      </c>
      <c r="H539" s="159">
        <v>3.9</v>
      </c>
      <c r="L539" s="156"/>
      <c r="M539" s="160"/>
      <c r="N539" s="161"/>
      <c r="O539" s="161"/>
      <c r="P539" s="161"/>
      <c r="Q539" s="161"/>
      <c r="R539" s="161"/>
      <c r="S539" s="161"/>
      <c r="T539" s="162"/>
      <c r="AT539" s="157" t="s">
        <v>149</v>
      </c>
      <c r="AU539" s="157" t="s">
        <v>78</v>
      </c>
      <c r="AV539" s="14" t="s">
        <v>78</v>
      </c>
      <c r="AW539" s="14" t="s">
        <v>29</v>
      </c>
      <c r="AX539" s="14" t="s">
        <v>76</v>
      </c>
      <c r="AY539" s="157" t="s">
        <v>140</v>
      </c>
    </row>
    <row r="540" spans="1:65" s="2" customFormat="1" ht="24">
      <c r="A540" s="31"/>
      <c r="B540" s="136"/>
      <c r="C540" s="137" t="s">
        <v>843</v>
      </c>
      <c r="D540" s="137" t="s">
        <v>142</v>
      </c>
      <c r="E540" s="138" t="s">
        <v>844</v>
      </c>
      <c r="F540" s="139" t="s">
        <v>845</v>
      </c>
      <c r="G540" s="140" t="s">
        <v>145</v>
      </c>
      <c r="H540" s="141">
        <v>13.428000000000001</v>
      </c>
      <c r="I540" s="142"/>
      <c r="J540" s="142">
        <f>ROUND(I540*H540,2)</f>
        <v>0</v>
      </c>
      <c r="K540" s="139" t="s">
        <v>146</v>
      </c>
      <c r="L540" s="32"/>
      <c r="M540" s="143" t="s">
        <v>3</v>
      </c>
      <c r="N540" s="144" t="s">
        <v>39</v>
      </c>
      <c r="O540" s="145">
        <v>0.82</v>
      </c>
      <c r="P540" s="145">
        <f>O540*H540</f>
        <v>11.010960000000001</v>
      </c>
      <c r="Q540" s="145">
        <v>0</v>
      </c>
      <c r="R540" s="145">
        <f>Q540*H540</f>
        <v>0</v>
      </c>
      <c r="S540" s="145">
        <v>0</v>
      </c>
      <c r="T540" s="146">
        <f>S540*H540</f>
        <v>0</v>
      </c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R540" s="147" t="s">
        <v>147</v>
      </c>
      <c r="AT540" s="147" t="s">
        <v>142</v>
      </c>
      <c r="AU540" s="147" t="s">
        <v>78</v>
      </c>
      <c r="AY540" s="19" t="s">
        <v>140</v>
      </c>
      <c r="BE540" s="148">
        <f>IF(N540="základní",J540,0)</f>
        <v>0</v>
      </c>
      <c r="BF540" s="148">
        <f>IF(N540="snížená",J540,0)</f>
        <v>0</v>
      </c>
      <c r="BG540" s="148">
        <f>IF(N540="zákl. přenesená",J540,0)</f>
        <v>0</v>
      </c>
      <c r="BH540" s="148">
        <f>IF(N540="sníž. přenesená",J540,0)</f>
        <v>0</v>
      </c>
      <c r="BI540" s="148">
        <f>IF(N540="nulová",J540,0)</f>
        <v>0</v>
      </c>
      <c r="BJ540" s="19" t="s">
        <v>76</v>
      </c>
      <c r="BK540" s="148">
        <f>ROUND(I540*H540,2)</f>
        <v>0</v>
      </c>
      <c r="BL540" s="19" t="s">
        <v>147</v>
      </c>
      <c r="BM540" s="147" t="s">
        <v>846</v>
      </c>
    </row>
    <row r="541" spans="1:65" s="2" customFormat="1" ht="24">
      <c r="A541" s="31"/>
      <c r="B541" s="136"/>
      <c r="C541" s="137" t="s">
        <v>847</v>
      </c>
      <c r="D541" s="137" t="s">
        <v>142</v>
      </c>
      <c r="E541" s="138" t="s">
        <v>848</v>
      </c>
      <c r="F541" s="139" t="s">
        <v>849</v>
      </c>
      <c r="G541" s="140" t="s">
        <v>145</v>
      </c>
      <c r="H541" s="141">
        <v>3.9</v>
      </c>
      <c r="I541" s="142"/>
      <c r="J541" s="142">
        <f>ROUND(I541*H541,2)</f>
        <v>0</v>
      </c>
      <c r="K541" s="139" t="s">
        <v>146</v>
      </c>
      <c r="L541" s="32"/>
      <c r="M541" s="143" t="s">
        <v>3</v>
      </c>
      <c r="N541" s="144" t="s">
        <v>39</v>
      </c>
      <c r="O541" s="145">
        <v>0.20499999999999999</v>
      </c>
      <c r="P541" s="145">
        <f>O541*H541</f>
        <v>0.79949999999999999</v>
      </c>
      <c r="Q541" s="145">
        <v>0</v>
      </c>
      <c r="R541" s="145">
        <f>Q541*H541</f>
        <v>0</v>
      </c>
      <c r="S541" s="145">
        <v>0</v>
      </c>
      <c r="T541" s="146">
        <f>S541*H541</f>
        <v>0</v>
      </c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R541" s="147" t="s">
        <v>147</v>
      </c>
      <c r="AT541" s="147" t="s">
        <v>142</v>
      </c>
      <c r="AU541" s="147" t="s">
        <v>78</v>
      </c>
      <c r="AY541" s="19" t="s">
        <v>140</v>
      </c>
      <c r="BE541" s="148">
        <f>IF(N541="základní",J541,0)</f>
        <v>0</v>
      </c>
      <c r="BF541" s="148">
        <f>IF(N541="snížená",J541,0)</f>
        <v>0</v>
      </c>
      <c r="BG541" s="148">
        <f>IF(N541="zákl. přenesená",J541,0)</f>
        <v>0</v>
      </c>
      <c r="BH541" s="148">
        <f>IF(N541="sníž. přenesená",J541,0)</f>
        <v>0</v>
      </c>
      <c r="BI541" s="148">
        <f>IF(N541="nulová",J541,0)</f>
        <v>0</v>
      </c>
      <c r="BJ541" s="19" t="s">
        <v>76</v>
      </c>
      <c r="BK541" s="148">
        <f>ROUND(I541*H541,2)</f>
        <v>0</v>
      </c>
      <c r="BL541" s="19" t="s">
        <v>147</v>
      </c>
      <c r="BM541" s="147" t="s">
        <v>850</v>
      </c>
    </row>
    <row r="542" spans="1:65" s="2" customFormat="1" ht="16.5" customHeight="1">
      <c r="A542" s="31"/>
      <c r="B542" s="136"/>
      <c r="C542" s="137" t="s">
        <v>851</v>
      </c>
      <c r="D542" s="137" t="s">
        <v>142</v>
      </c>
      <c r="E542" s="138" t="s">
        <v>852</v>
      </c>
      <c r="F542" s="139" t="s">
        <v>853</v>
      </c>
      <c r="G542" s="140" t="s">
        <v>193</v>
      </c>
      <c r="H542" s="141">
        <v>0.36499999999999999</v>
      </c>
      <c r="I542" s="142"/>
      <c r="J542" s="142">
        <f>ROUND(I542*H542,2)</f>
        <v>0</v>
      </c>
      <c r="K542" s="139" t="s">
        <v>146</v>
      </c>
      <c r="L542" s="32"/>
      <c r="M542" s="143" t="s">
        <v>3</v>
      </c>
      <c r="N542" s="144" t="s">
        <v>39</v>
      </c>
      <c r="O542" s="145">
        <v>15.231</v>
      </c>
      <c r="P542" s="145">
        <f>O542*H542</f>
        <v>5.5593149999999998</v>
      </c>
      <c r="Q542" s="145">
        <v>1.06277</v>
      </c>
      <c r="R542" s="145">
        <f>Q542*H542</f>
        <v>0.38791104999999998</v>
      </c>
      <c r="S542" s="145">
        <v>0</v>
      </c>
      <c r="T542" s="146">
        <f>S542*H542</f>
        <v>0</v>
      </c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R542" s="147" t="s">
        <v>147</v>
      </c>
      <c r="AT542" s="147" t="s">
        <v>142</v>
      </c>
      <c r="AU542" s="147" t="s">
        <v>78</v>
      </c>
      <c r="AY542" s="19" t="s">
        <v>140</v>
      </c>
      <c r="BE542" s="148">
        <f>IF(N542="základní",J542,0)</f>
        <v>0</v>
      </c>
      <c r="BF542" s="148">
        <f>IF(N542="snížená",J542,0)</f>
        <v>0</v>
      </c>
      <c r="BG542" s="148">
        <f>IF(N542="zákl. přenesená",J542,0)</f>
        <v>0</v>
      </c>
      <c r="BH542" s="148">
        <f>IF(N542="sníž. přenesená",J542,0)</f>
        <v>0</v>
      </c>
      <c r="BI542" s="148">
        <f>IF(N542="nulová",J542,0)</f>
        <v>0</v>
      </c>
      <c r="BJ542" s="19" t="s">
        <v>76</v>
      </c>
      <c r="BK542" s="148">
        <f>ROUND(I542*H542,2)</f>
        <v>0</v>
      </c>
      <c r="BL542" s="19" t="s">
        <v>147</v>
      </c>
      <c r="BM542" s="147" t="s">
        <v>854</v>
      </c>
    </row>
    <row r="543" spans="1:65" s="13" customFormat="1">
      <c r="B543" s="149"/>
      <c r="D543" s="150" t="s">
        <v>149</v>
      </c>
      <c r="E543" s="151" t="s">
        <v>3</v>
      </c>
      <c r="F543" s="152" t="s">
        <v>855</v>
      </c>
      <c r="H543" s="151" t="s">
        <v>3</v>
      </c>
      <c r="L543" s="149"/>
      <c r="M543" s="153"/>
      <c r="N543" s="154"/>
      <c r="O543" s="154"/>
      <c r="P543" s="154"/>
      <c r="Q543" s="154"/>
      <c r="R543" s="154"/>
      <c r="S543" s="154"/>
      <c r="T543" s="155"/>
      <c r="AT543" s="151" t="s">
        <v>149</v>
      </c>
      <c r="AU543" s="151" t="s">
        <v>78</v>
      </c>
      <c r="AV543" s="13" t="s">
        <v>76</v>
      </c>
      <c r="AW543" s="13" t="s">
        <v>29</v>
      </c>
      <c r="AX543" s="13" t="s">
        <v>68</v>
      </c>
      <c r="AY543" s="151" t="s">
        <v>140</v>
      </c>
    </row>
    <row r="544" spans="1:65" s="14" customFormat="1">
      <c r="B544" s="156"/>
      <c r="D544" s="150" t="s">
        <v>149</v>
      </c>
      <c r="E544" s="157" t="s">
        <v>3</v>
      </c>
      <c r="F544" s="158" t="s">
        <v>856</v>
      </c>
      <c r="H544" s="159">
        <v>0.36499999999999999</v>
      </c>
      <c r="L544" s="156"/>
      <c r="M544" s="160"/>
      <c r="N544" s="161"/>
      <c r="O544" s="161"/>
      <c r="P544" s="161"/>
      <c r="Q544" s="161"/>
      <c r="R544" s="161"/>
      <c r="S544" s="161"/>
      <c r="T544" s="162"/>
      <c r="AT544" s="157" t="s">
        <v>149</v>
      </c>
      <c r="AU544" s="157" t="s">
        <v>78</v>
      </c>
      <c r="AV544" s="14" t="s">
        <v>78</v>
      </c>
      <c r="AW544" s="14" t="s">
        <v>29</v>
      </c>
      <c r="AX544" s="14" t="s">
        <v>68</v>
      </c>
      <c r="AY544" s="157" t="s">
        <v>140</v>
      </c>
    </row>
    <row r="545" spans="1:65" s="15" customFormat="1">
      <c r="B545" s="163"/>
      <c r="D545" s="150" t="s">
        <v>149</v>
      </c>
      <c r="E545" s="164" t="s">
        <v>3</v>
      </c>
      <c r="F545" s="165" t="s">
        <v>153</v>
      </c>
      <c r="H545" s="166">
        <v>0.36499999999999999</v>
      </c>
      <c r="L545" s="163"/>
      <c r="M545" s="167"/>
      <c r="N545" s="168"/>
      <c r="O545" s="168"/>
      <c r="P545" s="168"/>
      <c r="Q545" s="168"/>
      <c r="R545" s="168"/>
      <c r="S545" s="168"/>
      <c r="T545" s="169"/>
      <c r="AT545" s="164" t="s">
        <v>149</v>
      </c>
      <c r="AU545" s="164" t="s">
        <v>78</v>
      </c>
      <c r="AV545" s="15" t="s">
        <v>147</v>
      </c>
      <c r="AW545" s="15" t="s">
        <v>29</v>
      </c>
      <c r="AX545" s="15" t="s">
        <v>76</v>
      </c>
      <c r="AY545" s="164" t="s">
        <v>140</v>
      </c>
    </row>
    <row r="546" spans="1:65" s="2" customFormat="1" ht="16.5" customHeight="1">
      <c r="A546" s="31"/>
      <c r="B546" s="136"/>
      <c r="C546" s="137" t="s">
        <v>857</v>
      </c>
      <c r="D546" s="137" t="s">
        <v>142</v>
      </c>
      <c r="E546" s="138" t="s">
        <v>852</v>
      </c>
      <c r="F546" s="139" t="s">
        <v>853</v>
      </c>
      <c r="G546" s="140" t="s">
        <v>193</v>
      </c>
      <c r="H546" s="141">
        <v>0.15</v>
      </c>
      <c r="I546" s="142"/>
      <c r="J546" s="142">
        <f>ROUND(I546*H546,2)</f>
        <v>0</v>
      </c>
      <c r="K546" s="139" t="s">
        <v>146</v>
      </c>
      <c r="L546" s="32"/>
      <c r="M546" s="143" t="s">
        <v>3</v>
      </c>
      <c r="N546" s="144" t="s">
        <v>39</v>
      </c>
      <c r="O546" s="145">
        <v>15.231</v>
      </c>
      <c r="P546" s="145">
        <f>O546*H546</f>
        <v>2.2846500000000001</v>
      </c>
      <c r="Q546" s="145">
        <v>1.06277</v>
      </c>
      <c r="R546" s="145">
        <f>Q546*H546</f>
        <v>0.15941549999999999</v>
      </c>
      <c r="S546" s="145">
        <v>0</v>
      </c>
      <c r="T546" s="146">
        <f>S546*H546</f>
        <v>0</v>
      </c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R546" s="147" t="s">
        <v>147</v>
      </c>
      <c r="AT546" s="147" t="s">
        <v>142</v>
      </c>
      <c r="AU546" s="147" t="s">
        <v>78</v>
      </c>
      <c r="AY546" s="19" t="s">
        <v>140</v>
      </c>
      <c r="BE546" s="148">
        <f>IF(N546="základní",J546,0)</f>
        <v>0</v>
      </c>
      <c r="BF546" s="148">
        <f>IF(N546="snížená",J546,0)</f>
        <v>0</v>
      </c>
      <c r="BG546" s="148">
        <f>IF(N546="zákl. přenesená",J546,0)</f>
        <v>0</v>
      </c>
      <c r="BH546" s="148">
        <f>IF(N546="sníž. přenesená",J546,0)</f>
        <v>0</v>
      </c>
      <c r="BI546" s="148">
        <f>IF(N546="nulová",J546,0)</f>
        <v>0</v>
      </c>
      <c r="BJ546" s="19" t="s">
        <v>76</v>
      </c>
      <c r="BK546" s="148">
        <f>ROUND(I546*H546,2)</f>
        <v>0</v>
      </c>
      <c r="BL546" s="19" t="s">
        <v>147</v>
      </c>
      <c r="BM546" s="147" t="s">
        <v>858</v>
      </c>
    </row>
    <row r="547" spans="1:65" s="13" customFormat="1">
      <c r="B547" s="149"/>
      <c r="D547" s="150" t="s">
        <v>149</v>
      </c>
      <c r="E547" s="151" t="s">
        <v>3</v>
      </c>
      <c r="F547" s="152" t="s">
        <v>242</v>
      </c>
      <c r="H547" s="151" t="s">
        <v>3</v>
      </c>
      <c r="L547" s="149"/>
      <c r="M547" s="153"/>
      <c r="N547" s="154"/>
      <c r="O547" s="154"/>
      <c r="P547" s="154"/>
      <c r="Q547" s="154"/>
      <c r="R547" s="154"/>
      <c r="S547" s="154"/>
      <c r="T547" s="155"/>
      <c r="AT547" s="151" t="s">
        <v>149</v>
      </c>
      <c r="AU547" s="151" t="s">
        <v>78</v>
      </c>
      <c r="AV547" s="13" t="s">
        <v>76</v>
      </c>
      <c r="AW547" s="13" t="s">
        <v>29</v>
      </c>
      <c r="AX547" s="13" t="s">
        <v>68</v>
      </c>
      <c r="AY547" s="151" t="s">
        <v>140</v>
      </c>
    </row>
    <row r="548" spans="1:65" s="14" customFormat="1">
      <c r="B548" s="156"/>
      <c r="D548" s="150" t="s">
        <v>149</v>
      </c>
      <c r="E548" s="157" t="s">
        <v>3</v>
      </c>
      <c r="F548" s="158" t="s">
        <v>859</v>
      </c>
      <c r="H548" s="159">
        <v>0.15</v>
      </c>
      <c r="L548" s="156"/>
      <c r="M548" s="160"/>
      <c r="N548" s="161"/>
      <c r="O548" s="161"/>
      <c r="P548" s="161"/>
      <c r="Q548" s="161"/>
      <c r="R548" s="161"/>
      <c r="S548" s="161"/>
      <c r="T548" s="162"/>
      <c r="AT548" s="157" t="s">
        <v>149</v>
      </c>
      <c r="AU548" s="157" t="s">
        <v>78</v>
      </c>
      <c r="AV548" s="14" t="s">
        <v>78</v>
      </c>
      <c r="AW548" s="14" t="s">
        <v>29</v>
      </c>
      <c r="AX548" s="14" t="s">
        <v>76</v>
      </c>
      <c r="AY548" s="157" t="s">
        <v>140</v>
      </c>
    </row>
    <row r="549" spans="1:65" s="2" customFormat="1" ht="16.5" customHeight="1">
      <c r="A549" s="31"/>
      <c r="B549" s="136"/>
      <c r="C549" s="137" t="s">
        <v>860</v>
      </c>
      <c r="D549" s="137" t="s">
        <v>142</v>
      </c>
      <c r="E549" s="138" t="s">
        <v>3615</v>
      </c>
      <c r="F549" s="139" t="s">
        <v>3572</v>
      </c>
      <c r="G549" s="140" t="s">
        <v>219</v>
      </c>
      <c r="H549" s="141">
        <v>194.5</v>
      </c>
      <c r="I549" s="142"/>
      <c r="J549" s="142">
        <f>ROUND(I549*H549,2)</f>
        <v>0</v>
      </c>
      <c r="K549" s="139" t="s">
        <v>3</v>
      </c>
      <c r="L549" s="32"/>
      <c r="M549" s="143" t="s">
        <v>3</v>
      </c>
      <c r="N549" s="144" t="s">
        <v>39</v>
      </c>
      <c r="O549" s="145">
        <v>0.30499999999999999</v>
      </c>
      <c r="P549" s="145">
        <f>O549*H549</f>
        <v>59.322499999999998</v>
      </c>
      <c r="Q549" s="145">
        <v>0.1173</v>
      </c>
      <c r="R549" s="145">
        <f>Q549*H549</f>
        <v>22.81485</v>
      </c>
      <c r="S549" s="145">
        <v>0</v>
      </c>
      <c r="T549" s="146">
        <f>S549*H549</f>
        <v>0</v>
      </c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R549" s="147" t="s">
        <v>147</v>
      </c>
      <c r="AT549" s="147" t="s">
        <v>142</v>
      </c>
      <c r="AU549" s="147" t="s">
        <v>78</v>
      </c>
      <c r="AY549" s="19" t="s">
        <v>140</v>
      </c>
      <c r="BE549" s="148">
        <f>IF(N549="základní",J549,0)</f>
        <v>0</v>
      </c>
      <c r="BF549" s="148">
        <f>IF(N549="snížená",J549,0)</f>
        <v>0</v>
      </c>
      <c r="BG549" s="148">
        <f>IF(N549="zákl. přenesená",J549,0)</f>
        <v>0</v>
      </c>
      <c r="BH549" s="148">
        <f>IF(N549="sníž. přenesená",J549,0)</f>
        <v>0</v>
      </c>
      <c r="BI549" s="148">
        <f>IF(N549="nulová",J549,0)</f>
        <v>0</v>
      </c>
      <c r="BJ549" s="19" t="s">
        <v>76</v>
      </c>
      <c r="BK549" s="148">
        <f>ROUND(I549*H549,2)</f>
        <v>0</v>
      </c>
      <c r="BL549" s="19" t="s">
        <v>147</v>
      </c>
      <c r="BM549" s="147" t="s">
        <v>861</v>
      </c>
    </row>
    <row r="550" spans="1:65" s="13" customFormat="1">
      <c r="B550" s="149"/>
      <c r="D550" s="150" t="s">
        <v>149</v>
      </c>
      <c r="E550" s="151" t="s">
        <v>3</v>
      </c>
      <c r="F550" s="152" t="s">
        <v>862</v>
      </c>
      <c r="H550" s="151" t="s">
        <v>3</v>
      </c>
      <c r="L550" s="149"/>
      <c r="M550" s="153"/>
      <c r="N550" s="154"/>
      <c r="O550" s="154"/>
      <c r="P550" s="154"/>
      <c r="Q550" s="154"/>
      <c r="R550" s="154"/>
      <c r="S550" s="154"/>
      <c r="T550" s="155"/>
      <c r="AT550" s="151" t="s">
        <v>149</v>
      </c>
      <c r="AU550" s="151" t="s">
        <v>78</v>
      </c>
      <c r="AV550" s="13" t="s">
        <v>76</v>
      </c>
      <c r="AW550" s="13" t="s">
        <v>29</v>
      </c>
      <c r="AX550" s="13" t="s">
        <v>68</v>
      </c>
      <c r="AY550" s="151" t="s">
        <v>140</v>
      </c>
    </row>
    <row r="551" spans="1:65" s="14" customFormat="1">
      <c r="B551" s="156"/>
      <c r="D551" s="150" t="s">
        <v>149</v>
      </c>
      <c r="E551" s="157" t="s">
        <v>3</v>
      </c>
      <c r="F551" s="158" t="s">
        <v>863</v>
      </c>
      <c r="H551" s="159">
        <v>23.7</v>
      </c>
      <c r="L551" s="156"/>
      <c r="M551" s="160"/>
      <c r="N551" s="161"/>
      <c r="O551" s="161"/>
      <c r="P551" s="161"/>
      <c r="Q551" s="161"/>
      <c r="R551" s="161"/>
      <c r="S551" s="161"/>
      <c r="T551" s="162"/>
      <c r="AT551" s="157" t="s">
        <v>149</v>
      </c>
      <c r="AU551" s="157" t="s">
        <v>78</v>
      </c>
      <c r="AV551" s="14" t="s">
        <v>78</v>
      </c>
      <c r="AW551" s="14" t="s">
        <v>29</v>
      </c>
      <c r="AX551" s="14" t="s">
        <v>68</v>
      </c>
      <c r="AY551" s="157" t="s">
        <v>140</v>
      </c>
    </row>
    <row r="552" spans="1:65" s="13" customFormat="1">
      <c r="B552" s="149"/>
      <c r="D552" s="150" t="s">
        <v>149</v>
      </c>
      <c r="E552" s="151" t="s">
        <v>3</v>
      </c>
      <c r="F552" s="152" t="s">
        <v>864</v>
      </c>
      <c r="H552" s="151" t="s">
        <v>3</v>
      </c>
      <c r="L552" s="149"/>
      <c r="M552" s="153"/>
      <c r="N552" s="154"/>
      <c r="O552" s="154"/>
      <c r="P552" s="154"/>
      <c r="Q552" s="154"/>
      <c r="R552" s="154"/>
      <c r="S552" s="154"/>
      <c r="T552" s="155"/>
      <c r="AT552" s="151" t="s">
        <v>149</v>
      </c>
      <c r="AU552" s="151" t="s">
        <v>78</v>
      </c>
      <c r="AV552" s="13" t="s">
        <v>76</v>
      </c>
      <c r="AW552" s="13" t="s">
        <v>29</v>
      </c>
      <c r="AX552" s="13" t="s">
        <v>68</v>
      </c>
      <c r="AY552" s="151" t="s">
        <v>140</v>
      </c>
    </row>
    <row r="553" spans="1:65" s="14" customFormat="1">
      <c r="B553" s="156"/>
      <c r="D553" s="150" t="s">
        <v>149</v>
      </c>
      <c r="E553" s="157" t="s">
        <v>3</v>
      </c>
      <c r="F553" s="158" t="s">
        <v>710</v>
      </c>
      <c r="H553" s="159">
        <v>99</v>
      </c>
      <c r="L553" s="156"/>
      <c r="M553" s="160"/>
      <c r="N553" s="161"/>
      <c r="O553" s="161"/>
      <c r="P553" s="161"/>
      <c r="Q553" s="161"/>
      <c r="R553" s="161"/>
      <c r="S553" s="161"/>
      <c r="T553" s="162"/>
      <c r="AT553" s="157" t="s">
        <v>149</v>
      </c>
      <c r="AU553" s="157" t="s">
        <v>78</v>
      </c>
      <c r="AV553" s="14" t="s">
        <v>78</v>
      </c>
      <c r="AW553" s="14" t="s">
        <v>29</v>
      </c>
      <c r="AX553" s="14" t="s">
        <v>68</v>
      </c>
      <c r="AY553" s="157" t="s">
        <v>140</v>
      </c>
    </row>
    <row r="554" spans="1:65" s="13" customFormat="1">
      <c r="B554" s="149"/>
      <c r="D554" s="150" t="s">
        <v>149</v>
      </c>
      <c r="E554" s="151" t="s">
        <v>3</v>
      </c>
      <c r="F554" s="152" t="s">
        <v>865</v>
      </c>
      <c r="H554" s="151" t="s">
        <v>3</v>
      </c>
      <c r="L554" s="149"/>
      <c r="M554" s="153"/>
      <c r="N554" s="154"/>
      <c r="O554" s="154"/>
      <c r="P554" s="154"/>
      <c r="Q554" s="154"/>
      <c r="R554" s="154"/>
      <c r="S554" s="154"/>
      <c r="T554" s="155"/>
      <c r="AT554" s="151" t="s">
        <v>149</v>
      </c>
      <c r="AU554" s="151" t="s">
        <v>78</v>
      </c>
      <c r="AV554" s="13" t="s">
        <v>76</v>
      </c>
      <c r="AW554" s="13" t="s">
        <v>29</v>
      </c>
      <c r="AX554" s="13" t="s">
        <v>68</v>
      </c>
      <c r="AY554" s="151" t="s">
        <v>140</v>
      </c>
    </row>
    <row r="555" spans="1:65" s="14" customFormat="1">
      <c r="B555" s="156"/>
      <c r="D555" s="150" t="s">
        <v>149</v>
      </c>
      <c r="E555" s="157" t="s">
        <v>3</v>
      </c>
      <c r="F555" s="158" t="s">
        <v>866</v>
      </c>
      <c r="H555" s="159">
        <v>71.8</v>
      </c>
      <c r="L555" s="156"/>
      <c r="M555" s="160"/>
      <c r="N555" s="161"/>
      <c r="O555" s="161"/>
      <c r="P555" s="161"/>
      <c r="Q555" s="161"/>
      <c r="R555" s="161"/>
      <c r="S555" s="161"/>
      <c r="T555" s="162"/>
      <c r="AT555" s="157" t="s">
        <v>149</v>
      </c>
      <c r="AU555" s="157" t="s">
        <v>78</v>
      </c>
      <c r="AV555" s="14" t="s">
        <v>78</v>
      </c>
      <c r="AW555" s="14" t="s">
        <v>29</v>
      </c>
      <c r="AX555" s="14" t="s">
        <v>68</v>
      </c>
      <c r="AY555" s="157" t="s">
        <v>140</v>
      </c>
    </row>
    <row r="556" spans="1:65" s="15" customFormat="1">
      <c r="B556" s="163"/>
      <c r="D556" s="150" t="s">
        <v>149</v>
      </c>
      <c r="E556" s="164" t="s">
        <v>3</v>
      </c>
      <c r="F556" s="165" t="s">
        <v>153</v>
      </c>
      <c r="H556" s="166">
        <v>194.5</v>
      </c>
      <c r="L556" s="163"/>
      <c r="M556" s="167"/>
      <c r="N556" s="168"/>
      <c r="O556" s="168"/>
      <c r="P556" s="168"/>
      <c r="Q556" s="168"/>
      <c r="R556" s="168"/>
      <c r="S556" s="168"/>
      <c r="T556" s="169"/>
      <c r="AT556" s="164" t="s">
        <v>149</v>
      </c>
      <c r="AU556" s="164" t="s">
        <v>78</v>
      </c>
      <c r="AV556" s="15" t="s">
        <v>147</v>
      </c>
      <c r="AW556" s="15" t="s">
        <v>29</v>
      </c>
      <c r="AX556" s="15" t="s">
        <v>76</v>
      </c>
      <c r="AY556" s="164" t="s">
        <v>140</v>
      </c>
    </row>
    <row r="557" spans="1:65" s="2" customFormat="1" ht="24">
      <c r="A557" s="31"/>
      <c r="B557" s="136"/>
      <c r="C557" s="137" t="s">
        <v>867</v>
      </c>
      <c r="D557" s="137" t="s">
        <v>142</v>
      </c>
      <c r="E557" s="138" t="s">
        <v>3616</v>
      </c>
      <c r="F557" s="139" t="s">
        <v>3573</v>
      </c>
      <c r="G557" s="140" t="s">
        <v>219</v>
      </c>
      <c r="H557" s="141">
        <v>583.5</v>
      </c>
      <c r="I557" s="142"/>
      <c r="J557" s="142">
        <f>ROUND(I557*H557,2)</f>
        <v>0</v>
      </c>
      <c r="K557" s="139" t="s">
        <v>3</v>
      </c>
      <c r="L557" s="32"/>
      <c r="M557" s="143" t="s">
        <v>3</v>
      </c>
      <c r="N557" s="144" t="s">
        <v>39</v>
      </c>
      <c r="O557" s="145">
        <v>1.7000000000000001E-2</v>
      </c>
      <c r="P557" s="145">
        <f>O557*H557</f>
        <v>9.9195000000000011</v>
      </c>
      <c r="Q557" s="145">
        <v>1.1730000000000001E-2</v>
      </c>
      <c r="R557" s="145">
        <f>Q557*H557</f>
        <v>6.8444550000000008</v>
      </c>
      <c r="S557" s="145">
        <v>0</v>
      </c>
      <c r="T557" s="146">
        <f>S557*H557</f>
        <v>0</v>
      </c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R557" s="147" t="s">
        <v>147</v>
      </c>
      <c r="AT557" s="147" t="s">
        <v>142</v>
      </c>
      <c r="AU557" s="147" t="s">
        <v>78</v>
      </c>
      <c r="AY557" s="19" t="s">
        <v>140</v>
      </c>
      <c r="BE557" s="148">
        <f>IF(N557="základní",J557,0)</f>
        <v>0</v>
      </c>
      <c r="BF557" s="148">
        <f>IF(N557="snížená",J557,0)</f>
        <v>0</v>
      </c>
      <c r="BG557" s="148">
        <f>IF(N557="zákl. přenesená",J557,0)</f>
        <v>0</v>
      </c>
      <c r="BH557" s="148">
        <f>IF(N557="sníž. přenesená",J557,0)</f>
        <v>0</v>
      </c>
      <c r="BI557" s="148">
        <f>IF(N557="nulová",J557,0)</f>
        <v>0</v>
      </c>
      <c r="BJ557" s="19" t="s">
        <v>76</v>
      </c>
      <c r="BK557" s="148">
        <f>ROUND(I557*H557,2)</f>
        <v>0</v>
      </c>
      <c r="BL557" s="19" t="s">
        <v>147</v>
      </c>
      <c r="BM557" s="147" t="s">
        <v>868</v>
      </c>
    </row>
    <row r="558" spans="1:65" s="14" customFormat="1">
      <c r="B558" s="156"/>
      <c r="D558" s="150" t="s">
        <v>149</v>
      </c>
      <c r="E558" s="157" t="s">
        <v>3</v>
      </c>
      <c r="F558" s="158" t="s">
        <v>869</v>
      </c>
      <c r="H558" s="159">
        <v>583.5</v>
      </c>
      <c r="L558" s="156"/>
      <c r="M558" s="160"/>
      <c r="N558" s="161"/>
      <c r="O558" s="161"/>
      <c r="P558" s="161"/>
      <c r="Q558" s="161"/>
      <c r="R558" s="161"/>
      <c r="S558" s="161"/>
      <c r="T558" s="162"/>
      <c r="AT558" s="157" t="s">
        <v>149</v>
      </c>
      <c r="AU558" s="157" t="s">
        <v>78</v>
      </c>
      <c r="AV558" s="14" t="s">
        <v>78</v>
      </c>
      <c r="AW558" s="14" t="s">
        <v>29</v>
      </c>
      <c r="AX558" s="14" t="s">
        <v>76</v>
      </c>
      <c r="AY558" s="157" t="s">
        <v>140</v>
      </c>
    </row>
    <row r="559" spans="1:65" s="2" customFormat="1" ht="16.5" customHeight="1">
      <c r="A559" s="31"/>
      <c r="B559" s="136"/>
      <c r="C559" s="137" t="s">
        <v>870</v>
      </c>
      <c r="D559" s="137" t="s">
        <v>142</v>
      </c>
      <c r="E559" s="138" t="s">
        <v>871</v>
      </c>
      <c r="F559" s="139" t="s">
        <v>872</v>
      </c>
      <c r="G559" s="140" t="s">
        <v>219</v>
      </c>
      <c r="H559" s="141">
        <v>207.57499999999999</v>
      </c>
      <c r="I559" s="142"/>
      <c r="J559" s="142">
        <f>ROUND(I559*H559,2)</f>
        <v>0</v>
      </c>
      <c r="K559" s="139" t="s">
        <v>146</v>
      </c>
      <c r="L559" s="32"/>
      <c r="M559" s="143" t="s">
        <v>3</v>
      </c>
      <c r="N559" s="144" t="s">
        <v>39</v>
      </c>
      <c r="O559" s="145">
        <v>0.25</v>
      </c>
      <c r="P559" s="145">
        <f>O559*H559</f>
        <v>51.893749999999997</v>
      </c>
      <c r="Q559" s="145">
        <v>4.9840000000000002E-2</v>
      </c>
      <c r="R559" s="145">
        <f>Q559*H559</f>
        <v>10.345537999999999</v>
      </c>
      <c r="S559" s="145">
        <v>0</v>
      </c>
      <c r="T559" s="146">
        <f>S559*H559</f>
        <v>0</v>
      </c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R559" s="147" t="s">
        <v>147</v>
      </c>
      <c r="AT559" s="147" t="s">
        <v>142</v>
      </c>
      <c r="AU559" s="147" t="s">
        <v>78</v>
      </c>
      <c r="AY559" s="19" t="s">
        <v>140</v>
      </c>
      <c r="BE559" s="148">
        <f>IF(N559="základní",J559,0)</f>
        <v>0</v>
      </c>
      <c r="BF559" s="148">
        <f>IF(N559="snížená",J559,0)</f>
        <v>0</v>
      </c>
      <c r="BG559" s="148">
        <f>IF(N559="zákl. přenesená",J559,0)</f>
        <v>0</v>
      </c>
      <c r="BH559" s="148">
        <f>IF(N559="sníž. přenesená",J559,0)</f>
        <v>0</v>
      </c>
      <c r="BI559" s="148">
        <f>IF(N559="nulová",J559,0)</f>
        <v>0</v>
      </c>
      <c r="BJ559" s="19" t="s">
        <v>76</v>
      </c>
      <c r="BK559" s="148">
        <f>ROUND(I559*H559,2)</f>
        <v>0</v>
      </c>
      <c r="BL559" s="19" t="s">
        <v>147</v>
      </c>
      <c r="BM559" s="147" t="s">
        <v>873</v>
      </c>
    </row>
    <row r="560" spans="1:65" s="2" customFormat="1" ht="24">
      <c r="A560" s="31"/>
      <c r="B560" s="136"/>
      <c r="C560" s="137" t="s">
        <v>874</v>
      </c>
      <c r="D560" s="137" t="s">
        <v>142</v>
      </c>
      <c r="E560" s="138" t="s">
        <v>875</v>
      </c>
      <c r="F560" s="139" t="s">
        <v>876</v>
      </c>
      <c r="G560" s="140" t="s">
        <v>219</v>
      </c>
      <c r="H560" s="141">
        <v>79.933000000000007</v>
      </c>
      <c r="I560" s="142"/>
      <c r="J560" s="142">
        <f>ROUND(I560*H560,2)</f>
        <v>0</v>
      </c>
      <c r="K560" s="139" t="s">
        <v>3</v>
      </c>
      <c r="L560" s="32"/>
      <c r="M560" s="143" t="s">
        <v>3</v>
      </c>
      <c r="N560" s="144" t="s">
        <v>39</v>
      </c>
      <c r="O560" s="145">
        <v>0.32200000000000001</v>
      </c>
      <c r="P560" s="145">
        <f>O560*H560</f>
        <v>25.738426000000004</v>
      </c>
      <c r="Q560" s="145">
        <v>6.0600000000000001E-2</v>
      </c>
      <c r="R560" s="145">
        <f>Q560*H560</f>
        <v>4.8439398000000002</v>
      </c>
      <c r="S560" s="145">
        <v>0</v>
      </c>
      <c r="T560" s="146">
        <f>S560*H560</f>
        <v>0</v>
      </c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R560" s="147" t="s">
        <v>147</v>
      </c>
      <c r="AT560" s="147" t="s">
        <v>142</v>
      </c>
      <c r="AU560" s="147" t="s">
        <v>78</v>
      </c>
      <c r="AY560" s="19" t="s">
        <v>140</v>
      </c>
      <c r="BE560" s="148">
        <f>IF(N560="základní",J560,0)</f>
        <v>0</v>
      </c>
      <c r="BF560" s="148">
        <f>IF(N560="snížená",J560,0)</f>
        <v>0</v>
      </c>
      <c r="BG560" s="148">
        <f>IF(N560="zákl. přenesená",J560,0)</f>
        <v>0</v>
      </c>
      <c r="BH560" s="148">
        <f>IF(N560="sníž. přenesená",J560,0)</f>
        <v>0</v>
      </c>
      <c r="BI560" s="148">
        <f>IF(N560="nulová",J560,0)</f>
        <v>0</v>
      </c>
      <c r="BJ560" s="19" t="s">
        <v>76</v>
      </c>
      <c r="BK560" s="148">
        <f>ROUND(I560*H560,2)</f>
        <v>0</v>
      </c>
      <c r="BL560" s="19" t="s">
        <v>147</v>
      </c>
      <c r="BM560" s="147" t="s">
        <v>877</v>
      </c>
    </row>
    <row r="561" spans="1:65" s="13" customFormat="1">
      <c r="B561" s="149"/>
      <c r="D561" s="150" t="s">
        <v>149</v>
      </c>
      <c r="E561" s="151" t="s">
        <v>3</v>
      </c>
      <c r="F561" s="152" t="s">
        <v>830</v>
      </c>
      <c r="H561" s="151" t="s">
        <v>3</v>
      </c>
      <c r="L561" s="149"/>
      <c r="M561" s="153"/>
      <c r="N561" s="154"/>
      <c r="O561" s="154"/>
      <c r="P561" s="154"/>
      <c r="Q561" s="154"/>
      <c r="R561" s="154"/>
      <c r="S561" s="154"/>
      <c r="T561" s="155"/>
      <c r="AT561" s="151" t="s">
        <v>149</v>
      </c>
      <c r="AU561" s="151" t="s">
        <v>78</v>
      </c>
      <c r="AV561" s="13" t="s">
        <v>76</v>
      </c>
      <c r="AW561" s="13" t="s">
        <v>29</v>
      </c>
      <c r="AX561" s="13" t="s">
        <v>68</v>
      </c>
      <c r="AY561" s="151" t="s">
        <v>140</v>
      </c>
    </row>
    <row r="562" spans="1:65" s="14" customFormat="1">
      <c r="B562" s="156"/>
      <c r="D562" s="150" t="s">
        <v>149</v>
      </c>
      <c r="E562" s="157" t="s">
        <v>3</v>
      </c>
      <c r="F562" s="158" t="s">
        <v>878</v>
      </c>
      <c r="H562" s="159">
        <v>29.58</v>
      </c>
      <c r="L562" s="156"/>
      <c r="M562" s="160"/>
      <c r="N562" s="161"/>
      <c r="O562" s="161"/>
      <c r="P562" s="161"/>
      <c r="Q562" s="161"/>
      <c r="R562" s="161"/>
      <c r="S562" s="161"/>
      <c r="T562" s="162"/>
      <c r="AT562" s="157" t="s">
        <v>149</v>
      </c>
      <c r="AU562" s="157" t="s">
        <v>78</v>
      </c>
      <c r="AV562" s="14" t="s">
        <v>78</v>
      </c>
      <c r="AW562" s="14" t="s">
        <v>29</v>
      </c>
      <c r="AX562" s="14" t="s">
        <v>68</v>
      </c>
      <c r="AY562" s="157" t="s">
        <v>140</v>
      </c>
    </row>
    <row r="563" spans="1:65" s="13" customFormat="1">
      <c r="B563" s="149"/>
      <c r="D563" s="150" t="s">
        <v>149</v>
      </c>
      <c r="E563" s="151" t="s">
        <v>3</v>
      </c>
      <c r="F563" s="152" t="s">
        <v>879</v>
      </c>
      <c r="H563" s="151" t="s">
        <v>3</v>
      </c>
      <c r="L563" s="149"/>
      <c r="M563" s="153"/>
      <c r="N563" s="154"/>
      <c r="O563" s="154"/>
      <c r="P563" s="154"/>
      <c r="Q563" s="154"/>
      <c r="R563" s="154"/>
      <c r="S563" s="154"/>
      <c r="T563" s="155"/>
      <c r="AT563" s="151" t="s">
        <v>149</v>
      </c>
      <c r="AU563" s="151" t="s">
        <v>78</v>
      </c>
      <c r="AV563" s="13" t="s">
        <v>76</v>
      </c>
      <c r="AW563" s="13" t="s">
        <v>29</v>
      </c>
      <c r="AX563" s="13" t="s">
        <v>68</v>
      </c>
      <c r="AY563" s="151" t="s">
        <v>140</v>
      </c>
    </row>
    <row r="564" spans="1:65" s="14" customFormat="1">
      <c r="B564" s="156"/>
      <c r="D564" s="150" t="s">
        <v>149</v>
      </c>
      <c r="E564" s="157" t="s">
        <v>3</v>
      </c>
      <c r="F564" s="158" t="s">
        <v>880</v>
      </c>
      <c r="H564" s="159">
        <v>26.652999999999999</v>
      </c>
      <c r="L564" s="156"/>
      <c r="M564" s="160"/>
      <c r="N564" s="161"/>
      <c r="O564" s="161"/>
      <c r="P564" s="161"/>
      <c r="Q564" s="161"/>
      <c r="R564" s="161"/>
      <c r="S564" s="161"/>
      <c r="T564" s="162"/>
      <c r="AT564" s="157" t="s">
        <v>149</v>
      </c>
      <c r="AU564" s="157" t="s">
        <v>78</v>
      </c>
      <c r="AV564" s="14" t="s">
        <v>78</v>
      </c>
      <c r="AW564" s="14" t="s">
        <v>29</v>
      </c>
      <c r="AX564" s="14" t="s">
        <v>68</v>
      </c>
      <c r="AY564" s="157" t="s">
        <v>140</v>
      </c>
    </row>
    <row r="565" spans="1:65" s="13" customFormat="1">
      <c r="B565" s="149"/>
      <c r="D565" s="150" t="s">
        <v>149</v>
      </c>
      <c r="E565" s="151" t="s">
        <v>3</v>
      </c>
      <c r="F565" s="152" t="s">
        <v>862</v>
      </c>
      <c r="H565" s="151" t="s">
        <v>3</v>
      </c>
      <c r="L565" s="149"/>
      <c r="M565" s="153"/>
      <c r="N565" s="154"/>
      <c r="O565" s="154"/>
      <c r="P565" s="154"/>
      <c r="Q565" s="154"/>
      <c r="R565" s="154"/>
      <c r="S565" s="154"/>
      <c r="T565" s="155"/>
      <c r="AT565" s="151" t="s">
        <v>149</v>
      </c>
      <c r="AU565" s="151" t="s">
        <v>78</v>
      </c>
      <c r="AV565" s="13" t="s">
        <v>76</v>
      </c>
      <c r="AW565" s="13" t="s">
        <v>29</v>
      </c>
      <c r="AX565" s="13" t="s">
        <v>68</v>
      </c>
      <c r="AY565" s="151" t="s">
        <v>140</v>
      </c>
    </row>
    <row r="566" spans="1:65" s="14" customFormat="1">
      <c r="B566" s="156"/>
      <c r="D566" s="150" t="s">
        <v>149</v>
      </c>
      <c r="E566" s="157" t="s">
        <v>3</v>
      </c>
      <c r="F566" s="158" t="s">
        <v>881</v>
      </c>
      <c r="H566" s="159">
        <v>23.7</v>
      </c>
      <c r="L566" s="156"/>
      <c r="M566" s="160"/>
      <c r="N566" s="161"/>
      <c r="O566" s="161"/>
      <c r="P566" s="161"/>
      <c r="Q566" s="161"/>
      <c r="R566" s="161"/>
      <c r="S566" s="161"/>
      <c r="T566" s="162"/>
      <c r="AT566" s="157" t="s">
        <v>149</v>
      </c>
      <c r="AU566" s="157" t="s">
        <v>78</v>
      </c>
      <c r="AV566" s="14" t="s">
        <v>78</v>
      </c>
      <c r="AW566" s="14" t="s">
        <v>29</v>
      </c>
      <c r="AX566" s="14" t="s">
        <v>68</v>
      </c>
      <c r="AY566" s="157" t="s">
        <v>140</v>
      </c>
    </row>
    <row r="567" spans="1:65" s="15" customFormat="1">
      <c r="B567" s="163"/>
      <c r="D567" s="150" t="s">
        <v>149</v>
      </c>
      <c r="E567" s="164" t="s">
        <v>3</v>
      </c>
      <c r="F567" s="165" t="s">
        <v>153</v>
      </c>
      <c r="H567" s="166">
        <v>79.932999999999993</v>
      </c>
      <c r="L567" s="163"/>
      <c r="M567" s="167"/>
      <c r="N567" s="168"/>
      <c r="O567" s="168"/>
      <c r="P567" s="168"/>
      <c r="Q567" s="168"/>
      <c r="R567" s="168"/>
      <c r="S567" s="168"/>
      <c r="T567" s="169"/>
      <c r="AT567" s="164" t="s">
        <v>149</v>
      </c>
      <c r="AU567" s="164" t="s">
        <v>78</v>
      </c>
      <c r="AV567" s="15" t="s">
        <v>147</v>
      </c>
      <c r="AW567" s="15" t="s">
        <v>29</v>
      </c>
      <c r="AX567" s="15" t="s">
        <v>76</v>
      </c>
      <c r="AY567" s="164" t="s">
        <v>140</v>
      </c>
    </row>
    <row r="568" spans="1:65" s="2" customFormat="1" ht="16.5" customHeight="1">
      <c r="A568" s="31"/>
      <c r="B568" s="136"/>
      <c r="C568" s="137" t="s">
        <v>882</v>
      </c>
      <c r="D568" s="137" t="s">
        <v>142</v>
      </c>
      <c r="E568" s="138" t="s">
        <v>883</v>
      </c>
      <c r="F568" s="139" t="s">
        <v>884</v>
      </c>
      <c r="G568" s="140" t="s">
        <v>219</v>
      </c>
      <c r="H568" s="141">
        <v>402.07499999999999</v>
      </c>
      <c r="I568" s="142"/>
      <c r="J568" s="142">
        <f>ROUND(I568*H568,2)</f>
        <v>0</v>
      </c>
      <c r="K568" s="139" t="s">
        <v>146</v>
      </c>
      <c r="L568" s="32"/>
      <c r="M568" s="143" t="s">
        <v>3</v>
      </c>
      <c r="N568" s="144" t="s">
        <v>39</v>
      </c>
      <c r="O568" s="145">
        <v>2.5000000000000001E-2</v>
      </c>
      <c r="P568" s="145">
        <f>O568*H568</f>
        <v>10.051875000000001</v>
      </c>
      <c r="Q568" s="145">
        <v>1.2999999999999999E-4</v>
      </c>
      <c r="R568" s="145">
        <f>Q568*H568</f>
        <v>5.2269749999999997E-2</v>
      </c>
      <c r="S568" s="145">
        <v>0</v>
      </c>
      <c r="T568" s="146">
        <f>S568*H568</f>
        <v>0</v>
      </c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R568" s="147" t="s">
        <v>147</v>
      </c>
      <c r="AT568" s="147" t="s">
        <v>142</v>
      </c>
      <c r="AU568" s="147" t="s">
        <v>78</v>
      </c>
      <c r="AY568" s="19" t="s">
        <v>140</v>
      </c>
      <c r="BE568" s="148">
        <f>IF(N568="základní",J568,0)</f>
        <v>0</v>
      </c>
      <c r="BF568" s="148">
        <f>IF(N568="snížená",J568,0)</f>
        <v>0</v>
      </c>
      <c r="BG568" s="148">
        <f>IF(N568="zákl. přenesená",J568,0)</f>
        <v>0</v>
      </c>
      <c r="BH568" s="148">
        <f>IF(N568="sníž. přenesená",J568,0)</f>
        <v>0</v>
      </c>
      <c r="BI568" s="148">
        <f>IF(N568="nulová",J568,0)</f>
        <v>0</v>
      </c>
      <c r="BJ568" s="19" t="s">
        <v>76</v>
      </c>
      <c r="BK568" s="148">
        <f>ROUND(I568*H568,2)</f>
        <v>0</v>
      </c>
      <c r="BL568" s="19" t="s">
        <v>147</v>
      </c>
      <c r="BM568" s="147" t="s">
        <v>885</v>
      </c>
    </row>
    <row r="569" spans="1:65" s="13" customFormat="1">
      <c r="B569" s="149"/>
      <c r="D569" s="150" t="s">
        <v>149</v>
      </c>
      <c r="E569" s="151" t="s">
        <v>3</v>
      </c>
      <c r="F569" s="152" t="s">
        <v>855</v>
      </c>
      <c r="H569" s="151" t="s">
        <v>3</v>
      </c>
      <c r="L569" s="149"/>
      <c r="M569" s="153"/>
      <c r="N569" s="154"/>
      <c r="O569" s="154"/>
      <c r="P569" s="154"/>
      <c r="Q569" s="154"/>
      <c r="R569" s="154"/>
      <c r="S569" s="154"/>
      <c r="T569" s="155"/>
      <c r="AT569" s="151" t="s">
        <v>149</v>
      </c>
      <c r="AU569" s="151" t="s">
        <v>78</v>
      </c>
      <c r="AV569" s="13" t="s">
        <v>76</v>
      </c>
      <c r="AW569" s="13" t="s">
        <v>29</v>
      </c>
      <c r="AX569" s="13" t="s">
        <v>68</v>
      </c>
      <c r="AY569" s="151" t="s">
        <v>140</v>
      </c>
    </row>
    <row r="570" spans="1:65" s="14" customFormat="1">
      <c r="B570" s="156"/>
      <c r="D570" s="150" t="s">
        <v>149</v>
      </c>
      <c r="E570" s="157" t="s">
        <v>3</v>
      </c>
      <c r="F570" s="158" t="s">
        <v>886</v>
      </c>
      <c r="H570" s="159">
        <v>207.57499999999999</v>
      </c>
      <c r="L570" s="156"/>
      <c r="M570" s="160"/>
      <c r="N570" s="161"/>
      <c r="O570" s="161"/>
      <c r="P570" s="161"/>
      <c r="Q570" s="161"/>
      <c r="R570" s="161"/>
      <c r="S570" s="161"/>
      <c r="T570" s="162"/>
      <c r="AT570" s="157" t="s">
        <v>149</v>
      </c>
      <c r="AU570" s="157" t="s">
        <v>78</v>
      </c>
      <c r="AV570" s="14" t="s">
        <v>78</v>
      </c>
      <c r="AW570" s="14" t="s">
        <v>29</v>
      </c>
      <c r="AX570" s="14" t="s">
        <v>68</v>
      </c>
      <c r="AY570" s="157" t="s">
        <v>140</v>
      </c>
    </row>
    <row r="571" spans="1:65" s="13" customFormat="1">
      <c r="B571" s="149"/>
      <c r="D571" s="150" t="s">
        <v>149</v>
      </c>
      <c r="E571" s="151" t="s">
        <v>3</v>
      </c>
      <c r="F571" s="152" t="s">
        <v>887</v>
      </c>
      <c r="H571" s="151" t="s">
        <v>3</v>
      </c>
      <c r="L571" s="149"/>
      <c r="M571" s="153"/>
      <c r="N571" s="154"/>
      <c r="O571" s="154"/>
      <c r="P571" s="154"/>
      <c r="Q571" s="154"/>
      <c r="R571" s="154"/>
      <c r="S571" s="154"/>
      <c r="T571" s="155"/>
      <c r="AT571" s="151" t="s">
        <v>149</v>
      </c>
      <c r="AU571" s="151" t="s">
        <v>78</v>
      </c>
      <c r="AV571" s="13" t="s">
        <v>76</v>
      </c>
      <c r="AW571" s="13" t="s">
        <v>29</v>
      </c>
      <c r="AX571" s="13" t="s">
        <v>68</v>
      </c>
      <c r="AY571" s="151" t="s">
        <v>140</v>
      </c>
    </row>
    <row r="572" spans="1:65" s="14" customFormat="1">
      <c r="B572" s="156"/>
      <c r="D572" s="150" t="s">
        <v>149</v>
      </c>
      <c r="E572" s="157" t="s">
        <v>3</v>
      </c>
      <c r="F572" s="158" t="s">
        <v>888</v>
      </c>
      <c r="H572" s="159">
        <v>194.5</v>
      </c>
      <c r="L572" s="156"/>
      <c r="M572" s="160"/>
      <c r="N572" s="161"/>
      <c r="O572" s="161"/>
      <c r="P572" s="161"/>
      <c r="Q572" s="161"/>
      <c r="R572" s="161"/>
      <c r="S572" s="161"/>
      <c r="T572" s="162"/>
      <c r="AT572" s="157" t="s">
        <v>149</v>
      </c>
      <c r="AU572" s="157" t="s">
        <v>78</v>
      </c>
      <c r="AV572" s="14" t="s">
        <v>78</v>
      </c>
      <c r="AW572" s="14" t="s">
        <v>29</v>
      </c>
      <c r="AX572" s="14" t="s">
        <v>68</v>
      </c>
      <c r="AY572" s="157" t="s">
        <v>140</v>
      </c>
    </row>
    <row r="573" spans="1:65" s="15" customFormat="1">
      <c r="B573" s="163"/>
      <c r="D573" s="150" t="s">
        <v>149</v>
      </c>
      <c r="E573" s="164" t="s">
        <v>3</v>
      </c>
      <c r="F573" s="165" t="s">
        <v>153</v>
      </c>
      <c r="H573" s="166">
        <v>402.07499999999999</v>
      </c>
      <c r="L573" s="163"/>
      <c r="M573" s="167"/>
      <c r="N573" s="168"/>
      <c r="O573" s="168"/>
      <c r="P573" s="168"/>
      <c r="Q573" s="168"/>
      <c r="R573" s="168"/>
      <c r="S573" s="168"/>
      <c r="T573" s="169"/>
      <c r="AT573" s="164" t="s">
        <v>149</v>
      </c>
      <c r="AU573" s="164" t="s">
        <v>78</v>
      </c>
      <c r="AV573" s="15" t="s">
        <v>147</v>
      </c>
      <c r="AW573" s="15" t="s">
        <v>29</v>
      </c>
      <c r="AX573" s="15" t="s">
        <v>76</v>
      </c>
      <c r="AY573" s="164" t="s">
        <v>140</v>
      </c>
    </row>
    <row r="574" spans="1:65" s="2" customFormat="1" ht="16.5" customHeight="1">
      <c r="A574" s="31"/>
      <c r="B574" s="136"/>
      <c r="C574" s="137" t="s">
        <v>889</v>
      </c>
      <c r="D574" s="137" t="s">
        <v>142</v>
      </c>
      <c r="E574" s="138" t="s">
        <v>890</v>
      </c>
      <c r="F574" s="139" t="s">
        <v>891</v>
      </c>
      <c r="G574" s="140" t="s">
        <v>219</v>
      </c>
      <c r="H574" s="141">
        <v>207.57499999999999</v>
      </c>
      <c r="I574" s="142"/>
      <c r="J574" s="142">
        <f>ROUND(I574*H574,2)</f>
        <v>0</v>
      </c>
      <c r="K574" s="139" t="s">
        <v>146</v>
      </c>
      <c r="L574" s="32"/>
      <c r="M574" s="143" t="s">
        <v>3</v>
      </c>
      <c r="N574" s="144" t="s">
        <v>39</v>
      </c>
      <c r="O574" s="145">
        <v>2.5000000000000001E-2</v>
      </c>
      <c r="P574" s="145">
        <f>O574*H574</f>
        <v>5.1893750000000001</v>
      </c>
      <c r="Q574" s="145">
        <v>3.3E-4</v>
      </c>
      <c r="R574" s="145">
        <f>Q574*H574</f>
        <v>6.8499749999999998E-2</v>
      </c>
      <c r="S574" s="145">
        <v>0</v>
      </c>
      <c r="T574" s="146">
        <f>S574*H574</f>
        <v>0</v>
      </c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R574" s="147" t="s">
        <v>147</v>
      </c>
      <c r="AT574" s="147" t="s">
        <v>142</v>
      </c>
      <c r="AU574" s="147" t="s">
        <v>78</v>
      </c>
      <c r="AY574" s="19" t="s">
        <v>140</v>
      </c>
      <c r="BE574" s="148">
        <f>IF(N574="základní",J574,0)</f>
        <v>0</v>
      </c>
      <c r="BF574" s="148">
        <f>IF(N574="snížená",J574,0)</f>
        <v>0</v>
      </c>
      <c r="BG574" s="148">
        <f>IF(N574="zákl. přenesená",J574,0)</f>
        <v>0</v>
      </c>
      <c r="BH574" s="148">
        <f>IF(N574="sníž. přenesená",J574,0)</f>
        <v>0</v>
      </c>
      <c r="BI574" s="148">
        <f>IF(N574="nulová",J574,0)</f>
        <v>0</v>
      </c>
      <c r="BJ574" s="19" t="s">
        <v>76</v>
      </c>
      <c r="BK574" s="148">
        <f>ROUND(I574*H574,2)</f>
        <v>0</v>
      </c>
      <c r="BL574" s="19" t="s">
        <v>147</v>
      </c>
      <c r="BM574" s="147" t="s">
        <v>892</v>
      </c>
    </row>
    <row r="575" spans="1:65" s="13" customFormat="1">
      <c r="B575" s="149"/>
      <c r="D575" s="150" t="s">
        <v>149</v>
      </c>
      <c r="E575" s="151" t="s">
        <v>3</v>
      </c>
      <c r="F575" s="152" t="s">
        <v>830</v>
      </c>
      <c r="H575" s="151" t="s">
        <v>3</v>
      </c>
      <c r="L575" s="149"/>
      <c r="M575" s="153"/>
      <c r="N575" s="154"/>
      <c r="O575" s="154"/>
      <c r="P575" s="154"/>
      <c r="Q575" s="154"/>
      <c r="R575" s="154"/>
      <c r="S575" s="154"/>
      <c r="T575" s="155"/>
      <c r="AT575" s="151" t="s">
        <v>149</v>
      </c>
      <c r="AU575" s="151" t="s">
        <v>78</v>
      </c>
      <c r="AV575" s="13" t="s">
        <v>76</v>
      </c>
      <c r="AW575" s="13" t="s">
        <v>29</v>
      </c>
      <c r="AX575" s="13" t="s">
        <v>68</v>
      </c>
      <c r="AY575" s="151" t="s">
        <v>140</v>
      </c>
    </row>
    <row r="576" spans="1:65" s="14" customFormat="1">
      <c r="B576" s="156"/>
      <c r="D576" s="150" t="s">
        <v>149</v>
      </c>
      <c r="E576" s="157" t="s">
        <v>3</v>
      </c>
      <c r="F576" s="158" t="s">
        <v>893</v>
      </c>
      <c r="H576" s="159">
        <v>33.255000000000003</v>
      </c>
      <c r="L576" s="156"/>
      <c r="M576" s="160"/>
      <c r="N576" s="161"/>
      <c r="O576" s="161"/>
      <c r="P576" s="161"/>
      <c r="Q576" s="161"/>
      <c r="R576" s="161"/>
      <c r="S576" s="161"/>
      <c r="T576" s="162"/>
      <c r="AT576" s="157" t="s">
        <v>149</v>
      </c>
      <c r="AU576" s="157" t="s">
        <v>78</v>
      </c>
      <c r="AV576" s="14" t="s">
        <v>78</v>
      </c>
      <c r="AW576" s="14" t="s">
        <v>29</v>
      </c>
      <c r="AX576" s="14" t="s">
        <v>68</v>
      </c>
      <c r="AY576" s="157" t="s">
        <v>140</v>
      </c>
    </row>
    <row r="577" spans="1:65" s="13" customFormat="1">
      <c r="B577" s="149"/>
      <c r="D577" s="150" t="s">
        <v>149</v>
      </c>
      <c r="E577" s="151" t="s">
        <v>3</v>
      </c>
      <c r="F577" s="152" t="s">
        <v>832</v>
      </c>
      <c r="H577" s="151" t="s">
        <v>3</v>
      </c>
      <c r="L577" s="149"/>
      <c r="M577" s="153"/>
      <c r="N577" s="154"/>
      <c r="O577" s="154"/>
      <c r="P577" s="154"/>
      <c r="Q577" s="154"/>
      <c r="R577" s="154"/>
      <c r="S577" s="154"/>
      <c r="T577" s="155"/>
      <c r="AT577" s="151" t="s">
        <v>149</v>
      </c>
      <c r="AU577" s="151" t="s">
        <v>78</v>
      </c>
      <c r="AV577" s="13" t="s">
        <v>76</v>
      </c>
      <c r="AW577" s="13" t="s">
        <v>29</v>
      </c>
      <c r="AX577" s="13" t="s">
        <v>68</v>
      </c>
      <c r="AY577" s="151" t="s">
        <v>140</v>
      </c>
    </row>
    <row r="578" spans="1:65" s="14" customFormat="1">
      <c r="B578" s="156"/>
      <c r="D578" s="150" t="s">
        <v>149</v>
      </c>
      <c r="E578" s="157" t="s">
        <v>3</v>
      </c>
      <c r="F578" s="158" t="s">
        <v>894</v>
      </c>
      <c r="H578" s="159">
        <v>10.199999999999999</v>
      </c>
      <c r="L578" s="156"/>
      <c r="M578" s="160"/>
      <c r="N578" s="161"/>
      <c r="O578" s="161"/>
      <c r="P578" s="161"/>
      <c r="Q578" s="161"/>
      <c r="R578" s="161"/>
      <c r="S578" s="161"/>
      <c r="T578" s="162"/>
      <c r="AT578" s="157" t="s">
        <v>149</v>
      </c>
      <c r="AU578" s="157" t="s">
        <v>78</v>
      </c>
      <c r="AV578" s="14" t="s">
        <v>78</v>
      </c>
      <c r="AW578" s="14" t="s">
        <v>29</v>
      </c>
      <c r="AX578" s="14" t="s">
        <v>68</v>
      </c>
      <c r="AY578" s="157" t="s">
        <v>140</v>
      </c>
    </row>
    <row r="579" spans="1:65" s="13" customFormat="1">
      <c r="B579" s="149"/>
      <c r="D579" s="150" t="s">
        <v>149</v>
      </c>
      <c r="E579" s="151" t="s">
        <v>3</v>
      </c>
      <c r="F579" s="152" t="s">
        <v>834</v>
      </c>
      <c r="H579" s="151" t="s">
        <v>3</v>
      </c>
      <c r="L579" s="149"/>
      <c r="M579" s="153"/>
      <c r="N579" s="154"/>
      <c r="O579" s="154"/>
      <c r="P579" s="154"/>
      <c r="Q579" s="154"/>
      <c r="R579" s="154"/>
      <c r="S579" s="154"/>
      <c r="T579" s="155"/>
      <c r="AT579" s="151" t="s">
        <v>149</v>
      </c>
      <c r="AU579" s="151" t="s">
        <v>78</v>
      </c>
      <c r="AV579" s="13" t="s">
        <v>76</v>
      </c>
      <c r="AW579" s="13" t="s">
        <v>29</v>
      </c>
      <c r="AX579" s="13" t="s">
        <v>68</v>
      </c>
      <c r="AY579" s="151" t="s">
        <v>140</v>
      </c>
    </row>
    <row r="580" spans="1:65" s="14" customFormat="1">
      <c r="B580" s="156"/>
      <c r="D580" s="150" t="s">
        <v>149</v>
      </c>
      <c r="E580" s="157" t="s">
        <v>3</v>
      </c>
      <c r="F580" s="158" t="s">
        <v>180</v>
      </c>
      <c r="H580" s="159">
        <v>7</v>
      </c>
      <c r="L580" s="156"/>
      <c r="M580" s="160"/>
      <c r="N580" s="161"/>
      <c r="O580" s="161"/>
      <c r="P580" s="161"/>
      <c r="Q580" s="161"/>
      <c r="R580" s="161"/>
      <c r="S580" s="161"/>
      <c r="T580" s="162"/>
      <c r="AT580" s="157" t="s">
        <v>149</v>
      </c>
      <c r="AU580" s="157" t="s">
        <v>78</v>
      </c>
      <c r="AV580" s="14" t="s">
        <v>78</v>
      </c>
      <c r="AW580" s="14" t="s">
        <v>29</v>
      </c>
      <c r="AX580" s="14" t="s">
        <v>68</v>
      </c>
      <c r="AY580" s="157" t="s">
        <v>140</v>
      </c>
    </row>
    <row r="581" spans="1:65" s="13" customFormat="1">
      <c r="B581" s="149"/>
      <c r="D581" s="150" t="s">
        <v>149</v>
      </c>
      <c r="E581" s="151" t="s">
        <v>3</v>
      </c>
      <c r="F581" s="152" t="s">
        <v>836</v>
      </c>
      <c r="H581" s="151" t="s">
        <v>3</v>
      </c>
      <c r="L581" s="149"/>
      <c r="M581" s="153"/>
      <c r="N581" s="154"/>
      <c r="O581" s="154"/>
      <c r="P581" s="154"/>
      <c r="Q581" s="154"/>
      <c r="R581" s="154"/>
      <c r="S581" s="154"/>
      <c r="T581" s="155"/>
      <c r="AT581" s="151" t="s">
        <v>149</v>
      </c>
      <c r="AU581" s="151" t="s">
        <v>78</v>
      </c>
      <c r="AV581" s="13" t="s">
        <v>76</v>
      </c>
      <c r="AW581" s="13" t="s">
        <v>29</v>
      </c>
      <c r="AX581" s="13" t="s">
        <v>68</v>
      </c>
      <c r="AY581" s="151" t="s">
        <v>140</v>
      </c>
    </row>
    <row r="582" spans="1:65" s="14" customFormat="1">
      <c r="B582" s="156"/>
      <c r="D582" s="150" t="s">
        <v>149</v>
      </c>
      <c r="E582" s="157" t="s">
        <v>3</v>
      </c>
      <c r="F582" s="158" t="s">
        <v>895</v>
      </c>
      <c r="H582" s="159">
        <v>157.12</v>
      </c>
      <c r="L582" s="156"/>
      <c r="M582" s="160"/>
      <c r="N582" s="161"/>
      <c r="O582" s="161"/>
      <c r="P582" s="161"/>
      <c r="Q582" s="161"/>
      <c r="R582" s="161"/>
      <c r="S582" s="161"/>
      <c r="T582" s="162"/>
      <c r="AT582" s="157" t="s">
        <v>149</v>
      </c>
      <c r="AU582" s="157" t="s">
        <v>78</v>
      </c>
      <c r="AV582" s="14" t="s">
        <v>78</v>
      </c>
      <c r="AW582" s="14" t="s">
        <v>29</v>
      </c>
      <c r="AX582" s="14" t="s">
        <v>68</v>
      </c>
      <c r="AY582" s="157" t="s">
        <v>140</v>
      </c>
    </row>
    <row r="583" spans="1:65" s="15" customFormat="1">
      <c r="B583" s="163"/>
      <c r="D583" s="150" t="s">
        <v>149</v>
      </c>
      <c r="E583" s="164" t="s">
        <v>3</v>
      </c>
      <c r="F583" s="165" t="s">
        <v>153</v>
      </c>
      <c r="H583" s="166">
        <v>207.57499999999999</v>
      </c>
      <c r="L583" s="163"/>
      <c r="M583" s="167"/>
      <c r="N583" s="168"/>
      <c r="O583" s="168"/>
      <c r="P583" s="168"/>
      <c r="Q583" s="168"/>
      <c r="R583" s="168"/>
      <c r="S583" s="168"/>
      <c r="T583" s="169"/>
      <c r="AT583" s="164" t="s">
        <v>149</v>
      </c>
      <c r="AU583" s="164" t="s">
        <v>78</v>
      </c>
      <c r="AV583" s="15" t="s">
        <v>147</v>
      </c>
      <c r="AW583" s="15" t="s">
        <v>29</v>
      </c>
      <c r="AX583" s="15" t="s">
        <v>76</v>
      </c>
      <c r="AY583" s="164" t="s">
        <v>140</v>
      </c>
    </row>
    <row r="584" spans="1:65" s="2" customFormat="1" ht="16.5" customHeight="1">
      <c r="A584" s="31"/>
      <c r="B584" s="136"/>
      <c r="C584" s="137" t="s">
        <v>896</v>
      </c>
      <c r="D584" s="137" t="s">
        <v>142</v>
      </c>
      <c r="E584" s="138" t="s">
        <v>897</v>
      </c>
      <c r="F584" s="139" t="s">
        <v>898</v>
      </c>
      <c r="G584" s="140" t="s">
        <v>145</v>
      </c>
      <c r="H584" s="141">
        <v>6.1050000000000004</v>
      </c>
      <c r="I584" s="142"/>
      <c r="J584" s="142">
        <f>ROUND(I584*H584,2)</f>
        <v>0</v>
      </c>
      <c r="K584" s="139" t="s">
        <v>146</v>
      </c>
      <c r="L584" s="32"/>
      <c r="M584" s="143" t="s">
        <v>3</v>
      </c>
      <c r="N584" s="144" t="s">
        <v>39</v>
      </c>
      <c r="O584" s="145">
        <v>2.048</v>
      </c>
      <c r="P584" s="145">
        <f>O584*H584</f>
        <v>12.50304</v>
      </c>
      <c r="Q584" s="145">
        <v>2.16</v>
      </c>
      <c r="R584" s="145">
        <f>Q584*H584</f>
        <v>13.186800000000002</v>
      </c>
      <c r="S584" s="145">
        <v>0</v>
      </c>
      <c r="T584" s="146">
        <f>S584*H584</f>
        <v>0</v>
      </c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  <c r="AR584" s="147" t="s">
        <v>147</v>
      </c>
      <c r="AT584" s="147" t="s">
        <v>142</v>
      </c>
      <c r="AU584" s="147" t="s">
        <v>78</v>
      </c>
      <c r="AY584" s="19" t="s">
        <v>140</v>
      </c>
      <c r="BE584" s="148">
        <f>IF(N584="základní",J584,0)</f>
        <v>0</v>
      </c>
      <c r="BF584" s="148">
        <f>IF(N584="snížená",J584,0)</f>
        <v>0</v>
      </c>
      <c r="BG584" s="148">
        <f>IF(N584="zákl. přenesená",J584,0)</f>
        <v>0</v>
      </c>
      <c r="BH584" s="148">
        <f>IF(N584="sníž. přenesená",J584,0)</f>
        <v>0</v>
      </c>
      <c r="BI584" s="148">
        <f>IF(N584="nulová",J584,0)</f>
        <v>0</v>
      </c>
      <c r="BJ584" s="19" t="s">
        <v>76</v>
      </c>
      <c r="BK584" s="148">
        <f>ROUND(I584*H584,2)</f>
        <v>0</v>
      </c>
      <c r="BL584" s="19" t="s">
        <v>147</v>
      </c>
      <c r="BM584" s="147" t="s">
        <v>899</v>
      </c>
    </row>
    <row r="585" spans="1:65" s="13" customFormat="1">
      <c r="B585" s="149"/>
      <c r="D585" s="150" t="s">
        <v>149</v>
      </c>
      <c r="E585" s="151" t="s">
        <v>3</v>
      </c>
      <c r="F585" s="152" t="s">
        <v>830</v>
      </c>
      <c r="H585" s="151" t="s">
        <v>3</v>
      </c>
      <c r="L585" s="149"/>
      <c r="M585" s="153"/>
      <c r="N585" s="154"/>
      <c r="O585" s="154"/>
      <c r="P585" s="154"/>
      <c r="Q585" s="154"/>
      <c r="R585" s="154"/>
      <c r="S585" s="154"/>
      <c r="T585" s="155"/>
      <c r="AT585" s="151" t="s">
        <v>149</v>
      </c>
      <c r="AU585" s="151" t="s">
        <v>78</v>
      </c>
      <c r="AV585" s="13" t="s">
        <v>76</v>
      </c>
      <c r="AW585" s="13" t="s">
        <v>29</v>
      </c>
      <c r="AX585" s="13" t="s">
        <v>68</v>
      </c>
      <c r="AY585" s="151" t="s">
        <v>140</v>
      </c>
    </row>
    <row r="586" spans="1:65" s="14" customFormat="1">
      <c r="B586" s="156"/>
      <c r="D586" s="150" t="s">
        <v>149</v>
      </c>
      <c r="E586" s="157" t="s">
        <v>3</v>
      </c>
      <c r="F586" s="158" t="s">
        <v>900</v>
      </c>
      <c r="H586" s="159">
        <v>29.18</v>
      </c>
      <c r="L586" s="156"/>
      <c r="M586" s="160"/>
      <c r="N586" s="161"/>
      <c r="O586" s="161"/>
      <c r="P586" s="161"/>
      <c r="Q586" s="161"/>
      <c r="R586" s="161"/>
      <c r="S586" s="161"/>
      <c r="T586" s="162"/>
      <c r="AT586" s="157" t="s">
        <v>149</v>
      </c>
      <c r="AU586" s="157" t="s">
        <v>78</v>
      </c>
      <c r="AV586" s="14" t="s">
        <v>78</v>
      </c>
      <c r="AW586" s="14" t="s">
        <v>29</v>
      </c>
      <c r="AX586" s="14" t="s">
        <v>68</v>
      </c>
      <c r="AY586" s="157" t="s">
        <v>140</v>
      </c>
    </row>
    <row r="587" spans="1:65" s="13" customFormat="1">
      <c r="B587" s="149"/>
      <c r="D587" s="150" t="s">
        <v>149</v>
      </c>
      <c r="E587" s="151" t="s">
        <v>3</v>
      </c>
      <c r="F587" s="152" t="s">
        <v>832</v>
      </c>
      <c r="H587" s="151" t="s">
        <v>3</v>
      </c>
      <c r="L587" s="149"/>
      <c r="M587" s="153"/>
      <c r="N587" s="154"/>
      <c r="O587" s="154"/>
      <c r="P587" s="154"/>
      <c r="Q587" s="154"/>
      <c r="R587" s="154"/>
      <c r="S587" s="154"/>
      <c r="T587" s="155"/>
      <c r="AT587" s="151" t="s">
        <v>149</v>
      </c>
      <c r="AU587" s="151" t="s">
        <v>78</v>
      </c>
      <c r="AV587" s="13" t="s">
        <v>76</v>
      </c>
      <c r="AW587" s="13" t="s">
        <v>29</v>
      </c>
      <c r="AX587" s="13" t="s">
        <v>68</v>
      </c>
      <c r="AY587" s="151" t="s">
        <v>140</v>
      </c>
    </row>
    <row r="588" spans="1:65" s="14" customFormat="1">
      <c r="B588" s="156"/>
      <c r="D588" s="150" t="s">
        <v>149</v>
      </c>
      <c r="E588" s="157" t="s">
        <v>3</v>
      </c>
      <c r="F588" s="158" t="s">
        <v>894</v>
      </c>
      <c r="H588" s="159">
        <v>10.199999999999999</v>
      </c>
      <c r="L588" s="156"/>
      <c r="M588" s="160"/>
      <c r="N588" s="161"/>
      <c r="O588" s="161"/>
      <c r="P588" s="161"/>
      <c r="Q588" s="161"/>
      <c r="R588" s="161"/>
      <c r="S588" s="161"/>
      <c r="T588" s="162"/>
      <c r="AT588" s="157" t="s">
        <v>149</v>
      </c>
      <c r="AU588" s="157" t="s">
        <v>78</v>
      </c>
      <c r="AV588" s="14" t="s">
        <v>78</v>
      </c>
      <c r="AW588" s="14" t="s">
        <v>29</v>
      </c>
      <c r="AX588" s="14" t="s">
        <v>68</v>
      </c>
      <c r="AY588" s="157" t="s">
        <v>140</v>
      </c>
    </row>
    <row r="589" spans="1:65" s="13" customFormat="1">
      <c r="B589" s="149"/>
      <c r="D589" s="150" t="s">
        <v>149</v>
      </c>
      <c r="E589" s="151" t="s">
        <v>3</v>
      </c>
      <c r="F589" s="152" t="s">
        <v>834</v>
      </c>
      <c r="H589" s="151" t="s">
        <v>3</v>
      </c>
      <c r="L589" s="149"/>
      <c r="M589" s="153"/>
      <c r="N589" s="154"/>
      <c r="O589" s="154"/>
      <c r="P589" s="154"/>
      <c r="Q589" s="154"/>
      <c r="R589" s="154"/>
      <c r="S589" s="154"/>
      <c r="T589" s="155"/>
      <c r="AT589" s="151" t="s">
        <v>149</v>
      </c>
      <c r="AU589" s="151" t="s">
        <v>78</v>
      </c>
      <c r="AV589" s="13" t="s">
        <v>76</v>
      </c>
      <c r="AW589" s="13" t="s">
        <v>29</v>
      </c>
      <c r="AX589" s="13" t="s">
        <v>68</v>
      </c>
      <c r="AY589" s="151" t="s">
        <v>140</v>
      </c>
    </row>
    <row r="590" spans="1:65" s="14" customFormat="1">
      <c r="B590" s="156"/>
      <c r="D590" s="150" t="s">
        <v>149</v>
      </c>
      <c r="E590" s="157" t="s">
        <v>3</v>
      </c>
      <c r="F590" s="158" t="s">
        <v>901</v>
      </c>
      <c r="H590" s="159">
        <v>7</v>
      </c>
      <c r="L590" s="156"/>
      <c r="M590" s="160"/>
      <c r="N590" s="161"/>
      <c r="O590" s="161"/>
      <c r="P590" s="161"/>
      <c r="Q590" s="161"/>
      <c r="R590" s="161"/>
      <c r="S590" s="161"/>
      <c r="T590" s="162"/>
      <c r="AT590" s="157" t="s">
        <v>149</v>
      </c>
      <c r="AU590" s="157" t="s">
        <v>78</v>
      </c>
      <c r="AV590" s="14" t="s">
        <v>78</v>
      </c>
      <c r="AW590" s="14" t="s">
        <v>29</v>
      </c>
      <c r="AX590" s="14" t="s">
        <v>68</v>
      </c>
      <c r="AY590" s="157" t="s">
        <v>140</v>
      </c>
    </row>
    <row r="591" spans="1:65" s="13" customFormat="1">
      <c r="B591" s="149"/>
      <c r="D591" s="150" t="s">
        <v>149</v>
      </c>
      <c r="E591" s="151" t="s">
        <v>3</v>
      </c>
      <c r="F591" s="152" t="s">
        <v>836</v>
      </c>
      <c r="H591" s="151" t="s">
        <v>3</v>
      </c>
      <c r="L591" s="149"/>
      <c r="M591" s="153"/>
      <c r="N591" s="154"/>
      <c r="O591" s="154"/>
      <c r="P591" s="154"/>
      <c r="Q591" s="154"/>
      <c r="R591" s="154"/>
      <c r="S591" s="154"/>
      <c r="T591" s="155"/>
      <c r="AT591" s="151" t="s">
        <v>149</v>
      </c>
      <c r="AU591" s="151" t="s">
        <v>78</v>
      </c>
      <c r="AV591" s="13" t="s">
        <v>76</v>
      </c>
      <c r="AW591" s="13" t="s">
        <v>29</v>
      </c>
      <c r="AX591" s="13" t="s">
        <v>68</v>
      </c>
      <c r="AY591" s="151" t="s">
        <v>140</v>
      </c>
    </row>
    <row r="592" spans="1:65" s="14" customFormat="1">
      <c r="B592" s="156"/>
      <c r="D592" s="150" t="s">
        <v>149</v>
      </c>
      <c r="E592" s="157" t="s">
        <v>3</v>
      </c>
      <c r="F592" s="158" t="s">
        <v>902</v>
      </c>
      <c r="H592" s="159">
        <v>157.12</v>
      </c>
      <c r="L592" s="156"/>
      <c r="M592" s="160"/>
      <c r="N592" s="161"/>
      <c r="O592" s="161"/>
      <c r="P592" s="161"/>
      <c r="Q592" s="161"/>
      <c r="R592" s="161"/>
      <c r="S592" s="161"/>
      <c r="T592" s="162"/>
      <c r="AT592" s="157" t="s">
        <v>149</v>
      </c>
      <c r="AU592" s="157" t="s">
        <v>78</v>
      </c>
      <c r="AV592" s="14" t="s">
        <v>78</v>
      </c>
      <c r="AW592" s="14" t="s">
        <v>29</v>
      </c>
      <c r="AX592" s="14" t="s">
        <v>68</v>
      </c>
      <c r="AY592" s="157" t="s">
        <v>140</v>
      </c>
    </row>
    <row r="593" spans="1:65" s="15" customFormat="1">
      <c r="B593" s="163"/>
      <c r="D593" s="150" t="s">
        <v>149</v>
      </c>
      <c r="E593" s="164" t="s">
        <v>3</v>
      </c>
      <c r="F593" s="165" t="s">
        <v>153</v>
      </c>
      <c r="H593" s="166">
        <v>203.5</v>
      </c>
      <c r="L593" s="163"/>
      <c r="M593" s="167"/>
      <c r="N593" s="168"/>
      <c r="O593" s="168"/>
      <c r="P593" s="168"/>
      <c r="Q593" s="168"/>
      <c r="R593" s="168"/>
      <c r="S593" s="168"/>
      <c r="T593" s="169"/>
      <c r="AT593" s="164" t="s">
        <v>149</v>
      </c>
      <c r="AU593" s="164" t="s">
        <v>78</v>
      </c>
      <c r="AV593" s="15" t="s">
        <v>147</v>
      </c>
      <c r="AW593" s="15" t="s">
        <v>29</v>
      </c>
      <c r="AX593" s="15" t="s">
        <v>68</v>
      </c>
      <c r="AY593" s="164" t="s">
        <v>140</v>
      </c>
    </row>
    <row r="594" spans="1:65" s="14" customFormat="1">
      <c r="B594" s="156"/>
      <c r="D594" s="150" t="s">
        <v>149</v>
      </c>
      <c r="E594" s="157" t="s">
        <v>3</v>
      </c>
      <c r="F594" s="158" t="s">
        <v>903</v>
      </c>
      <c r="H594" s="159">
        <v>6.1050000000000004</v>
      </c>
      <c r="L594" s="156"/>
      <c r="M594" s="160"/>
      <c r="N594" s="161"/>
      <c r="O594" s="161"/>
      <c r="P594" s="161"/>
      <c r="Q594" s="161"/>
      <c r="R594" s="161"/>
      <c r="S594" s="161"/>
      <c r="T594" s="162"/>
      <c r="AT594" s="157" t="s">
        <v>149</v>
      </c>
      <c r="AU594" s="157" t="s">
        <v>78</v>
      </c>
      <c r="AV594" s="14" t="s">
        <v>78</v>
      </c>
      <c r="AW594" s="14" t="s">
        <v>29</v>
      </c>
      <c r="AX594" s="14" t="s">
        <v>76</v>
      </c>
      <c r="AY594" s="157" t="s">
        <v>140</v>
      </c>
    </row>
    <row r="595" spans="1:65" s="12" customFormat="1" ht="22.9" customHeight="1">
      <c r="B595" s="124"/>
      <c r="D595" s="125" t="s">
        <v>67</v>
      </c>
      <c r="E595" s="134" t="s">
        <v>190</v>
      </c>
      <c r="F595" s="134" t="s">
        <v>904</v>
      </c>
      <c r="J595" s="135">
        <f>BK595</f>
        <v>0</v>
      </c>
      <c r="L595" s="124"/>
      <c r="M595" s="128"/>
      <c r="N595" s="129"/>
      <c r="O595" s="129"/>
      <c r="P595" s="130">
        <f>SUM(P596:P852)</f>
        <v>2215.2846379999996</v>
      </c>
      <c r="Q595" s="129"/>
      <c r="R595" s="130">
        <f>SUM(R596:R852)</f>
        <v>5.5780703200000001</v>
      </c>
      <c r="S595" s="129"/>
      <c r="T595" s="131">
        <f>SUM(T596:T852)</f>
        <v>304.38404500000007</v>
      </c>
      <c r="AR595" s="125" t="s">
        <v>76</v>
      </c>
      <c r="AT595" s="132" t="s">
        <v>67</v>
      </c>
      <c r="AU595" s="132" t="s">
        <v>76</v>
      </c>
      <c r="AY595" s="125" t="s">
        <v>140</v>
      </c>
      <c r="BK595" s="133">
        <f>SUM(BK596:BK852)</f>
        <v>0</v>
      </c>
    </row>
    <row r="596" spans="1:65" s="2" customFormat="1" ht="24">
      <c r="A596" s="31"/>
      <c r="B596" s="136"/>
      <c r="C596" s="137" t="s">
        <v>905</v>
      </c>
      <c r="D596" s="137" t="s">
        <v>142</v>
      </c>
      <c r="E596" s="138" t="s">
        <v>906</v>
      </c>
      <c r="F596" s="139" t="s">
        <v>907</v>
      </c>
      <c r="G596" s="140" t="s">
        <v>219</v>
      </c>
      <c r="H596" s="141">
        <v>876.73</v>
      </c>
      <c r="I596" s="142"/>
      <c r="J596" s="142">
        <f>ROUND(I596*H596,2)</f>
        <v>0</v>
      </c>
      <c r="K596" s="139" t="s">
        <v>146</v>
      </c>
      <c r="L596" s="32"/>
      <c r="M596" s="143" t="s">
        <v>3</v>
      </c>
      <c r="N596" s="144" t="s">
        <v>39</v>
      </c>
      <c r="O596" s="145">
        <v>0.16700000000000001</v>
      </c>
      <c r="P596" s="145">
        <f>O596*H596</f>
        <v>146.41391000000002</v>
      </c>
      <c r="Q596" s="145">
        <v>0</v>
      </c>
      <c r="R596" s="145">
        <f>Q596*H596</f>
        <v>0</v>
      </c>
      <c r="S596" s="145">
        <v>0</v>
      </c>
      <c r="T596" s="146">
        <f>S596*H596</f>
        <v>0</v>
      </c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R596" s="147" t="s">
        <v>147</v>
      </c>
      <c r="AT596" s="147" t="s">
        <v>142</v>
      </c>
      <c r="AU596" s="147" t="s">
        <v>78</v>
      </c>
      <c r="AY596" s="19" t="s">
        <v>140</v>
      </c>
      <c r="BE596" s="148">
        <f>IF(N596="základní",J596,0)</f>
        <v>0</v>
      </c>
      <c r="BF596" s="148">
        <f>IF(N596="snížená",J596,0)</f>
        <v>0</v>
      </c>
      <c r="BG596" s="148">
        <f>IF(N596="zákl. přenesená",J596,0)</f>
        <v>0</v>
      </c>
      <c r="BH596" s="148">
        <f>IF(N596="sníž. přenesená",J596,0)</f>
        <v>0</v>
      </c>
      <c r="BI596" s="148">
        <f>IF(N596="nulová",J596,0)</f>
        <v>0</v>
      </c>
      <c r="BJ596" s="19" t="s">
        <v>76</v>
      </c>
      <c r="BK596" s="148">
        <f>ROUND(I596*H596,2)</f>
        <v>0</v>
      </c>
      <c r="BL596" s="19" t="s">
        <v>147</v>
      </c>
      <c r="BM596" s="147" t="s">
        <v>908</v>
      </c>
    </row>
    <row r="597" spans="1:65" s="14" customFormat="1">
      <c r="B597" s="156"/>
      <c r="D597" s="150" t="s">
        <v>149</v>
      </c>
      <c r="E597" s="157" t="s">
        <v>3</v>
      </c>
      <c r="F597" s="158" t="s">
        <v>909</v>
      </c>
      <c r="H597" s="159">
        <v>191.73</v>
      </c>
      <c r="L597" s="156"/>
      <c r="M597" s="160"/>
      <c r="N597" s="161"/>
      <c r="O597" s="161"/>
      <c r="P597" s="161"/>
      <c r="Q597" s="161"/>
      <c r="R597" s="161"/>
      <c r="S597" s="161"/>
      <c r="T597" s="162"/>
      <c r="AT597" s="157" t="s">
        <v>149</v>
      </c>
      <c r="AU597" s="157" t="s">
        <v>78</v>
      </c>
      <c r="AV597" s="14" t="s">
        <v>78</v>
      </c>
      <c r="AW597" s="14" t="s">
        <v>29</v>
      </c>
      <c r="AX597" s="14" t="s">
        <v>68</v>
      </c>
      <c r="AY597" s="157" t="s">
        <v>140</v>
      </c>
    </row>
    <row r="598" spans="1:65" s="14" customFormat="1">
      <c r="B598" s="156"/>
      <c r="D598" s="150" t="s">
        <v>149</v>
      </c>
      <c r="E598" s="157" t="s">
        <v>3</v>
      </c>
      <c r="F598" s="158" t="s">
        <v>910</v>
      </c>
      <c r="H598" s="159">
        <v>685</v>
      </c>
      <c r="L598" s="156"/>
      <c r="M598" s="160"/>
      <c r="N598" s="161"/>
      <c r="O598" s="161"/>
      <c r="P598" s="161"/>
      <c r="Q598" s="161"/>
      <c r="R598" s="161"/>
      <c r="S598" s="161"/>
      <c r="T598" s="162"/>
      <c r="AT598" s="157" t="s">
        <v>149</v>
      </c>
      <c r="AU598" s="157" t="s">
        <v>78</v>
      </c>
      <c r="AV598" s="14" t="s">
        <v>78</v>
      </c>
      <c r="AW598" s="14" t="s">
        <v>29</v>
      </c>
      <c r="AX598" s="14" t="s">
        <v>68</v>
      </c>
      <c r="AY598" s="157" t="s">
        <v>140</v>
      </c>
    </row>
    <row r="599" spans="1:65" s="15" customFormat="1">
      <c r="B599" s="163"/>
      <c r="D599" s="150" t="s">
        <v>149</v>
      </c>
      <c r="E599" s="164" t="s">
        <v>3</v>
      </c>
      <c r="F599" s="165" t="s">
        <v>153</v>
      </c>
      <c r="H599" s="166">
        <v>876.73</v>
      </c>
      <c r="L599" s="163"/>
      <c r="M599" s="167"/>
      <c r="N599" s="168"/>
      <c r="O599" s="168"/>
      <c r="P599" s="168"/>
      <c r="Q599" s="168"/>
      <c r="R599" s="168"/>
      <c r="S599" s="168"/>
      <c r="T599" s="169"/>
      <c r="AT599" s="164" t="s">
        <v>149</v>
      </c>
      <c r="AU599" s="164" t="s">
        <v>78</v>
      </c>
      <c r="AV599" s="15" t="s">
        <v>147</v>
      </c>
      <c r="AW599" s="15" t="s">
        <v>29</v>
      </c>
      <c r="AX599" s="15" t="s">
        <v>76</v>
      </c>
      <c r="AY599" s="164" t="s">
        <v>140</v>
      </c>
    </row>
    <row r="600" spans="1:65" s="2" customFormat="1" ht="24">
      <c r="A600" s="31"/>
      <c r="B600" s="136"/>
      <c r="C600" s="137" t="s">
        <v>911</v>
      </c>
      <c r="D600" s="137" t="s">
        <v>142</v>
      </c>
      <c r="E600" s="138" t="s">
        <v>912</v>
      </c>
      <c r="F600" s="139" t="s">
        <v>913</v>
      </c>
      <c r="G600" s="140" t="s">
        <v>219</v>
      </c>
      <c r="H600" s="141">
        <v>79782.429999999993</v>
      </c>
      <c r="I600" s="142"/>
      <c r="J600" s="142">
        <f>ROUND(I600*H600,2)</f>
        <v>0</v>
      </c>
      <c r="K600" s="139" t="s">
        <v>146</v>
      </c>
      <c r="L600" s="32"/>
      <c r="M600" s="143" t="s">
        <v>3</v>
      </c>
      <c r="N600" s="144" t="s">
        <v>39</v>
      </c>
      <c r="O600" s="145">
        <v>0</v>
      </c>
      <c r="P600" s="145">
        <f>O600*H600</f>
        <v>0</v>
      </c>
      <c r="Q600" s="145">
        <v>0</v>
      </c>
      <c r="R600" s="145">
        <f>Q600*H600</f>
        <v>0</v>
      </c>
      <c r="S600" s="145">
        <v>0</v>
      </c>
      <c r="T600" s="146">
        <f>S600*H600</f>
        <v>0</v>
      </c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R600" s="147" t="s">
        <v>147</v>
      </c>
      <c r="AT600" s="147" t="s">
        <v>142</v>
      </c>
      <c r="AU600" s="147" t="s">
        <v>78</v>
      </c>
      <c r="AY600" s="19" t="s">
        <v>140</v>
      </c>
      <c r="BE600" s="148">
        <f>IF(N600="základní",J600,0)</f>
        <v>0</v>
      </c>
      <c r="BF600" s="148">
        <f>IF(N600="snížená",J600,0)</f>
        <v>0</v>
      </c>
      <c r="BG600" s="148">
        <f>IF(N600="zákl. přenesená",J600,0)</f>
        <v>0</v>
      </c>
      <c r="BH600" s="148">
        <f>IF(N600="sníž. přenesená",J600,0)</f>
        <v>0</v>
      </c>
      <c r="BI600" s="148">
        <f>IF(N600="nulová",J600,0)</f>
        <v>0</v>
      </c>
      <c r="BJ600" s="19" t="s">
        <v>76</v>
      </c>
      <c r="BK600" s="148">
        <f>ROUND(I600*H600,2)</f>
        <v>0</v>
      </c>
      <c r="BL600" s="19" t="s">
        <v>147</v>
      </c>
      <c r="BM600" s="147" t="s">
        <v>914</v>
      </c>
    </row>
    <row r="601" spans="1:65" s="14" customFormat="1">
      <c r="B601" s="156"/>
      <c r="D601" s="150" t="s">
        <v>149</v>
      </c>
      <c r="E601" s="157" t="s">
        <v>3</v>
      </c>
      <c r="F601" s="158" t="s">
        <v>915</v>
      </c>
      <c r="H601" s="159">
        <v>79782.429999999993</v>
      </c>
      <c r="L601" s="156"/>
      <c r="M601" s="160"/>
      <c r="N601" s="161"/>
      <c r="O601" s="161"/>
      <c r="P601" s="161"/>
      <c r="Q601" s="161"/>
      <c r="R601" s="161"/>
      <c r="S601" s="161"/>
      <c r="T601" s="162"/>
      <c r="AT601" s="157" t="s">
        <v>149</v>
      </c>
      <c r="AU601" s="157" t="s">
        <v>78</v>
      </c>
      <c r="AV601" s="14" t="s">
        <v>78</v>
      </c>
      <c r="AW601" s="14" t="s">
        <v>29</v>
      </c>
      <c r="AX601" s="14" t="s">
        <v>76</v>
      </c>
      <c r="AY601" s="157" t="s">
        <v>140</v>
      </c>
    </row>
    <row r="602" spans="1:65" s="2" customFormat="1" ht="24">
      <c r="A602" s="31"/>
      <c r="B602" s="136"/>
      <c r="C602" s="137" t="s">
        <v>916</v>
      </c>
      <c r="D602" s="137" t="s">
        <v>142</v>
      </c>
      <c r="E602" s="138" t="s">
        <v>917</v>
      </c>
      <c r="F602" s="139" t="s">
        <v>918</v>
      </c>
      <c r="G602" s="140" t="s">
        <v>219</v>
      </c>
      <c r="H602" s="141">
        <v>876.73</v>
      </c>
      <c r="I602" s="142"/>
      <c r="J602" s="142">
        <f>ROUND(I602*H602,2)</f>
        <v>0</v>
      </c>
      <c r="K602" s="139" t="s">
        <v>146</v>
      </c>
      <c r="L602" s="32"/>
      <c r="M602" s="143" t="s">
        <v>3</v>
      </c>
      <c r="N602" s="144" t="s">
        <v>39</v>
      </c>
      <c r="O602" s="145">
        <v>0.105</v>
      </c>
      <c r="P602" s="145">
        <f>O602*H602</f>
        <v>92.056650000000005</v>
      </c>
      <c r="Q602" s="145">
        <v>0</v>
      </c>
      <c r="R602" s="145">
        <f>Q602*H602</f>
        <v>0</v>
      </c>
      <c r="S602" s="145">
        <v>0</v>
      </c>
      <c r="T602" s="146">
        <f>S602*H602</f>
        <v>0</v>
      </c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R602" s="147" t="s">
        <v>147</v>
      </c>
      <c r="AT602" s="147" t="s">
        <v>142</v>
      </c>
      <c r="AU602" s="147" t="s">
        <v>78</v>
      </c>
      <c r="AY602" s="19" t="s">
        <v>140</v>
      </c>
      <c r="BE602" s="148">
        <f>IF(N602="základní",J602,0)</f>
        <v>0</v>
      </c>
      <c r="BF602" s="148">
        <f>IF(N602="snížená",J602,0)</f>
        <v>0</v>
      </c>
      <c r="BG602" s="148">
        <f>IF(N602="zákl. přenesená",J602,0)</f>
        <v>0</v>
      </c>
      <c r="BH602" s="148">
        <f>IF(N602="sníž. přenesená",J602,0)</f>
        <v>0</v>
      </c>
      <c r="BI602" s="148">
        <f>IF(N602="nulová",J602,0)</f>
        <v>0</v>
      </c>
      <c r="BJ602" s="19" t="s">
        <v>76</v>
      </c>
      <c r="BK602" s="148">
        <f>ROUND(I602*H602,2)</f>
        <v>0</v>
      </c>
      <c r="BL602" s="19" t="s">
        <v>147</v>
      </c>
      <c r="BM602" s="147" t="s">
        <v>919</v>
      </c>
    </row>
    <row r="603" spans="1:65" s="2" customFormat="1" ht="24">
      <c r="A603" s="31"/>
      <c r="B603" s="136"/>
      <c r="C603" s="137" t="s">
        <v>920</v>
      </c>
      <c r="D603" s="137" t="s">
        <v>142</v>
      </c>
      <c r="E603" s="138" t="s">
        <v>921</v>
      </c>
      <c r="F603" s="139" t="s">
        <v>922</v>
      </c>
      <c r="G603" s="140" t="s">
        <v>219</v>
      </c>
      <c r="H603" s="141">
        <v>577.54999999999995</v>
      </c>
      <c r="I603" s="142"/>
      <c r="J603" s="142">
        <f>ROUND(I603*H603,2)</f>
        <v>0</v>
      </c>
      <c r="K603" s="139" t="s">
        <v>146</v>
      </c>
      <c r="L603" s="32"/>
      <c r="M603" s="143" t="s">
        <v>3</v>
      </c>
      <c r="N603" s="144" t="s">
        <v>39</v>
      </c>
      <c r="O603" s="145">
        <v>0.308</v>
      </c>
      <c r="P603" s="145">
        <f>O603*H603</f>
        <v>177.88539999999998</v>
      </c>
      <c r="Q603" s="145">
        <v>4.0000000000000003E-5</v>
      </c>
      <c r="R603" s="145">
        <f>Q603*H603</f>
        <v>2.3102000000000001E-2</v>
      </c>
      <c r="S603" s="145">
        <v>0</v>
      </c>
      <c r="T603" s="146">
        <f>S603*H603</f>
        <v>0</v>
      </c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R603" s="147" t="s">
        <v>147</v>
      </c>
      <c r="AT603" s="147" t="s">
        <v>142</v>
      </c>
      <c r="AU603" s="147" t="s">
        <v>78</v>
      </c>
      <c r="AY603" s="19" t="s">
        <v>140</v>
      </c>
      <c r="BE603" s="148">
        <f>IF(N603="základní",J603,0)</f>
        <v>0</v>
      </c>
      <c r="BF603" s="148">
        <f>IF(N603="snížená",J603,0)</f>
        <v>0</v>
      </c>
      <c r="BG603" s="148">
        <f>IF(N603="zákl. přenesená",J603,0)</f>
        <v>0</v>
      </c>
      <c r="BH603" s="148">
        <f>IF(N603="sníž. přenesená",J603,0)</f>
        <v>0</v>
      </c>
      <c r="BI603" s="148">
        <f>IF(N603="nulová",J603,0)</f>
        <v>0</v>
      </c>
      <c r="BJ603" s="19" t="s">
        <v>76</v>
      </c>
      <c r="BK603" s="148">
        <f>ROUND(I603*H603,2)</f>
        <v>0</v>
      </c>
      <c r="BL603" s="19" t="s">
        <v>147</v>
      </c>
      <c r="BM603" s="147" t="s">
        <v>923</v>
      </c>
    </row>
    <row r="604" spans="1:65" s="14" customFormat="1">
      <c r="B604" s="156"/>
      <c r="D604" s="150" t="s">
        <v>149</v>
      </c>
      <c r="E604" s="157" t="s">
        <v>3</v>
      </c>
      <c r="F604" s="158" t="s">
        <v>924</v>
      </c>
      <c r="H604" s="159">
        <v>20</v>
      </c>
      <c r="L604" s="156"/>
      <c r="M604" s="160"/>
      <c r="N604" s="161"/>
      <c r="O604" s="161"/>
      <c r="P604" s="161"/>
      <c r="Q604" s="161"/>
      <c r="R604" s="161"/>
      <c r="S604" s="161"/>
      <c r="T604" s="162"/>
      <c r="AT604" s="157" t="s">
        <v>149</v>
      </c>
      <c r="AU604" s="157" t="s">
        <v>78</v>
      </c>
      <c r="AV604" s="14" t="s">
        <v>78</v>
      </c>
      <c r="AW604" s="14" t="s">
        <v>29</v>
      </c>
      <c r="AX604" s="14" t="s">
        <v>68</v>
      </c>
      <c r="AY604" s="157" t="s">
        <v>140</v>
      </c>
    </row>
    <row r="605" spans="1:65" s="14" customFormat="1">
      <c r="B605" s="156"/>
      <c r="D605" s="150" t="s">
        <v>149</v>
      </c>
      <c r="E605" s="157" t="s">
        <v>3</v>
      </c>
      <c r="F605" s="158" t="s">
        <v>925</v>
      </c>
      <c r="H605" s="159">
        <v>557.54999999999995</v>
      </c>
      <c r="L605" s="156"/>
      <c r="M605" s="160"/>
      <c r="N605" s="161"/>
      <c r="O605" s="161"/>
      <c r="P605" s="161"/>
      <c r="Q605" s="161"/>
      <c r="R605" s="161"/>
      <c r="S605" s="161"/>
      <c r="T605" s="162"/>
      <c r="AT605" s="157" t="s">
        <v>149</v>
      </c>
      <c r="AU605" s="157" t="s">
        <v>78</v>
      </c>
      <c r="AV605" s="14" t="s">
        <v>78</v>
      </c>
      <c r="AW605" s="14" t="s">
        <v>29</v>
      </c>
      <c r="AX605" s="14" t="s">
        <v>68</v>
      </c>
      <c r="AY605" s="157" t="s">
        <v>140</v>
      </c>
    </row>
    <row r="606" spans="1:65" s="15" customFormat="1">
      <c r="B606" s="163"/>
      <c r="D606" s="150" t="s">
        <v>149</v>
      </c>
      <c r="E606" s="164" t="s">
        <v>3</v>
      </c>
      <c r="F606" s="165" t="s">
        <v>153</v>
      </c>
      <c r="H606" s="166">
        <v>577.54999999999995</v>
      </c>
      <c r="L606" s="163"/>
      <c r="M606" s="167"/>
      <c r="N606" s="168"/>
      <c r="O606" s="168"/>
      <c r="P606" s="168"/>
      <c r="Q606" s="168"/>
      <c r="R606" s="168"/>
      <c r="S606" s="168"/>
      <c r="T606" s="169"/>
      <c r="AT606" s="164" t="s">
        <v>149</v>
      </c>
      <c r="AU606" s="164" t="s">
        <v>78</v>
      </c>
      <c r="AV606" s="15" t="s">
        <v>147</v>
      </c>
      <c r="AW606" s="15" t="s">
        <v>29</v>
      </c>
      <c r="AX606" s="15" t="s">
        <v>76</v>
      </c>
      <c r="AY606" s="164" t="s">
        <v>140</v>
      </c>
    </row>
    <row r="607" spans="1:65" s="2" customFormat="1" ht="16.5" customHeight="1">
      <c r="A607" s="31"/>
      <c r="B607" s="136"/>
      <c r="C607" s="137" t="s">
        <v>926</v>
      </c>
      <c r="D607" s="137" t="s">
        <v>142</v>
      </c>
      <c r="E607" s="138" t="s">
        <v>927</v>
      </c>
      <c r="F607" s="139" t="s">
        <v>928</v>
      </c>
      <c r="G607" s="140" t="s">
        <v>311</v>
      </c>
      <c r="H607" s="141">
        <v>2</v>
      </c>
      <c r="I607" s="142"/>
      <c r="J607" s="142">
        <f t="shared" ref="J607:J637" si="0">ROUND(I607*H607,2)</f>
        <v>0</v>
      </c>
      <c r="K607" s="139" t="s">
        <v>3</v>
      </c>
      <c r="L607" s="32"/>
      <c r="M607" s="143" t="s">
        <v>3</v>
      </c>
      <c r="N607" s="144" t="s">
        <v>39</v>
      </c>
      <c r="O607" s="145">
        <v>0.28000000000000003</v>
      </c>
      <c r="P607" s="145">
        <f t="shared" ref="P607:P637" si="1">O607*H607</f>
        <v>0.56000000000000005</v>
      </c>
      <c r="Q607" s="145">
        <v>1.17E-2</v>
      </c>
      <c r="R607" s="145">
        <f t="shared" ref="R607:R637" si="2">Q607*H607</f>
        <v>2.3400000000000001E-2</v>
      </c>
      <c r="S607" s="145">
        <v>0</v>
      </c>
      <c r="T607" s="146">
        <f t="shared" ref="T607:T637" si="3">S607*H607</f>
        <v>0</v>
      </c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R607" s="147" t="s">
        <v>147</v>
      </c>
      <c r="AT607" s="147" t="s">
        <v>142</v>
      </c>
      <c r="AU607" s="147" t="s">
        <v>78</v>
      </c>
      <c r="AY607" s="19" t="s">
        <v>140</v>
      </c>
      <c r="BE607" s="148">
        <f t="shared" ref="BE607:BE637" si="4">IF(N607="základní",J607,0)</f>
        <v>0</v>
      </c>
      <c r="BF607" s="148">
        <f t="shared" ref="BF607:BF637" si="5">IF(N607="snížená",J607,0)</f>
        <v>0</v>
      </c>
      <c r="BG607" s="148">
        <f t="shared" ref="BG607:BG637" si="6">IF(N607="zákl. přenesená",J607,0)</f>
        <v>0</v>
      </c>
      <c r="BH607" s="148">
        <f t="shared" ref="BH607:BH637" si="7">IF(N607="sníž. přenesená",J607,0)</f>
        <v>0</v>
      </c>
      <c r="BI607" s="148">
        <f t="shared" ref="BI607:BI637" si="8">IF(N607="nulová",J607,0)</f>
        <v>0</v>
      </c>
      <c r="BJ607" s="19" t="s">
        <v>76</v>
      </c>
      <c r="BK607" s="148">
        <f t="shared" ref="BK607:BK637" si="9">ROUND(I607*H607,2)</f>
        <v>0</v>
      </c>
      <c r="BL607" s="19" t="s">
        <v>147</v>
      </c>
      <c r="BM607" s="147" t="s">
        <v>929</v>
      </c>
    </row>
    <row r="608" spans="1:65" s="2" customFormat="1" ht="16.5" customHeight="1">
      <c r="A608" s="31"/>
      <c r="B608" s="136"/>
      <c r="C608" s="137" t="s">
        <v>930</v>
      </c>
      <c r="D608" s="137" t="s">
        <v>142</v>
      </c>
      <c r="E608" s="138" t="s">
        <v>931</v>
      </c>
      <c r="F608" s="139" t="s">
        <v>932</v>
      </c>
      <c r="G608" s="140" t="s">
        <v>311</v>
      </c>
      <c r="H608" s="141">
        <v>5</v>
      </c>
      <c r="I608" s="142"/>
      <c r="J608" s="142">
        <f t="shared" si="0"/>
        <v>0</v>
      </c>
      <c r="K608" s="139" t="s">
        <v>3</v>
      </c>
      <c r="L608" s="32"/>
      <c r="M608" s="143" t="s">
        <v>3</v>
      </c>
      <c r="N608" s="144" t="s">
        <v>39</v>
      </c>
      <c r="O608" s="145">
        <v>0.28000000000000003</v>
      </c>
      <c r="P608" s="145">
        <f t="shared" si="1"/>
        <v>1.4000000000000001</v>
      </c>
      <c r="Q608" s="145">
        <v>1.17E-2</v>
      </c>
      <c r="R608" s="145">
        <f t="shared" si="2"/>
        <v>5.8500000000000003E-2</v>
      </c>
      <c r="S608" s="145">
        <v>0</v>
      </c>
      <c r="T608" s="146">
        <f t="shared" si="3"/>
        <v>0</v>
      </c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R608" s="147" t="s">
        <v>147</v>
      </c>
      <c r="AT608" s="147" t="s">
        <v>142</v>
      </c>
      <c r="AU608" s="147" t="s">
        <v>78</v>
      </c>
      <c r="AY608" s="19" t="s">
        <v>140</v>
      </c>
      <c r="BE608" s="148">
        <f t="shared" si="4"/>
        <v>0</v>
      </c>
      <c r="BF608" s="148">
        <f t="shared" si="5"/>
        <v>0</v>
      </c>
      <c r="BG608" s="148">
        <f t="shared" si="6"/>
        <v>0</v>
      </c>
      <c r="BH608" s="148">
        <f t="shared" si="7"/>
        <v>0</v>
      </c>
      <c r="BI608" s="148">
        <f t="shared" si="8"/>
        <v>0</v>
      </c>
      <c r="BJ608" s="19" t="s">
        <v>76</v>
      </c>
      <c r="BK608" s="148">
        <f t="shared" si="9"/>
        <v>0</v>
      </c>
      <c r="BL608" s="19" t="s">
        <v>147</v>
      </c>
      <c r="BM608" s="147" t="s">
        <v>933</v>
      </c>
    </row>
    <row r="609" spans="1:65" s="2" customFormat="1" ht="16.5" customHeight="1">
      <c r="A609" s="31"/>
      <c r="B609" s="136"/>
      <c r="C609" s="137" t="s">
        <v>934</v>
      </c>
      <c r="D609" s="137" t="s">
        <v>142</v>
      </c>
      <c r="E609" s="138" t="s">
        <v>935</v>
      </c>
      <c r="F609" s="139" t="s">
        <v>936</v>
      </c>
      <c r="G609" s="140" t="s">
        <v>311</v>
      </c>
      <c r="H609" s="141">
        <v>6</v>
      </c>
      <c r="I609" s="142"/>
      <c r="J609" s="142">
        <f t="shared" si="0"/>
        <v>0</v>
      </c>
      <c r="K609" s="139" t="s">
        <v>3</v>
      </c>
      <c r="L609" s="32"/>
      <c r="M609" s="143" t="s">
        <v>3</v>
      </c>
      <c r="N609" s="144" t="s">
        <v>39</v>
      </c>
      <c r="O609" s="145">
        <v>0.28000000000000003</v>
      </c>
      <c r="P609" s="145">
        <f t="shared" si="1"/>
        <v>1.6800000000000002</v>
      </c>
      <c r="Q609" s="145">
        <v>1.17E-2</v>
      </c>
      <c r="R609" s="145">
        <f t="shared" si="2"/>
        <v>7.0199999999999999E-2</v>
      </c>
      <c r="S609" s="145">
        <v>0</v>
      </c>
      <c r="T609" s="146">
        <f t="shared" si="3"/>
        <v>0</v>
      </c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R609" s="147" t="s">
        <v>147</v>
      </c>
      <c r="AT609" s="147" t="s">
        <v>142</v>
      </c>
      <c r="AU609" s="147" t="s">
        <v>78</v>
      </c>
      <c r="AY609" s="19" t="s">
        <v>140</v>
      </c>
      <c r="BE609" s="148">
        <f t="shared" si="4"/>
        <v>0</v>
      </c>
      <c r="BF609" s="148">
        <f t="shared" si="5"/>
        <v>0</v>
      </c>
      <c r="BG609" s="148">
        <f t="shared" si="6"/>
        <v>0</v>
      </c>
      <c r="BH609" s="148">
        <f t="shared" si="7"/>
        <v>0</v>
      </c>
      <c r="BI609" s="148">
        <f t="shared" si="8"/>
        <v>0</v>
      </c>
      <c r="BJ609" s="19" t="s">
        <v>76</v>
      </c>
      <c r="BK609" s="148">
        <f t="shared" si="9"/>
        <v>0</v>
      </c>
      <c r="BL609" s="19" t="s">
        <v>147</v>
      </c>
      <c r="BM609" s="147" t="s">
        <v>937</v>
      </c>
    </row>
    <row r="610" spans="1:65" s="2" customFormat="1" ht="16.5" customHeight="1">
      <c r="A610" s="31"/>
      <c r="B610" s="136"/>
      <c r="C610" s="137" t="s">
        <v>938</v>
      </c>
      <c r="D610" s="137" t="s">
        <v>142</v>
      </c>
      <c r="E610" s="138" t="s">
        <v>939</v>
      </c>
      <c r="F610" s="139" t="s">
        <v>940</v>
      </c>
      <c r="G610" s="140" t="s">
        <v>311</v>
      </c>
      <c r="H610" s="141">
        <v>1</v>
      </c>
      <c r="I610" s="142"/>
      <c r="J610" s="142">
        <f t="shared" si="0"/>
        <v>0</v>
      </c>
      <c r="K610" s="139" t="s">
        <v>3</v>
      </c>
      <c r="L610" s="32"/>
      <c r="M610" s="143" t="s">
        <v>3</v>
      </c>
      <c r="N610" s="144" t="s">
        <v>39</v>
      </c>
      <c r="O610" s="145">
        <v>0.28000000000000003</v>
      </c>
      <c r="P610" s="145">
        <f t="shared" si="1"/>
        <v>0.28000000000000003</v>
      </c>
      <c r="Q610" s="145">
        <v>1.17E-2</v>
      </c>
      <c r="R610" s="145">
        <f t="shared" si="2"/>
        <v>1.17E-2</v>
      </c>
      <c r="S610" s="145">
        <v>0</v>
      </c>
      <c r="T610" s="146">
        <f t="shared" si="3"/>
        <v>0</v>
      </c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R610" s="147" t="s">
        <v>147</v>
      </c>
      <c r="AT610" s="147" t="s">
        <v>142</v>
      </c>
      <c r="AU610" s="147" t="s">
        <v>78</v>
      </c>
      <c r="AY610" s="19" t="s">
        <v>140</v>
      </c>
      <c r="BE610" s="148">
        <f t="shared" si="4"/>
        <v>0</v>
      </c>
      <c r="BF610" s="148">
        <f t="shared" si="5"/>
        <v>0</v>
      </c>
      <c r="BG610" s="148">
        <f t="shared" si="6"/>
        <v>0</v>
      </c>
      <c r="BH610" s="148">
        <f t="shared" si="7"/>
        <v>0</v>
      </c>
      <c r="BI610" s="148">
        <f t="shared" si="8"/>
        <v>0</v>
      </c>
      <c r="BJ610" s="19" t="s">
        <v>76</v>
      </c>
      <c r="BK610" s="148">
        <f t="shared" si="9"/>
        <v>0</v>
      </c>
      <c r="BL610" s="19" t="s">
        <v>147</v>
      </c>
      <c r="BM610" s="147" t="s">
        <v>941</v>
      </c>
    </row>
    <row r="611" spans="1:65" s="2" customFormat="1" ht="16.5" customHeight="1">
      <c r="A611" s="31"/>
      <c r="B611" s="136"/>
      <c r="C611" s="137" t="s">
        <v>942</v>
      </c>
      <c r="D611" s="137" t="s">
        <v>142</v>
      </c>
      <c r="E611" s="138" t="s">
        <v>943</v>
      </c>
      <c r="F611" s="139" t="s">
        <v>944</v>
      </c>
      <c r="G611" s="140" t="s">
        <v>311</v>
      </c>
      <c r="H611" s="141">
        <v>5</v>
      </c>
      <c r="I611" s="142"/>
      <c r="J611" s="142">
        <f t="shared" si="0"/>
        <v>0</v>
      </c>
      <c r="K611" s="139" t="s">
        <v>3</v>
      </c>
      <c r="L611" s="32"/>
      <c r="M611" s="143" t="s">
        <v>3</v>
      </c>
      <c r="N611" s="144" t="s">
        <v>39</v>
      </c>
      <c r="O611" s="145">
        <v>0.28000000000000003</v>
      </c>
      <c r="P611" s="145">
        <f t="shared" si="1"/>
        <v>1.4000000000000001</v>
      </c>
      <c r="Q611" s="145">
        <v>1.17E-2</v>
      </c>
      <c r="R611" s="145">
        <f t="shared" si="2"/>
        <v>5.8500000000000003E-2</v>
      </c>
      <c r="S611" s="145">
        <v>0</v>
      </c>
      <c r="T611" s="146">
        <f t="shared" si="3"/>
        <v>0</v>
      </c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R611" s="147" t="s">
        <v>147</v>
      </c>
      <c r="AT611" s="147" t="s">
        <v>142</v>
      </c>
      <c r="AU611" s="147" t="s">
        <v>78</v>
      </c>
      <c r="AY611" s="19" t="s">
        <v>140</v>
      </c>
      <c r="BE611" s="148">
        <f t="shared" si="4"/>
        <v>0</v>
      </c>
      <c r="BF611" s="148">
        <f t="shared" si="5"/>
        <v>0</v>
      </c>
      <c r="BG611" s="148">
        <f t="shared" si="6"/>
        <v>0</v>
      </c>
      <c r="BH611" s="148">
        <f t="shared" si="7"/>
        <v>0</v>
      </c>
      <c r="BI611" s="148">
        <f t="shared" si="8"/>
        <v>0</v>
      </c>
      <c r="BJ611" s="19" t="s">
        <v>76</v>
      </c>
      <c r="BK611" s="148">
        <f t="shared" si="9"/>
        <v>0</v>
      </c>
      <c r="BL611" s="19" t="s">
        <v>147</v>
      </c>
      <c r="BM611" s="147" t="s">
        <v>945</v>
      </c>
    </row>
    <row r="612" spans="1:65" s="2" customFormat="1" ht="16.5" customHeight="1">
      <c r="A612" s="31"/>
      <c r="B612" s="136"/>
      <c r="C612" s="137" t="s">
        <v>946</v>
      </c>
      <c r="D612" s="137" t="s">
        <v>142</v>
      </c>
      <c r="E612" s="138" t="s">
        <v>947</v>
      </c>
      <c r="F612" s="139" t="s">
        <v>948</v>
      </c>
      <c r="G612" s="140" t="s">
        <v>311</v>
      </c>
      <c r="H612" s="141">
        <v>3</v>
      </c>
      <c r="I612" s="142"/>
      <c r="J612" s="142">
        <f t="shared" si="0"/>
        <v>0</v>
      </c>
      <c r="K612" s="139" t="s">
        <v>3</v>
      </c>
      <c r="L612" s="32"/>
      <c r="M612" s="143" t="s">
        <v>3</v>
      </c>
      <c r="N612" s="144" t="s">
        <v>39</v>
      </c>
      <c r="O612" s="145">
        <v>0.28000000000000003</v>
      </c>
      <c r="P612" s="145">
        <f t="shared" si="1"/>
        <v>0.84000000000000008</v>
      </c>
      <c r="Q612" s="145">
        <v>1.17E-2</v>
      </c>
      <c r="R612" s="145">
        <f t="shared" si="2"/>
        <v>3.5099999999999999E-2</v>
      </c>
      <c r="S612" s="145">
        <v>0</v>
      </c>
      <c r="T612" s="146">
        <f t="shared" si="3"/>
        <v>0</v>
      </c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R612" s="147" t="s">
        <v>147</v>
      </c>
      <c r="AT612" s="147" t="s">
        <v>142</v>
      </c>
      <c r="AU612" s="147" t="s">
        <v>78</v>
      </c>
      <c r="AY612" s="19" t="s">
        <v>140</v>
      </c>
      <c r="BE612" s="148">
        <f t="shared" si="4"/>
        <v>0</v>
      </c>
      <c r="BF612" s="148">
        <f t="shared" si="5"/>
        <v>0</v>
      </c>
      <c r="BG612" s="148">
        <f t="shared" si="6"/>
        <v>0</v>
      </c>
      <c r="BH612" s="148">
        <f t="shared" si="7"/>
        <v>0</v>
      </c>
      <c r="BI612" s="148">
        <f t="shared" si="8"/>
        <v>0</v>
      </c>
      <c r="BJ612" s="19" t="s">
        <v>76</v>
      </c>
      <c r="BK612" s="148">
        <f t="shared" si="9"/>
        <v>0</v>
      </c>
      <c r="BL612" s="19" t="s">
        <v>147</v>
      </c>
      <c r="BM612" s="147" t="s">
        <v>949</v>
      </c>
    </row>
    <row r="613" spans="1:65" s="2" customFormat="1" ht="16.5" customHeight="1">
      <c r="A613" s="31"/>
      <c r="B613" s="136"/>
      <c r="C613" s="137" t="s">
        <v>950</v>
      </c>
      <c r="D613" s="137" t="s">
        <v>142</v>
      </c>
      <c r="E613" s="138" t="s">
        <v>951</v>
      </c>
      <c r="F613" s="139" t="s">
        <v>952</v>
      </c>
      <c r="G613" s="140" t="s">
        <v>311</v>
      </c>
      <c r="H613" s="141">
        <v>9</v>
      </c>
      <c r="I613" s="142"/>
      <c r="J613" s="142">
        <f t="shared" si="0"/>
        <v>0</v>
      </c>
      <c r="K613" s="139" t="s">
        <v>3</v>
      </c>
      <c r="L613" s="32"/>
      <c r="M613" s="143" t="s">
        <v>3</v>
      </c>
      <c r="N613" s="144" t="s">
        <v>39</v>
      </c>
      <c r="O613" s="145">
        <v>0.28000000000000003</v>
      </c>
      <c r="P613" s="145">
        <f t="shared" si="1"/>
        <v>2.5200000000000005</v>
      </c>
      <c r="Q613" s="145">
        <v>1.17E-2</v>
      </c>
      <c r="R613" s="145">
        <f t="shared" si="2"/>
        <v>0.1053</v>
      </c>
      <c r="S613" s="145">
        <v>0</v>
      </c>
      <c r="T613" s="146">
        <f t="shared" si="3"/>
        <v>0</v>
      </c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R613" s="147" t="s">
        <v>147</v>
      </c>
      <c r="AT613" s="147" t="s">
        <v>142</v>
      </c>
      <c r="AU613" s="147" t="s">
        <v>78</v>
      </c>
      <c r="AY613" s="19" t="s">
        <v>140</v>
      </c>
      <c r="BE613" s="148">
        <f t="shared" si="4"/>
        <v>0</v>
      </c>
      <c r="BF613" s="148">
        <f t="shared" si="5"/>
        <v>0</v>
      </c>
      <c r="BG613" s="148">
        <f t="shared" si="6"/>
        <v>0</v>
      </c>
      <c r="BH613" s="148">
        <f t="shared" si="7"/>
        <v>0</v>
      </c>
      <c r="BI613" s="148">
        <f t="shared" si="8"/>
        <v>0</v>
      </c>
      <c r="BJ613" s="19" t="s">
        <v>76</v>
      </c>
      <c r="BK613" s="148">
        <f t="shared" si="9"/>
        <v>0</v>
      </c>
      <c r="BL613" s="19" t="s">
        <v>147</v>
      </c>
      <c r="BM613" s="147" t="s">
        <v>953</v>
      </c>
    </row>
    <row r="614" spans="1:65" s="2" customFormat="1" ht="16.5" customHeight="1">
      <c r="A614" s="31"/>
      <c r="B614" s="136"/>
      <c r="C614" s="137" t="s">
        <v>954</v>
      </c>
      <c r="D614" s="137" t="s">
        <v>142</v>
      </c>
      <c r="E614" s="138" t="s">
        <v>955</v>
      </c>
      <c r="F614" s="139" t="s">
        <v>956</v>
      </c>
      <c r="G614" s="140" t="s">
        <v>311</v>
      </c>
      <c r="H614" s="141">
        <v>5</v>
      </c>
      <c r="I614" s="142"/>
      <c r="J614" s="142">
        <f t="shared" si="0"/>
        <v>0</v>
      </c>
      <c r="K614" s="139" t="s">
        <v>3</v>
      </c>
      <c r="L614" s="32"/>
      <c r="M614" s="143" t="s">
        <v>3</v>
      </c>
      <c r="N614" s="144" t="s">
        <v>39</v>
      </c>
      <c r="O614" s="145">
        <v>0.28000000000000003</v>
      </c>
      <c r="P614" s="145">
        <f t="shared" si="1"/>
        <v>1.4000000000000001</v>
      </c>
      <c r="Q614" s="145">
        <v>1.17E-2</v>
      </c>
      <c r="R614" s="145">
        <f t="shared" si="2"/>
        <v>5.8500000000000003E-2</v>
      </c>
      <c r="S614" s="145">
        <v>0</v>
      </c>
      <c r="T614" s="146">
        <f t="shared" si="3"/>
        <v>0</v>
      </c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R614" s="147" t="s">
        <v>147</v>
      </c>
      <c r="AT614" s="147" t="s">
        <v>142</v>
      </c>
      <c r="AU614" s="147" t="s">
        <v>78</v>
      </c>
      <c r="AY614" s="19" t="s">
        <v>140</v>
      </c>
      <c r="BE614" s="148">
        <f t="shared" si="4"/>
        <v>0</v>
      </c>
      <c r="BF614" s="148">
        <f t="shared" si="5"/>
        <v>0</v>
      </c>
      <c r="BG614" s="148">
        <f t="shared" si="6"/>
        <v>0</v>
      </c>
      <c r="BH614" s="148">
        <f t="shared" si="7"/>
        <v>0</v>
      </c>
      <c r="BI614" s="148">
        <f t="shared" si="8"/>
        <v>0</v>
      </c>
      <c r="BJ614" s="19" t="s">
        <v>76</v>
      </c>
      <c r="BK614" s="148">
        <f t="shared" si="9"/>
        <v>0</v>
      </c>
      <c r="BL614" s="19" t="s">
        <v>147</v>
      </c>
      <c r="BM614" s="147" t="s">
        <v>957</v>
      </c>
    </row>
    <row r="615" spans="1:65" s="2" customFormat="1" ht="16.5" customHeight="1">
      <c r="A615" s="31"/>
      <c r="B615" s="136"/>
      <c r="C615" s="137" t="s">
        <v>958</v>
      </c>
      <c r="D615" s="137" t="s">
        <v>142</v>
      </c>
      <c r="E615" s="138" t="s">
        <v>959</v>
      </c>
      <c r="F615" s="139" t="s">
        <v>960</v>
      </c>
      <c r="G615" s="140" t="s">
        <v>311</v>
      </c>
      <c r="H615" s="141">
        <v>1</v>
      </c>
      <c r="I615" s="142"/>
      <c r="J615" s="142">
        <f t="shared" si="0"/>
        <v>0</v>
      </c>
      <c r="K615" s="139" t="s">
        <v>3</v>
      </c>
      <c r="L615" s="32"/>
      <c r="M615" s="143" t="s">
        <v>3</v>
      </c>
      <c r="N615" s="144" t="s">
        <v>39</v>
      </c>
      <c r="O615" s="145">
        <v>0.28000000000000003</v>
      </c>
      <c r="P615" s="145">
        <f t="shared" si="1"/>
        <v>0.28000000000000003</v>
      </c>
      <c r="Q615" s="145">
        <v>1.17E-2</v>
      </c>
      <c r="R615" s="145">
        <f t="shared" si="2"/>
        <v>1.17E-2</v>
      </c>
      <c r="S615" s="145">
        <v>0</v>
      </c>
      <c r="T615" s="146">
        <f t="shared" si="3"/>
        <v>0</v>
      </c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R615" s="147" t="s">
        <v>147</v>
      </c>
      <c r="AT615" s="147" t="s">
        <v>142</v>
      </c>
      <c r="AU615" s="147" t="s">
        <v>78</v>
      </c>
      <c r="AY615" s="19" t="s">
        <v>140</v>
      </c>
      <c r="BE615" s="148">
        <f t="shared" si="4"/>
        <v>0</v>
      </c>
      <c r="BF615" s="148">
        <f t="shared" si="5"/>
        <v>0</v>
      </c>
      <c r="BG615" s="148">
        <f t="shared" si="6"/>
        <v>0</v>
      </c>
      <c r="BH615" s="148">
        <f t="shared" si="7"/>
        <v>0</v>
      </c>
      <c r="BI615" s="148">
        <f t="shared" si="8"/>
        <v>0</v>
      </c>
      <c r="BJ615" s="19" t="s">
        <v>76</v>
      </c>
      <c r="BK615" s="148">
        <f t="shared" si="9"/>
        <v>0</v>
      </c>
      <c r="BL615" s="19" t="s">
        <v>147</v>
      </c>
      <c r="BM615" s="147" t="s">
        <v>961</v>
      </c>
    </row>
    <row r="616" spans="1:65" s="2" customFormat="1" ht="16.5" customHeight="1">
      <c r="A616" s="31"/>
      <c r="B616" s="136"/>
      <c r="C616" s="137" t="s">
        <v>962</v>
      </c>
      <c r="D616" s="137" t="s">
        <v>142</v>
      </c>
      <c r="E616" s="138" t="s">
        <v>963</v>
      </c>
      <c r="F616" s="139" t="s">
        <v>964</v>
      </c>
      <c r="G616" s="140" t="s">
        <v>311</v>
      </c>
      <c r="H616" s="141">
        <v>1</v>
      </c>
      <c r="I616" s="142"/>
      <c r="J616" s="142">
        <f t="shared" si="0"/>
        <v>0</v>
      </c>
      <c r="K616" s="139" t="s">
        <v>3</v>
      </c>
      <c r="L616" s="32"/>
      <c r="M616" s="143" t="s">
        <v>3</v>
      </c>
      <c r="N616" s="144" t="s">
        <v>39</v>
      </c>
      <c r="O616" s="145">
        <v>0.28000000000000003</v>
      </c>
      <c r="P616" s="145">
        <f t="shared" si="1"/>
        <v>0.28000000000000003</v>
      </c>
      <c r="Q616" s="145">
        <v>1.17E-2</v>
      </c>
      <c r="R616" s="145">
        <f t="shared" si="2"/>
        <v>1.17E-2</v>
      </c>
      <c r="S616" s="145">
        <v>0</v>
      </c>
      <c r="T616" s="146">
        <f t="shared" si="3"/>
        <v>0</v>
      </c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R616" s="147" t="s">
        <v>147</v>
      </c>
      <c r="AT616" s="147" t="s">
        <v>142</v>
      </c>
      <c r="AU616" s="147" t="s">
        <v>78</v>
      </c>
      <c r="AY616" s="19" t="s">
        <v>140</v>
      </c>
      <c r="BE616" s="148">
        <f t="shared" si="4"/>
        <v>0</v>
      </c>
      <c r="BF616" s="148">
        <f t="shared" si="5"/>
        <v>0</v>
      </c>
      <c r="BG616" s="148">
        <f t="shared" si="6"/>
        <v>0</v>
      </c>
      <c r="BH616" s="148">
        <f t="shared" si="7"/>
        <v>0</v>
      </c>
      <c r="BI616" s="148">
        <f t="shared" si="8"/>
        <v>0</v>
      </c>
      <c r="BJ616" s="19" t="s">
        <v>76</v>
      </c>
      <c r="BK616" s="148">
        <f t="shared" si="9"/>
        <v>0</v>
      </c>
      <c r="BL616" s="19" t="s">
        <v>147</v>
      </c>
      <c r="BM616" s="147" t="s">
        <v>965</v>
      </c>
    </row>
    <row r="617" spans="1:65" s="2" customFormat="1" ht="16.5" customHeight="1">
      <c r="A617" s="31"/>
      <c r="B617" s="136"/>
      <c r="C617" s="137" t="s">
        <v>966</v>
      </c>
      <c r="D617" s="137" t="s">
        <v>142</v>
      </c>
      <c r="E617" s="138" t="s">
        <v>967</v>
      </c>
      <c r="F617" s="139" t="s">
        <v>968</v>
      </c>
      <c r="G617" s="140" t="s">
        <v>311</v>
      </c>
      <c r="H617" s="141">
        <v>1</v>
      </c>
      <c r="I617" s="142"/>
      <c r="J617" s="142">
        <f t="shared" si="0"/>
        <v>0</v>
      </c>
      <c r="K617" s="139" t="s">
        <v>3</v>
      </c>
      <c r="L617" s="32"/>
      <c r="M617" s="143" t="s">
        <v>3</v>
      </c>
      <c r="N617" s="144" t="s">
        <v>39</v>
      </c>
      <c r="O617" s="145">
        <v>0.28000000000000003</v>
      </c>
      <c r="P617" s="145">
        <f t="shared" si="1"/>
        <v>0.28000000000000003</v>
      </c>
      <c r="Q617" s="145">
        <v>1.17E-2</v>
      </c>
      <c r="R617" s="145">
        <f t="shared" si="2"/>
        <v>1.17E-2</v>
      </c>
      <c r="S617" s="145">
        <v>0</v>
      </c>
      <c r="T617" s="146">
        <f t="shared" si="3"/>
        <v>0</v>
      </c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R617" s="147" t="s">
        <v>147</v>
      </c>
      <c r="AT617" s="147" t="s">
        <v>142</v>
      </c>
      <c r="AU617" s="147" t="s">
        <v>78</v>
      </c>
      <c r="AY617" s="19" t="s">
        <v>140</v>
      </c>
      <c r="BE617" s="148">
        <f t="shared" si="4"/>
        <v>0</v>
      </c>
      <c r="BF617" s="148">
        <f t="shared" si="5"/>
        <v>0</v>
      </c>
      <c r="BG617" s="148">
        <f t="shared" si="6"/>
        <v>0</v>
      </c>
      <c r="BH617" s="148">
        <f t="shared" si="7"/>
        <v>0</v>
      </c>
      <c r="BI617" s="148">
        <f t="shared" si="8"/>
        <v>0</v>
      </c>
      <c r="BJ617" s="19" t="s">
        <v>76</v>
      </c>
      <c r="BK617" s="148">
        <f t="shared" si="9"/>
        <v>0</v>
      </c>
      <c r="BL617" s="19" t="s">
        <v>147</v>
      </c>
      <c r="BM617" s="147" t="s">
        <v>969</v>
      </c>
    </row>
    <row r="618" spans="1:65" s="2" customFormat="1" ht="16.5" customHeight="1">
      <c r="A618" s="31"/>
      <c r="B618" s="136"/>
      <c r="C618" s="137" t="s">
        <v>970</v>
      </c>
      <c r="D618" s="137" t="s">
        <v>142</v>
      </c>
      <c r="E618" s="138" t="s">
        <v>971</v>
      </c>
      <c r="F618" s="139" t="s">
        <v>972</v>
      </c>
      <c r="G618" s="140" t="s">
        <v>311</v>
      </c>
      <c r="H618" s="141">
        <v>1</v>
      </c>
      <c r="I618" s="142"/>
      <c r="J618" s="142">
        <f t="shared" si="0"/>
        <v>0</v>
      </c>
      <c r="K618" s="139" t="s">
        <v>3</v>
      </c>
      <c r="L618" s="32"/>
      <c r="M618" s="143" t="s">
        <v>3</v>
      </c>
      <c r="N618" s="144" t="s">
        <v>39</v>
      </c>
      <c r="O618" s="145">
        <v>0.28000000000000003</v>
      </c>
      <c r="P618" s="145">
        <f t="shared" si="1"/>
        <v>0.28000000000000003</v>
      </c>
      <c r="Q618" s="145">
        <v>1.17E-2</v>
      </c>
      <c r="R618" s="145">
        <f t="shared" si="2"/>
        <v>1.17E-2</v>
      </c>
      <c r="S618" s="145">
        <v>0</v>
      </c>
      <c r="T618" s="146">
        <f t="shared" si="3"/>
        <v>0</v>
      </c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R618" s="147" t="s">
        <v>147</v>
      </c>
      <c r="AT618" s="147" t="s">
        <v>142</v>
      </c>
      <c r="AU618" s="147" t="s">
        <v>78</v>
      </c>
      <c r="AY618" s="19" t="s">
        <v>140</v>
      </c>
      <c r="BE618" s="148">
        <f t="shared" si="4"/>
        <v>0</v>
      </c>
      <c r="BF618" s="148">
        <f t="shared" si="5"/>
        <v>0</v>
      </c>
      <c r="BG618" s="148">
        <f t="shared" si="6"/>
        <v>0</v>
      </c>
      <c r="BH618" s="148">
        <f t="shared" si="7"/>
        <v>0</v>
      </c>
      <c r="BI618" s="148">
        <f t="shared" si="8"/>
        <v>0</v>
      </c>
      <c r="BJ618" s="19" t="s">
        <v>76</v>
      </c>
      <c r="BK618" s="148">
        <f t="shared" si="9"/>
        <v>0</v>
      </c>
      <c r="BL618" s="19" t="s">
        <v>147</v>
      </c>
      <c r="BM618" s="147" t="s">
        <v>973</v>
      </c>
    </row>
    <row r="619" spans="1:65" s="2" customFormat="1" ht="16.5" customHeight="1">
      <c r="A619" s="31"/>
      <c r="B619" s="136"/>
      <c r="C619" s="137" t="s">
        <v>974</v>
      </c>
      <c r="D619" s="137" t="s">
        <v>142</v>
      </c>
      <c r="E619" s="138" t="s">
        <v>975</v>
      </c>
      <c r="F619" s="139" t="s">
        <v>976</v>
      </c>
      <c r="G619" s="140" t="s">
        <v>311</v>
      </c>
      <c r="H619" s="141">
        <v>1</v>
      </c>
      <c r="I619" s="142"/>
      <c r="J619" s="142">
        <f t="shared" si="0"/>
        <v>0</v>
      </c>
      <c r="K619" s="139" t="s">
        <v>3</v>
      </c>
      <c r="L619" s="32"/>
      <c r="M619" s="143" t="s">
        <v>3</v>
      </c>
      <c r="N619" s="144" t="s">
        <v>39</v>
      </c>
      <c r="O619" s="145">
        <v>0.28000000000000003</v>
      </c>
      <c r="P619" s="145">
        <f t="shared" si="1"/>
        <v>0.28000000000000003</v>
      </c>
      <c r="Q619" s="145">
        <v>1.17E-2</v>
      </c>
      <c r="R619" s="145">
        <f t="shared" si="2"/>
        <v>1.17E-2</v>
      </c>
      <c r="S619" s="145">
        <v>0</v>
      </c>
      <c r="T619" s="146">
        <f t="shared" si="3"/>
        <v>0</v>
      </c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R619" s="147" t="s">
        <v>147</v>
      </c>
      <c r="AT619" s="147" t="s">
        <v>142</v>
      </c>
      <c r="AU619" s="147" t="s">
        <v>78</v>
      </c>
      <c r="AY619" s="19" t="s">
        <v>140</v>
      </c>
      <c r="BE619" s="148">
        <f t="shared" si="4"/>
        <v>0</v>
      </c>
      <c r="BF619" s="148">
        <f t="shared" si="5"/>
        <v>0</v>
      </c>
      <c r="BG619" s="148">
        <f t="shared" si="6"/>
        <v>0</v>
      </c>
      <c r="BH619" s="148">
        <f t="shared" si="7"/>
        <v>0</v>
      </c>
      <c r="BI619" s="148">
        <f t="shared" si="8"/>
        <v>0</v>
      </c>
      <c r="BJ619" s="19" t="s">
        <v>76</v>
      </c>
      <c r="BK619" s="148">
        <f t="shared" si="9"/>
        <v>0</v>
      </c>
      <c r="BL619" s="19" t="s">
        <v>147</v>
      </c>
      <c r="BM619" s="147" t="s">
        <v>977</v>
      </c>
    </row>
    <row r="620" spans="1:65" s="2" customFormat="1" ht="16.5" customHeight="1">
      <c r="A620" s="31"/>
      <c r="B620" s="136"/>
      <c r="C620" s="137" t="s">
        <v>978</v>
      </c>
      <c r="D620" s="137" t="s">
        <v>142</v>
      </c>
      <c r="E620" s="138" t="s">
        <v>979</v>
      </c>
      <c r="F620" s="139" t="s">
        <v>980</v>
      </c>
      <c r="G620" s="140" t="s">
        <v>311</v>
      </c>
      <c r="H620" s="141">
        <v>4</v>
      </c>
      <c r="I620" s="142"/>
      <c r="J620" s="142">
        <f t="shared" si="0"/>
        <v>0</v>
      </c>
      <c r="K620" s="139" t="s">
        <v>3</v>
      </c>
      <c r="L620" s="32"/>
      <c r="M620" s="143" t="s">
        <v>3</v>
      </c>
      <c r="N620" s="144" t="s">
        <v>39</v>
      </c>
      <c r="O620" s="145">
        <v>0.28000000000000003</v>
      </c>
      <c r="P620" s="145">
        <f t="shared" si="1"/>
        <v>1.1200000000000001</v>
      </c>
      <c r="Q620" s="145">
        <v>1.17E-2</v>
      </c>
      <c r="R620" s="145">
        <f t="shared" si="2"/>
        <v>4.6800000000000001E-2</v>
      </c>
      <c r="S620" s="145">
        <v>0</v>
      </c>
      <c r="T620" s="146">
        <f t="shared" si="3"/>
        <v>0</v>
      </c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R620" s="147" t="s">
        <v>147</v>
      </c>
      <c r="AT620" s="147" t="s">
        <v>142</v>
      </c>
      <c r="AU620" s="147" t="s">
        <v>78</v>
      </c>
      <c r="AY620" s="19" t="s">
        <v>140</v>
      </c>
      <c r="BE620" s="148">
        <f t="shared" si="4"/>
        <v>0</v>
      </c>
      <c r="BF620" s="148">
        <f t="shared" si="5"/>
        <v>0</v>
      </c>
      <c r="BG620" s="148">
        <f t="shared" si="6"/>
        <v>0</v>
      </c>
      <c r="BH620" s="148">
        <f t="shared" si="7"/>
        <v>0</v>
      </c>
      <c r="BI620" s="148">
        <f t="shared" si="8"/>
        <v>0</v>
      </c>
      <c r="BJ620" s="19" t="s">
        <v>76</v>
      </c>
      <c r="BK620" s="148">
        <f t="shared" si="9"/>
        <v>0</v>
      </c>
      <c r="BL620" s="19" t="s">
        <v>147</v>
      </c>
      <c r="BM620" s="147" t="s">
        <v>981</v>
      </c>
    </row>
    <row r="621" spans="1:65" s="2" customFormat="1" ht="16.5" customHeight="1">
      <c r="A621" s="31"/>
      <c r="B621" s="136"/>
      <c r="C621" s="137" t="s">
        <v>982</v>
      </c>
      <c r="D621" s="137" t="s">
        <v>142</v>
      </c>
      <c r="E621" s="138" t="s">
        <v>983</v>
      </c>
      <c r="F621" s="139" t="s">
        <v>984</v>
      </c>
      <c r="G621" s="140" t="s">
        <v>311</v>
      </c>
      <c r="H621" s="141">
        <v>2</v>
      </c>
      <c r="I621" s="142"/>
      <c r="J621" s="142">
        <f t="shared" si="0"/>
        <v>0</v>
      </c>
      <c r="K621" s="139" t="s">
        <v>3</v>
      </c>
      <c r="L621" s="32"/>
      <c r="M621" s="143" t="s">
        <v>3</v>
      </c>
      <c r="N621" s="144" t="s">
        <v>39</v>
      </c>
      <c r="O621" s="145">
        <v>0.28000000000000003</v>
      </c>
      <c r="P621" s="145">
        <f t="shared" si="1"/>
        <v>0.56000000000000005</v>
      </c>
      <c r="Q621" s="145">
        <v>1.17E-2</v>
      </c>
      <c r="R621" s="145">
        <f t="shared" si="2"/>
        <v>2.3400000000000001E-2</v>
      </c>
      <c r="S621" s="145">
        <v>0</v>
      </c>
      <c r="T621" s="146">
        <f t="shared" si="3"/>
        <v>0</v>
      </c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R621" s="147" t="s">
        <v>147</v>
      </c>
      <c r="AT621" s="147" t="s">
        <v>142</v>
      </c>
      <c r="AU621" s="147" t="s">
        <v>78</v>
      </c>
      <c r="AY621" s="19" t="s">
        <v>140</v>
      </c>
      <c r="BE621" s="148">
        <f t="shared" si="4"/>
        <v>0</v>
      </c>
      <c r="BF621" s="148">
        <f t="shared" si="5"/>
        <v>0</v>
      </c>
      <c r="BG621" s="148">
        <f t="shared" si="6"/>
        <v>0</v>
      </c>
      <c r="BH621" s="148">
        <f t="shared" si="7"/>
        <v>0</v>
      </c>
      <c r="BI621" s="148">
        <f t="shared" si="8"/>
        <v>0</v>
      </c>
      <c r="BJ621" s="19" t="s">
        <v>76</v>
      </c>
      <c r="BK621" s="148">
        <f t="shared" si="9"/>
        <v>0</v>
      </c>
      <c r="BL621" s="19" t="s">
        <v>147</v>
      </c>
      <c r="BM621" s="147" t="s">
        <v>985</v>
      </c>
    </row>
    <row r="622" spans="1:65" s="2" customFormat="1" ht="16.5" customHeight="1">
      <c r="A622" s="31"/>
      <c r="B622" s="136"/>
      <c r="C622" s="137" t="s">
        <v>986</v>
      </c>
      <c r="D622" s="137" t="s">
        <v>142</v>
      </c>
      <c r="E622" s="138" t="s">
        <v>987</v>
      </c>
      <c r="F622" s="139" t="s">
        <v>988</v>
      </c>
      <c r="G622" s="140" t="s">
        <v>311</v>
      </c>
      <c r="H622" s="141">
        <v>1</v>
      </c>
      <c r="I622" s="142"/>
      <c r="J622" s="142">
        <f t="shared" si="0"/>
        <v>0</v>
      </c>
      <c r="K622" s="139" t="s">
        <v>3</v>
      </c>
      <c r="L622" s="32"/>
      <c r="M622" s="143" t="s">
        <v>3</v>
      </c>
      <c r="N622" s="144" t="s">
        <v>39</v>
      </c>
      <c r="O622" s="145">
        <v>0.28000000000000003</v>
      </c>
      <c r="P622" s="145">
        <f t="shared" si="1"/>
        <v>0.28000000000000003</v>
      </c>
      <c r="Q622" s="145">
        <v>1.17E-2</v>
      </c>
      <c r="R622" s="145">
        <f t="shared" si="2"/>
        <v>1.17E-2</v>
      </c>
      <c r="S622" s="145">
        <v>0</v>
      </c>
      <c r="T622" s="146">
        <f t="shared" si="3"/>
        <v>0</v>
      </c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R622" s="147" t="s">
        <v>147</v>
      </c>
      <c r="AT622" s="147" t="s">
        <v>142</v>
      </c>
      <c r="AU622" s="147" t="s">
        <v>78</v>
      </c>
      <c r="AY622" s="19" t="s">
        <v>140</v>
      </c>
      <c r="BE622" s="148">
        <f t="shared" si="4"/>
        <v>0</v>
      </c>
      <c r="BF622" s="148">
        <f t="shared" si="5"/>
        <v>0</v>
      </c>
      <c r="BG622" s="148">
        <f t="shared" si="6"/>
        <v>0</v>
      </c>
      <c r="BH622" s="148">
        <f t="shared" si="7"/>
        <v>0</v>
      </c>
      <c r="BI622" s="148">
        <f t="shared" si="8"/>
        <v>0</v>
      </c>
      <c r="BJ622" s="19" t="s">
        <v>76</v>
      </c>
      <c r="BK622" s="148">
        <f t="shared" si="9"/>
        <v>0</v>
      </c>
      <c r="BL622" s="19" t="s">
        <v>147</v>
      </c>
      <c r="BM622" s="147" t="s">
        <v>989</v>
      </c>
    </row>
    <row r="623" spans="1:65" s="2" customFormat="1" ht="16.5" customHeight="1">
      <c r="A623" s="31"/>
      <c r="B623" s="136"/>
      <c r="C623" s="137" t="s">
        <v>990</v>
      </c>
      <c r="D623" s="137" t="s">
        <v>142</v>
      </c>
      <c r="E623" s="138" t="s">
        <v>991</v>
      </c>
      <c r="F623" s="139" t="s">
        <v>992</v>
      </c>
      <c r="G623" s="140" t="s">
        <v>311</v>
      </c>
      <c r="H623" s="141">
        <v>3</v>
      </c>
      <c r="I623" s="142"/>
      <c r="J623" s="142">
        <f t="shared" si="0"/>
        <v>0</v>
      </c>
      <c r="K623" s="139" t="s">
        <v>3</v>
      </c>
      <c r="L623" s="32"/>
      <c r="M623" s="143" t="s">
        <v>3</v>
      </c>
      <c r="N623" s="144" t="s">
        <v>39</v>
      </c>
      <c r="O623" s="145">
        <v>0.28000000000000003</v>
      </c>
      <c r="P623" s="145">
        <f t="shared" si="1"/>
        <v>0.84000000000000008</v>
      </c>
      <c r="Q623" s="145">
        <v>1.17E-2</v>
      </c>
      <c r="R623" s="145">
        <f t="shared" si="2"/>
        <v>3.5099999999999999E-2</v>
      </c>
      <c r="S623" s="145">
        <v>0</v>
      </c>
      <c r="T623" s="146">
        <f t="shared" si="3"/>
        <v>0</v>
      </c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R623" s="147" t="s">
        <v>147</v>
      </c>
      <c r="AT623" s="147" t="s">
        <v>142</v>
      </c>
      <c r="AU623" s="147" t="s">
        <v>78</v>
      </c>
      <c r="AY623" s="19" t="s">
        <v>140</v>
      </c>
      <c r="BE623" s="148">
        <f t="shared" si="4"/>
        <v>0</v>
      </c>
      <c r="BF623" s="148">
        <f t="shared" si="5"/>
        <v>0</v>
      </c>
      <c r="BG623" s="148">
        <f t="shared" si="6"/>
        <v>0</v>
      </c>
      <c r="BH623" s="148">
        <f t="shared" si="7"/>
        <v>0</v>
      </c>
      <c r="BI623" s="148">
        <f t="shared" si="8"/>
        <v>0</v>
      </c>
      <c r="BJ623" s="19" t="s">
        <v>76</v>
      </c>
      <c r="BK623" s="148">
        <f t="shared" si="9"/>
        <v>0</v>
      </c>
      <c r="BL623" s="19" t="s">
        <v>147</v>
      </c>
      <c r="BM623" s="147" t="s">
        <v>993</v>
      </c>
    </row>
    <row r="624" spans="1:65" s="2" customFormat="1" ht="16.5" customHeight="1">
      <c r="A624" s="31"/>
      <c r="B624" s="136"/>
      <c r="C624" s="137" t="s">
        <v>994</v>
      </c>
      <c r="D624" s="137" t="s">
        <v>142</v>
      </c>
      <c r="E624" s="138" t="s">
        <v>995</v>
      </c>
      <c r="F624" s="139" t="s">
        <v>996</v>
      </c>
      <c r="G624" s="140" t="s">
        <v>311</v>
      </c>
      <c r="H624" s="141">
        <v>3</v>
      </c>
      <c r="I624" s="142"/>
      <c r="J624" s="142">
        <f t="shared" si="0"/>
        <v>0</v>
      </c>
      <c r="K624" s="139" t="s">
        <v>3</v>
      </c>
      <c r="L624" s="32"/>
      <c r="M624" s="143" t="s">
        <v>3</v>
      </c>
      <c r="N624" s="144" t="s">
        <v>39</v>
      </c>
      <c r="O624" s="145">
        <v>0.28000000000000003</v>
      </c>
      <c r="P624" s="145">
        <f t="shared" si="1"/>
        <v>0.84000000000000008</v>
      </c>
      <c r="Q624" s="145">
        <v>1.17E-2</v>
      </c>
      <c r="R624" s="145">
        <f t="shared" si="2"/>
        <v>3.5099999999999999E-2</v>
      </c>
      <c r="S624" s="145">
        <v>0</v>
      </c>
      <c r="T624" s="146">
        <f t="shared" si="3"/>
        <v>0</v>
      </c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R624" s="147" t="s">
        <v>147</v>
      </c>
      <c r="AT624" s="147" t="s">
        <v>142</v>
      </c>
      <c r="AU624" s="147" t="s">
        <v>78</v>
      </c>
      <c r="AY624" s="19" t="s">
        <v>140</v>
      </c>
      <c r="BE624" s="148">
        <f t="shared" si="4"/>
        <v>0</v>
      </c>
      <c r="BF624" s="148">
        <f t="shared" si="5"/>
        <v>0</v>
      </c>
      <c r="BG624" s="148">
        <f t="shared" si="6"/>
        <v>0</v>
      </c>
      <c r="BH624" s="148">
        <f t="shared" si="7"/>
        <v>0</v>
      </c>
      <c r="BI624" s="148">
        <f t="shared" si="8"/>
        <v>0</v>
      </c>
      <c r="BJ624" s="19" t="s">
        <v>76</v>
      </c>
      <c r="BK624" s="148">
        <f t="shared" si="9"/>
        <v>0</v>
      </c>
      <c r="BL624" s="19" t="s">
        <v>147</v>
      </c>
      <c r="BM624" s="147" t="s">
        <v>997</v>
      </c>
    </row>
    <row r="625" spans="1:65" s="2" customFormat="1" ht="16.5" customHeight="1">
      <c r="A625" s="31"/>
      <c r="B625" s="136"/>
      <c r="C625" s="137" t="s">
        <v>998</v>
      </c>
      <c r="D625" s="137" t="s">
        <v>142</v>
      </c>
      <c r="E625" s="138" t="s">
        <v>999</v>
      </c>
      <c r="F625" s="139" t="s">
        <v>1000</v>
      </c>
      <c r="G625" s="140" t="s">
        <v>311</v>
      </c>
      <c r="H625" s="141">
        <v>1</v>
      </c>
      <c r="I625" s="142"/>
      <c r="J625" s="142">
        <f t="shared" si="0"/>
        <v>0</v>
      </c>
      <c r="K625" s="139" t="s">
        <v>3</v>
      </c>
      <c r="L625" s="32"/>
      <c r="M625" s="143" t="s">
        <v>3</v>
      </c>
      <c r="N625" s="144" t="s">
        <v>39</v>
      </c>
      <c r="O625" s="145">
        <v>0.28000000000000003</v>
      </c>
      <c r="P625" s="145">
        <f t="shared" si="1"/>
        <v>0.28000000000000003</v>
      </c>
      <c r="Q625" s="145">
        <v>1.17E-2</v>
      </c>
      <c r="R625" s="145">
        <f t="shared" si="2"/>
        <v>1.17E-2</v>
      </c>
      <c r="S625" s="145">
        <v>0</v>
      </c>
      <c r="T625" s="146">
        <f t="shared" si="3"/>
        <v>0</v>
      </c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R625" s="147" t="s">
        <v>147</v>
      </c>
      <c r="AT625" s="147" t="s">
        <v>142</v>
      </c>
      <c r="AU625" s="147" t="s">
        <v>78</v>
      </c>
      <c r="AY625" s="19" t="s">
        <v>140</v>
      </c>
      <c r="BE625" s="148">
        <f t="shared" si="4"/>
        <v>0</v>
      </c>
      <c r="BF625" s="148">
        <f t="shared" si="5"/>
        <v>0</v>
      </c>
      <c r="BG625" s="148">
        <f t="shared" si="6"/>
        <v>0</v>
      </c>
      <c r="BH625" s="148">
        <f t="shared" si="7"/>
        <v>0</v>
      </c>
      <c r="BI625" s="148">
        <f t="shared" si="8"/>
        <v>0</v>
      </c>
      <c r="BJ625" s="19" t="s">
        <v>76</v>
      </c>
      <c r="BK625" s="148">
        <f t="shared" si="9"/>
        <v>0</v>
      </c>
      <c r="BL625" s="19" t="s">
        <v>147</v>
      </c>
      <c r="BM625" s="147" t="s">
        <v>1001</v>
      </c>
    </row>
    <row r="626" spans="1:65" s="2" customFormat="1" ht="16.5" customHeight="1">
      <c r="A626" s="31"/>
      <c r="B626" s="136"/>
      <c r="C626" s="137" t="s">
        <v>1002</v>
      </c>
      <c r="D626" s="137" t="s">
        <v>142</v>
      </c>
      <c r="E626" s="138" t="s">
        <v>1003</v>
      </c>
      <c r="F626" s="139" t="s">
        <v>1004</v>
      </c>
      <c r="G626" s="140" t="s">
        <v>311</v>
      </c>
      <c r="H626" s="141">
        <v>1</v>
      </c>
      <c r="I626" s="142"/>
      <c r="J626" s="142">
        <f t="shared" si="0"/>
        <v>0</v>
      </c>
      <c r="K626" s="139" t="s">
        <v>3</v>
      </c>
      <c r="L626" s="32"/>
      <c r="M626" s="143" t="s">
        <v>3</v>
      </c>
      <c r="N626" s="144" t="s">
        <v>39</v>
      </c>
      <c r="O626" s="145">
        <v>0.28000000000000003</v>
      </c>
      <c r="P626" s="145">
        <f t="shared" si="1"/>
        <v>0.28000000000000003</v>
      </c>
      <c r="Q626" s="145">
        <v>1.17E-2</v>
      </c>
      <c r="R626" s="145">
        <f t="shared" si="2"/>
        <v>1.17E-2</v>
      </c>
      <c r="S626" s="145">
        <v>0</v>
      </c>
      <c r="T626" s="146">
        <f t="shared" si="3"/>
        <v>0</v>
      </c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R626" s="147" t="s">
        <v>147</v>
      </c>
      <c r="AT626" s="147" t="s">
        <v>142</v>
      </c>
      <c r="AU626" s="147" t="s">
        <v>78</v>
      </c>
      <c r="AY626" s="19" t="s">
        <v>140</v>
      </c>
      <c r="BE626" s="148">
        <f t="shared" si="4"/>
        <v>0</v>
      </c>
      <c r="BF626" s="148">
        <f t="shared" si="5"/>
        <v>0</v>
      </c>
      <c r="BG626" s="148">
        <f t="shared" si="6"/>
        <v>0</v>
      </c>
      <c r="BH626" s="148">
        <f t="shared" si="7"/>
        <v>0</v>
      </c>
      <c r="BI626" s="148">
        <f t="shared" si="8"/>
        <v>0</v>
      </c>
      <c r="BJ626" s="19" t="s">
        <v>76</v>
      </c>
      <c r="BK626" s="148">
        <f t="shared" si="9"/>
        <v>0</v>
      </c>
      <c r="BL626" s="19" t="s">
        <v>147</v>
      </c>
      <c r="BM626" s="147" t="s">
        <v>1005</v>
      </c>
    </row>
    <row r="627" spans="1:65" s="2" customFormat="1" ht="16.5" customHeight="1">
      <c r="A627" s="31"/>
      <c r="B627" s="136"/>
      <c r="C627" s="137" t="s">
        <v>1006</v>
      </c>
      <c r="D627" s="137" t="s">
        <v>142</v>
      </c>
      <c r="E627" s="138" t="s">
        <v>1007</v>
      </c>
      <c r="F627" s="139" t="s">
        <v>1008</v>
      </c>
      <c r="G627" s="140" t="s">
        <v>311</v>
      </c>
      <c r="H627" s="141">
        <v>1</v>
      </c>
      <c r="I627" s="142"/>
      <c r="J627" s="142">
        <f t="shared" si="0"/>
        <v>0</v>
      </c>
      <c r="K627" s="139" t="s">
        <v>3</v>
      </c>
      <c r="L627" s="32"/>
      <c r="M627" s="143" t="s">
        <v>3</v>
      </c>
      <c r="N627" s="144" t="s">
        <v>39</v>
      </c>
      <c r="O627" s="145">
        <v>0.28000000000000003</v>
      </c>
      <c r="P627" s="145">
        <f t="shared" si="1"/>
        <v>0.28000000000000003</v>
      </c>
      <c r="Q627" s="145">
        <v>1.17E-2</v>
      </c>
      <c r="R627" s="145">
        <f t="shared" si="2"/>
        <v>1.17E-2</v>
      </c>
      <c r="S627" s="145">
        <v>0</v>
      </c>
      <c r="T627" s="146">
        <f t="shared" si="3"/>
        <v>0</v>
      </c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R627" s="147" t="s">
        <v>147</v>
      </c>
      <c r="AT627" s="147" t="s">
        <v>142</v>
      </c>
      <c r="AU627" s="147" t="s">
        <v>78</v>
      </c>
      <c r="AY627" s="19" t="s">
        <v>140</v>
      </c>
      <c r="BE627" s="148">
        <f t="shared" si="4"/>
        <v>0</v>
      </c>
      <c r="BF627" s="148">
        <f t="shared" si="5"/>
        <v>0</v>
      </c>
      <c r="BG627" s="148">
        <f t="shared" si="6"/>
        <v>0</v>
      </c>
      <c r="BH627" s="148">
        <f t="shared" si="7"/>
        <v>0</v>
      </c>
      <c r="BI627" s="148">
        <f t="shared" si="8"/>
        <v>0</v>
      </c>
      <c r="BJ627" s="19" t="s">
        <v>76</v>
      </c>
      <c r="BK627" s="148">
        <f t="shared" si="9"/>
        <v>0</v>
      </c>
      <c r="BL627" s="19" t="s">
        <v>147</v>
      </c>
      <c r="BM627" s="147" t="s">
        <v>1009</v>
      </c>
    </row>
    <row r="628" spans="1:65" s="2" customFormat="1" ht="16.5" customHeight="1">
      <c r="A628" s="31"/>
      <c r="B628" s="136"/>
      <c r="C628" s="137" t="s">
        <v>1010</v>
      </c>
      <c r="D628" s="137" t="s">
        <v>142</v>
      </c>
      <c r="E628" s="138" t="s">
        <v>1011</v>
      </c>
      <c r="F628" s="139" t="s">
        <v>1012</v>
      </c>
      <c r="G628" s="140" t="s">
        <v>311</v>
      </c>
      <c r="H628" s="141">
        <v>11</v>
      </c>
      <c r="I628" s="142"/>
      <c r="J628" s="142">
        <f t="shared" si="0"/>
        <v>0</v>
      </c>
      <c r="K628" s="139" t="s">
        <v>3</v>
      </c>
      <c r="L628" s="32"/>
      <c r="M628" s="143" t="s">
        <v>3</v>
      </c>
      <c r="N628" s="144" t="s">
        <v>39</v>
      </c>
      <c r="O628" s="145">
        <v>0.28000000000000003</v>
      </c>
      <c r="P628" s="145">
        <f t="shared" si="1"/>
        <v>3.08</v>
      </c>
      <c r="Q628" s="145">
        <v>1.17E-2</v>
      </c>
      <c r="R628" s="145">
        <f t="shared" si="2"/>
        <v>0.12870000000000001</v>
      </c>
      <c r="S628" s="145">
        <v>0</v>
      </c>
      <c r="T628" s="146">
        <f t="shared" si="3"/>
        <v>0</v>
      </c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R628" s="147" t="s">
        <v>147</v>
      </c>
      <c r="AT628" s="147" t="s">
        <v>142</v>
      </c>
      <c r="AU628" s="147" t="s">
        <v>78</v>
      </c>
      <c r="AY628" s="19" t="s">
        <v>140</v>
      </c>
      <c r="BE628" s="148">
        <f t="shared" si="4"/>
        <v>0</v>
      </c>
      <c r="BF628" s="148">
        <f t="shared" si="5"/>
        <v>0</v>
      </c>
      <c r="BG628" s="148">
        <f t="shared" si="6"/>
        <v>0</v>
      </c>
      <c r="BH628" s="148">
        <f t="shared" si="7"/>
        <v>0</v>
      </c>
      <c r="BI628" s="148">
        <f t="shared" si="8"/>
        <v>0</v>
      </c>
      <c r="BJ628" s="19" t="s">
        <v>76</v>
      </c>
      <c r="BK628" s="148">
        <f t="shared" si="9"/>
        <v>0</v>
      </c>
      <c r="BL628" s="19" t="s">
        <v>147</v>
      </c>
      <c r="BM628" s="147" t="s">
        <v>1013</v>
      </c>
    </row>
    <row r="629" spans="1:65" s="2" customFormat="1" ht="16.5" customHeight="1">
      <c r="A629" s="31"/>
      <c r="B629" s="136"/>
      <c r="C629" s="137" t="s">
        <v>1014</v>
      </c>
      <c r="D629" s="137" t="s">
        <v>142</v>
      </c>
      <c r="E629" s="138" t="s">
        <v>1015</v>
      </c>
      <c r="F629" s="139" t="s">
        <v>1016</v>
      </c>
      <c r="G629" s="140" t="s">
        <v>311</v>
      </c>
      <c r="H629" s="141">
        <v>1</v>
      </c>
      <c r="I629" s="142"/>
      <c r="J629" s="142">
        <f t="shared" si="0"/>
        <v>0</v>
      </c>
      <c r="K629" s="139" t="s">
        <v>3</v>
      </c>
      <c r="L629" s="32"/>
      <c r="M629" s="143" t="s">
        <v>3</v>
      </c>
      <c r="N629" s="144" t="s">
        <v>39</v>
      </c>
      <c r="O629" s="145">
        <v>0.28000000000000003</v>
      </c>
      <c r="P629" s="145">
        <f t="shared" si="1"/>
        <v>0.28000000000000003</v>
      </c>
      <c r="Q629" s="145">
        <v>1.17E-2</v>
      </c>
      <c r="R629" s="145">
        <f t="shared" si="2"/>
        <v>1.17E-2</v>
      </c>
      <c r="S629" s="145">
        <v>0</v>
      </c>
      <c r="T629" s="146">
        <f t="shared" si="3"/>
        <v>0</v>
      </c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R629" s="147" t="s">
        <v>147</v>
      </c>
      <c r="AT629" s="147" t="s">
        <v>142</v>
      </c>
      <c r="AU629" s="147" t="s">
        <v>78</v>
      </c>
      <c r="AY629" s="19" t="s">
        <v>140</v>
      </c>
      <c r="BE629" s="148">
        <f t="shared" si="4"/>
        <v>0</v>
      </c>
      <c r="BF629" s="148">
        <f t="shared" si="5"/>
        <v>0</v>
      </c>
      <c r="BG629" s="148">
        <f t="shared" si="6"/>
        <v>0</v>
      </c>
      <c r="BH629" s="148">
        <f t="shared" si="7"/>
        <v>0</v>
      </c>
      <c r="BI629" s="148">
        <f t="shared" si="8"/>
        <v>0</v>
      </c>
      <c r="BJ629" s="19" t="s">
        <v>76</v>
      </c>
      <c r="BK629" s="148">
        <f t="shared" si="9"/>
        <v>0</v>
      </c>
      <c r="BL629" s="19" t="s">
        <v>147</v>
      </c>
      <c r="BM629" s="147" t="s">
        <v>1017</v>
      </c>
    </row>
    <row r="630" spans="1:65" s="2" customFormat="1" ht="16.5" customHeight="1">
      <c r="A630" s="31"/>
      <c r="B630" s="136"/>
      <c r="C630" s="137" t="s">
        <v>1018</v>
      </c>
      <c r="D630" s="137" t="s">
        <v>142</v>
      </c>
      <c r="E630" s="138" t="s">
        <v>1019</v>
      </c>
      <c r="F630" s="139" t="s">
        <v>1020</v>
      </c>
      <c r="G630" s="140" t="s">
        <v>311</v>
      </c>
      <c r="H630" s="141">
        <v>2</v>
      </c>
      <c r="I630" s="142"/>
      <c r="J630" s="142">
        <f t="shared" si="0"/>
        <v>0</v>
      </c>
      <c r="K630" s="139" t="s">
        <v>3</v>
      </c>
      <c r="L630" s="32"/>
      <c r="M630" s="143" t="s">
        <v>3</v>
      </c>
      <c r="N630" s="144" t="s">
        <v>39</v>
      </c>
      <c r="O630" s="145">
        <v>0.28000000000000003</v>
      </c>
      <c r="P630" s="145">
        <f t="shared" si="1"/>
        <v>0.56000000000000005</v>
      </c>
      <c r="Q630" s="145">
        <v>1.17E-2</v>
      </c>
      <c r="R630" s="145">
        <f t="shared" si="2"/>
        <v>2.3400000000000001E-2</v>
      </c>
      <c r="S630" s="145">
        <v>0</v>
      </c>
      <c r="T630" s="146">
        <f t="shared" si="3"/>
        <v>0</v>
      </c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R630" s="147" t="s">
        <v>147</v>
      </c>
      <c r="AT630" s="147" t="s">
        <v>142</v>
      </c>
      <c r="AU630" s="147" t="s">
        <v>78</v>
      </c>
      <c r="AY630" s="19" t="s">
        <v>140</v>
      </c>
      <c r="BE630" s="148">
        <f t="shared" si="4"/>
        <v>0</v>
      </c>
      <c r="BF630" s="148">
        <f t="shared" si="5"/>
        <v>0</v>
      </c>
      <c r="BG630" s="148">
        <f t="shared" si="6"/>
        <v>0</v>
      </c>
      <c r="BH630" s="148">
        <f t="shared" si="7"/>
        <v>0</v>
      </c>
      <c r="BI630" s="148">
        <f t="shared" si="8"/>
        <v>0</v>
      </c>
      <c r="BJ630" s="19" t="s">
        <v>76</v>
      </c>
      <c r="BK630" s="148">
        <f t="shared" si="9"/>
        <v>0</v>
      </c>
      <c r="BL630" s="19" t="s">
        <v>147</v>
      </c>
      <c r="BM630" s="147" t="s">
        <v>1021</v>
      </c>
    </row>
    <row r="631" spans="1:65" s="2" customFormat="1" ht="16.5" customHeight="1">
      <c r="A631" s="31"/>
      <c r="B631" s="136"/>
      <c r="C631" s="137" t="s">
        <v>1022</v>
      </c>
      <c r="D631" s="137" t="s">
        <v>142</v>
      </c>
      <c r="E631" s="138" t="s">
        <v>1023</v>
      </c>
      <c r="F631" s="139" t="s">
        <v>1024</v>
      </c>
      <c r="G631" s="140" t="s">
        <v>311</v>
      </c>
      <c r="H631" s="141">
        <v>1</v>
      </c>
      <c r="I631" s="142"/>
      <c r="J631" s="142">
        <f t="shared" si="0"/>
        <v>0</v>
      </c>
      <c r="K631" s="139" t="s">
        <v>3</v>
      </c>
      <c r="L631" s="32"/>
      <c r="M631" s="143" t="s">
        <v>3</v>
      </c>
      <c r="N631" s="144" t="s">
        <v>39</v>
      </c>
      <c r="O631" s="145">
        <v>0.28000000000000003</v>
      </c>
      <c r="P631" s="145">
        <f t="shared" si="1"/>
        <v>0.28000000000000003</v>
      </c>
      <c r="Q631" s="145">
        <v>1.17E-2</v>
      </c>
      <c r="R631" s="145">
        <f t="shared" si="2"/>
        <v>1.17E-2</v>
      </c>
      <c r="S631" s="145">
        <v>0</v>
      </c>
      <c r="T631" s="146">
        <f t="shared" si="3"/>
        <v>0</v>
      </c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R631" s="147" t="s">
        <v>147</v>
      </c>
      <c r="AT631" s="147" t="s">
        <v>142</v>
      </c>
      <c r="AU631" s="147" t="s">
        <v>78</v>
      </c>
      <c r="AY631" s="19" t="s">
        <v>140</v>
      </c>
      <c r="BE631" s="148">
        <f t="shared" si="4"/>
        <v>0</v>
      </c>
      <c r="BF631" s="148">
        <f t="shared" si="5"/>
        <v>0</v>
      </c>
      <c r="BG631" s="148">
        <f t="shared" si="6"/>
        <v>0</v>
      </c>
      <c r="BH631" s="148">
        <f t="shared" si="7"/>
        <v>0</v>
      </c>
      <c r="BI631" s="148">
        <f t="shared" si="8"/>
        <v>0</v>
      </c>
      <c r="BJ631" s="19" t="s">
        <v>76</v>
      </c>
      <c r="BK631" s="148">
        <f t="shared" si="9"/>
        <v>0</v>
      </c>
      <c r="BL631" s="19" t="s">
        <v>147</v>
      </c>
      <c r="BM631" s="147" t="s">
        <v>1025</v>
      </c>
    </row>
    <row r="632" spans="1:65" s="2" customFormat="1" ht="12">
      <c r="A632" s="31"/>
      <c r="B632" s="136"/>
      <c r="C632" s="137" t="s">
        <v>1026</v>
      </c>
      <c r="D632" s="137" t="s">
        <v>142</v>
      </c>
      <c r="E632" s="138" t="s">
        <v>1027</v>
      </c>
      <c r="F632" s="139" t="s">
        <v>1028</v>
      </c>
      <c r="G632" s="140" t="s">
        <v>156</v>
      </c>
      <c r="H632" s="141">
        <v>1</v>
      </c>
      <c r="I632" s="142"/>
      <c r="J632" s="142">
        <f t="shared" si="0"/>
        <v>0</v>
      </c>
      <c r="K632" s="139" t="s">
        <v>3</v>
      </c>
      <c r="L632" s="32"/>
      <c r="M632" s="143" t="s">
        <v>3</v>
      </c>
      <c r="N632" s="144" t="s">
        <v>39</v>
      </c>
      <c r="O632" s="145">
        <v>0.28000000000000003</v>
      </c>
      <c r="P632" s="145">
        <f t="shared" si="1"/>
        <v>0.28000000000000003</v>
      </c>
      <c r="Q632" s="145">
        <v>1.17E-2</v>
      </c>
      <c r="R632" s="145">
        <f t="shared" si="2"/>
        <v>1.17E-2</v>
      </c>
      <c r="S632" s="145">
        <v>0</v>
      </c>
      <c r="T632" s="146">
        <f t="shared" si="3"/>
        <v>0</v>
      </c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R632" s="147" t="s">
        <v>147</v>
      </c>
      <c r="AT632" s="147" t="s">
        <v>142</v>
      </c>
      <c r="AU632" s="147" t="s">
        <v>78</v>
      </c>
      <c r="AY632" s="19" t="s">
        <v>140</v>
      </c>
      <c r="BE632" s="148">
        <f t="shared" si="4"/>
        <v>0</v>
      </c>
      <c r="BF632" s="148">
        <f t="shared" si="5"/>
        <v>0</v>
      </c>
      <c r="BG632" s="148">
        <f t="shared" si="6"/>
        <v>0</v>
      </c>
      <c r="BH632" s="148">
        <f t="shared" si="7"/>
        <v>0</v>
      </c>
      <c r="BI632" s="148">
        <f t="shared" si="8"/>
        <v>0</v>
      </c>
      <c r="BJ632" s="19" t="s">
        <v>76</v>
      </c>
      <c r="BK632" s="148">
        <f t="shared" si="9"/>
        <v>0</v>
      </c>
      <c r="BL632" s="19" t="s">
        <v>147</v>
      </c>
      <c r="BM632" s="147" t="s">
        <v>1029</v>
      </c>
    </row>
    <row r="633" spans="1:65" s="2" customFormat="1" ht="16.5" customHeight="1">
      <c r="A633" s="31"/>
      <c r="B633" s="136"/>
      <c r="C633" s="137" t="s">
        <v>1030</v>
      </c>
      <c r="D633" s="137" t="s">
        <v>142</v>
      </c>
      <c r="E633" s="138" t="s">
        <v>1031</v>
      </c>
      <c r="F633" s="139" t="s">
        <v>1032</v>
      </c>
      <c r="G633" s="140" t="s">
        <v>311</v>
      </c>
      <c r="H633" s="141">
        <v>1</v>
      </c>
      <c r="I633" s="142"/>
      <c r="J633" s="142">
        <f t="shared" si="0"/>
        <v>0</v>
      </c>
      <c r="K633" s="139" t="s">
        <v>3</v>
      </c>
      <c r="L633" s="32"/>
      <c r="M633" s="143" t="s">
        <v>3</v>
      </c>
      <c r="N633" s="144" t="s">
        <v>39</v>
      </c>
      <c r="O633" s="145">
        <v>0.28000000000000003</v>
      </c>
      <c r="P633" s="145">
        <f t="shared" si="1"/>
        <v>0.28000000000000003</v>
      </c>
      <c r="Q633" s="145">
        <v>1.17E-2</v>
      </c>
      <c r="R633" s="145">
        <f t="shared" si="2"/>
        <v>1.17E-2</v>
      </c>
      <c r="S633" s="145">
        <v>0</v>
      </c>
      <c r="T633" s="146">
        <f t="shared" si="3"/>
        <v>0</v>
      </c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R633" s="147" t="s">
        <v>147</v>
      </c>
      <c r="AT633" s="147" t="s">
        <v>142</v>
      </c>
      <c r="AU633" s="147" t="s">
        <v>78</v>
      </c>
      <c r="AY633" s="19" t="s">
        <v>140</v>
      </c>
      <c r="BE633" s="148">
        <f t="shared" si="4"/>
        <v>0</v>
      </c>
      <c r="BF633" s="148">
        <f t="shared" si="5"/>
        <v>0</v>
      </c>
      <c r="BG633" s="148">
        <f t="shared" si="6"/>
        <v>0</v>
      </c>
      <c r="BH633" s="148">
        <f t="shared" si="7"/>
        <v>0</v>
      </c>
      <c r="BI633" s="148">
        <f t="shared" si="8"/>
        <v>0</v>
      </c>
      <c r="BJ633" s="19" t="s">
        <v>76</v>
      </c>
      <c r="BK633" s="148">
        <f t="shared" si="9"/>
        <v>0</v>
      </c>
      <c r="BL633" s="19" t="s">
        <v>147</v>
      </c>
      <c r="BM633" s="147" t="s">
        <v>1033</v>
      </c>
    </row>
    <row r="634" spans="1:65" s="2" customFormat="1" ht="16.5" customHeight="1">
      <c r="A634" s="31"/>
      <c r="B634" s="136"/>
      <c r="C634" s="137" t="s">
        <v>1034</v>
      </c>
      <c r="D634" s="137" t="s">
        <v>142</v>
      </c>
      <c r="E634" s="138" t="s">
        <v>1035</v>
      </c>
      <c r="F634" s="139" t="s">
        <v>1036</v>
      </c>
      <c r="G634" s="140" t="s">
        <v>156</v>
      </c>
      <c r="H634" s="141">
        <v>1</v>
      </c>
      <c r="I634" s="142"/>
      <c r="J634" s="142">
        <f t="shared" si="0"/>
        <v>0</v>
      </c>
      <c r="K634" s="139" t="s">
        <v>3</v>
      </c>
      <c r="L634" s="32"/>
      <c r="M634" s="143" t="s">
        <v>3</v>
      </c>
      <c r="N634" s="144" t="s">
        <v>39</v>
      </c>
      <c r="O634" s="145">
        <v>0.28000000000000003</v>
      </c>
      <c r="P634" s="145">
        <f t="shared" si="1"/>
        <v>0.28000000000000003</v>
      </c>
      <c r="Q634" s="145">
        <v>1.17E-2</v>
      </c>
      <c r="R634" s="145">
        <f t="shared" si="2"/>
        <v>1.17E-2</v>
      </c>
      <c r="S634" s="145">
        <v>0</v>
      </c>
      <c r="T634" s="146">
        <f t="shared" si="3"/>
        <v>0</v>
      </c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R634" s="147" t="s">
        <v>147</v>
      </c>
      <c r="AT634" s="147" t="s">
        <v>142</v>
      </c>
      <c r="AU634" s="147" t="s">
        <v>78</v>
      </c>
      <c r="AY634" s="19" t="s">
        <v>140</v>
      </c>
      <c r="BE634" s="148">
        <f t="shared" si="4"/>
        <v>0</v>
      </c>
      <c r="BF634" s="148">
        <f t="shared" si="5"/>
        <v>0</v>
      </c>
      <c r="BG634" s="148">
        <f t="shared" si="6"/>
        <v>0</v>
      </c>
      <c r="BH634" s="148">
        <f t="shared" si="7"/>
        <v>0</v>
      </c>
      <c r="BI634" s="148">
        <f t="shared" si="8"/>
        <v>0</v>
      </c>
      <c r="BJ634" s="19" t="s">
        <v>76</v>
      </c>
      <c r="BK634" s="148">
        <f t="shared" si="9"/>
        <v>0</v>
      </c>
      <c r="BL634" s="19" t="s">
        <v>147</v>
      </c>
      <c r="BM634" s="147" t="s">
        <v>1037</v>
      </c>
    </row>
    <row r="635" spans="1:65" s="2" customFormat="1" ht="16.5" customHeight="1">
      <c r="A635" s="31"/>
      <c r="B635" s="136"/>
      <c r="C635" s="137" t="s">
        <v>1038</v>
      </c>
      <c r="D635" s="137" t="s">
        <v>142</v>
      </c>
      <c r="E635" s="138" t="s">
        <v>1039</v>
      </c>
      <c r="F635" s="139" t="s">
        <v>1040</v>
      </c>
      <c r="G635" s="140" t="s">
        <v>311</v>
      </c>
      <c r="H635" s="141">
        <v>1</v>
      </c>
      <c r="I635" s="142"/>
      <c r="J635" s="142">
        <f t="shared" si="0"/>
        <v>0</v>
      </c>
      <c r="K635" s="139" t="s">
        <v>3</v>
      </c>
      <c r="L635" s="32"/>
      <c r="M635" s="143" t="s">
        <v>3</v>
      </c>
      <c r="N635" s="144" t="s">
        <v>39</v>
      </c>
      <c r="O635" s="145">
        <v>0.28000000000000003</v>
      </c>
      <c r="P635" s="145">
        <f t="shared" si="1"/>
        <v>0.28000000000000003</v>
      </c>
      <c r="Q635" s="145">
        <v>1.17E-2</v>
      </c>
      <c r="R635" s="145">
        <f t="shared" si="2"/>
        <v>1.17E-2</v>
      </c>
      <c r="S635" s="145">
        <v>0</v>
      </c>
      <c r="T635" s="146">
        <f t="shared" si="3"/>
        <v>0</v>
      </c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R635" s="147" t="s">
        <v>147</v>
      </c>
      <c r="AT635" s="147" t="s">
        <v>142</v>
      </c>
      <c r="AU635" s="147" t="s">
        <v>78</v>
      </c>
      <c r="AY635" s="19" t="s">
        <v>140</v>
      </c>
      <c r="BE635" s="148">
        <f t="shared" si="4"/>
        <v>0</v>
      </c>
      <c r="BF635" s="148">
        <f t="shared" si="5"/>
        <v>0</v>
      </c>
      <c r="BG635" s="148">
        <f t="shared" si="6"/>
        <v>0</v>
      </c>
      <c r="BH635" s="148">
        <f t="shared" si="7"/>
        <v>0</v>
      </c>
      <c r="BI635" s="148">
        <f t="shared" si="8"/>
        <v>0</v>
      </c>
      <c r="BJ635" s="19" t="s">
        <v>76</v>
      </c>
      <c r="BK635" s="148">
        <f t="shared" si="9"/>
        <v>0</v>
      </c>
      <c r="BL635" s="19" t="s">
        <v>147</v>
      </c>
      <c r="BM635" s="147" t="s">
        <v>1041</v>
      </c>
    </row>
    <row r="636" spans="1:65" s="2" customFormat="1" ht="16.5" customHeight="1">
      <c r="A636" s="31"/>
      <c r="B636" s="136"/>
      <c r="C636" s="137" t="s">
        <v>1042</v>
      </c>
      <c r="D636" s="137" t="s">
        <v>142</v>
      </c>
      <c r="E636" s="138" t="s">
        <v>1043</v>
      </c>
      <c r="F636" s="139" t="s">
        <v>1044</v>
      </c>
      <c r="G636" s="140" t="s">
        <v>156</v>
      </c>
      <c r="H636" s="141">
        <v>1</v>
      </c>
      <c r="I636" s="142"/>
      <c r="J636" s="142">
        <f t="shared" si="0"/>
        <v>0</v>
      </c>
      <c r="K636" s="139" t="s">
        <v>3</v>
      </c>
      <c r="L636" s="32"/>
      <c r="M636" s="143" t="s">
        <v>3</v>
      </c>
      <c r="N636" s="144" t="s">
        <v>39</v>
      </c>
      <c r="O636" s="145">
        <v>0.28000000000000003</v>
      </c>
      <c r="P636" s="145">
        <f t="shared" si="1"/>
        <v>0.28000000000000003</v>
      </c>
      <c r="Q636" s="145">
        <v>1.17E-2</v>
      </c>
      <c r="R636" s="145">
        <f t="shared" si="2"/>
        <v>1.17E-2</v>
      </c>
      <c r="S636" s="145">
        <v>0</v>
      </c>
      <c r="T636" s="146">
        <f t="shared" si="3"/>
        <v>0</v>
      </c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R636" s="147" t="s">
        <v>147</v>
      </c>
      <c r="AT636" s="147" t="s">
        <v>142</v>
      </c>
      <c r="AU636" s="147" t="s">
        <v>78</v>
      </c>
      <c r="AY636" s="19" t="s">
        <v>140</v>
      </c>
      <c r="BE636" s="148">
        <f t="shared" si="4"/>
        <v>0</v>
      </c>
      <c r="BF636" s="148">
        <f t="shared" si="5"/>
        <v>0</v>
      </c>
      <c r="BG636" s="148">
        <f t="shared" si="6"/>
        <v>0</v>
      </c>
      <c r="BH636" s="148">
        <f t="shared" si="7"/>
        <v>0</v>
      </c>
      <c r="BI636" s="148">
        <f t="shared" si="8"/>
        <v>0</v>
      </c>
      <c r="BJ636" s="19" t="s">
        <v>76</v>
      </c>
      <c r="BK636" s="148">
        <f t="shared" si="9"/>
        <v>0</v>
      </c>
      <c r="BL636" s="19" t="s">
        <v>147</v>
      </c>
      <c r="BM636" s="147" t="s">
        <v>1045</v>
      </c>
    </row>
    <row r="637" spans="1:65" s="2" customFormat="1" ht="16.5" customHeight="1">
      <c r="A637" s="31"/>
      <c r="B637" s="136"/>
      <c r="C637" s="137" t="s">
        <v>1046</v>
      </c>
      <c r="D637" s="137" t="s">
        <v>142</v>
      </c>
      <c r="E637" s="138" t="s">
        <v>1047</v>
      </c>
      <c r="F637" s="139" t="s">
        <v>1048</v>
      </c>
      <c r="G637" s="140" t="s">
        <v>1049</v>
      </c>
      <c r="H637" s="141">
        <v>48.5</v>
      </c>
      <c r="I637" s="142"/>
      <c r="J637" s="142">
        <f t="shared" si="0"/>
        <v>0</v>
      </c>
      <c r="K637" s="139" t="s">
        <v>3</v>
      </c>
      <c r="L637" s="32"/>
      <c r="M637" s="143" t="s">
        <v>3</v>
      </c>
      <c r="N637" s="144" t="s">
        <v>39</v>
      </c>
      <c r="O637" s="145">
        <v>0.25</v>
      </c>
      <c r="P637" s="145">
        <f t="shared" si="1"/>
        <v>12.125</v>
      </c>
      <c r="Q637" s="145">
        <v>1E-3</v>
      </c>
      <c r="R637" s="145">
        <f t="shared" si="2"/>
        <v>4.8500000000000001E-2</v>
      </c>
      <c r="S637" s="145">
        <v>0</v>
      </c>
      <c r="T637" s="146">
        <f t="shared" si="3"/>
        <v>0</v>
      </c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  <c r="AR637" s="147" t="s">
        <v>147</v>
      </c>
      <c r="AT637" s="147" t="s">
        <v>142</v>
      </c>
      <c r="AU637" s="147" t="s">
        <v>78</v>
      </c>
      <c r="AY637" s="19" t="s">
        <v>140</v>
      </c>
      <c r="BE637" s="148">
        <f t="shared" si="4"/>
        <v>0</v>
      </c>
      <c r="BF637" s="148">
        <f t="shared" si="5"/>
        <v>0</v>
      </c>
      <c r="BG637" s="148">
        <f t="shared" si="6"/>
        <v>0</v>
      </c>
      <c r="BH637" s="148">
        <f t="shared" si="7"/>
        <v>0</v>
      </c>
      <c r="BI637" s="148">
        <f t="shared" si="8"/>
        <v>0</v>
      </c>
      <c r="BJ637" s="19" t="s">
        <v>76</v>
      </c>
      <c r="BK637" s="148">
        <f t="shared" si="9"/>
        <v>0</v>
      </c>
      <c r="BL637" s="19" t="s">
        <v>147</v>
      </c>
      <c r="BM637" s="147" t="s">
        <v>1050</v>
      </c>
    </row>
    <row r="638" spans="1:65" s="13" customFormat="1">
      <c r="B638" s="149"/>
      <c r="D638" s="150" t="s">
        <v>149</v>
      </c>
      <c r="E638" s="151" t="s">
        <v>3</v>
      </c>
      <c r="F638" s="152" t="s">
        <v>1051</v>
      </c>
      <c r="H638" s="151" t="s">
        <v>3</v>
      </c>
      <c r="L638" s="149"/>
      <c r="M638" s="153"/>
      <c r="N638" s="154"/>
      <c r="O638" s="154"/>
      <c r="P638" s="154"/>
      <c r="Q638" s="154"/>
      <c r="R638" s="154"/>
      <c r="S638" s="154"/>
      <c r="T638" s="155"/>
      <c r="AT638" s="151" t="s">
        <v>149</v>
      </c>
      <c r="AU638" s="151" t="s">
        <v>78</v>
      </c>
      <c r="AV638" s="13" t="s">
        <v>76</v>
      </c>
      <c r="AW638" s="13" t="s">
        <v>29</v>
      </c>
      <c r="AX638" s="13" t="s">
        <v>68</v>
      </c>
      <c r="AY638" s="151" t="s">
        <v>140</v>
      </c>
    </row>
    <row r="639" spans="1:65" s="14" customFormat="1">
      <c r="B639" s="156"/>
      <c r="D639" s="150" t="s">
        <v>149</v>
      </c>
      <c r="E639" s="157" t="s">
        <v>3</v>
      </c>
      <c r="F639" s="158" t="s">
        <v>1052</v>
      </c>
      <c r="H639" s="159">
        <v>48.5</v>
      </c>
      <c r="L639" s="156"/>
      <c r="M639" s="160"/>
      <c r="N639" s="161"/>
      <c r="O639" s="161"/>
      <c r="P639" s="161"/>
      <c r="Q639" s="161"/>
      <c r="R639" s="161"/>
      <c r="S639" s="161"/>
      <c r="T639" s="162"/>
      <c r="AT639" s="157" t="s">
        <v>149</v>
      </c>
      <c r="AU639" s="157" t="s">
        <v>78</v>
      </c>
      <c r="AV639" s="14" t="s">
        <v>78</v>
      </c>
      <c r="AW639" s="14" t="s">
        <v>29</v>
      </c>
      <c r="AX639" s="14" t="s">
        <v>76</v>
      </c>
      <c r="AY639" s="157" t="s">
        <v>140</v>
      </c>
    </row>
    <row r="640" spans="1:65" s="2" customFormat="1" ht="16.5" customHeight="1">
      <c r="A640" s="31"/>
      <c r="B640" s="136"/>
      <c r="C640" s="137" t="s">
        <v>1053</v>
      </c>
      <c r="D640" s="137" t="s">
        <v>142</v>
      </c>
      <c r="E640" s="138" t="s">
        <v>1054</v>
      </c>
      <c r="F640" s="139" t="s">
        <v>1055</v>
      </c>
      <c r="G640" s="140" t="s">
        <v>311</v>
      </c>
      <c r="H640" s="141">
        <v>15</v>
      </c>
      <c r="I640" s="142"/>
      <c r="J640" s="142">
        <f>ROUND(I640*H640,2)</f>
        <v>0</v>
      </c>
      <c r="K640" s="139" t="s">
        <v>3</v>
      </c>
      <c r="L640" s="32"/>
      <c r="M640" s="143" t="s">
        <v>3</v>
      </c>
      <c r="N640" s="144" t="s">
        <v>39</v>
      </c>
      <c r="O640" s="145">
        <v>0.25</v>
      </c>
      <c r="P640" s="145">
        <f>O640*H640</f>
        <v>3.75</v>
      </c>
      <c r="Q640" s="145">
        <v>1E-3</v>
      </c>
      <c r="R640" s="145">
        <f>Q640*H640</f>
        <v>1.4999999999999999E-2</v>
      </c>
      <c r="S640" s="145">
        <v>0</v>
      </c>
      <c r="T640" s="146">
        <f>S640*H640</f>
        <v>0</v>
      </c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R640" s="147" t="s">
        <v>147</v>
      </c>
      <c r="AT640" s="147" t="s">
        <v>142</v>
      </c>
      <c r="AU640" s="147" t="s">
        <v>78</v>
      </c>
      <c r="AY640" s="19" t="s">
        <v>140</v>
      </c>
      <c r="BE640" s="148">
        <f>IF(N640="základní",J640,0)</f>
        <v>0</v>
      </c>
      <c r="BF640" s="148">
        <f>IF(N640="snížená",J640,0)</f>
        <v>0</v>
      </c>
      <c r="BG640" s="148">
        <f>IF(N640="zákl. přenesená",J640,0)</f>
        <v>0</v>
      </c>
      <c r="BH640" s="148">
        <f>IF(N640="sníž. přenesená",J640,0)</f>
        <v>0</v>
      </c>
      <c r="BI640" s="148">
        <f>IF(N640="nulová",J640,0)</f>
        <v>0</v>
      </c>
      <c r="BJ640" s="19" t="s">
        <v>76</v>
      </c>
      <c r="BK640" s="148">
        <f>ROUND(I640*H640,2)</f>
        <v>0</v>
      </c>
      <c r="BL640" s="19" t="s">
        <v>147</v>
      </c>
      <c r="BM640" s="147" t="s">
        <v>1056</v>
      </c>
    </row>
    <row r="641" spans="1:65" s="2" customFormat="1" ht="16.5" customHeight="1">
      <c r="A641" s="31"/>
      <c r="B641" s="136"/>
      <c r="C641" s="137" t="s">
        <v>1057</v>
      </c>
      <c r="D641" s="137" t="s">
        <v>142</v>
      </c>
      <c r="E641" s="138" t="s">
        <v>1058</v>
      </c>
      <c r="F641" s="139" t="s">
        <v>1059</v>
      </c>
      <c r="G641" s="140" t="s">
        <v>311</v>
      </c>
      <c r="H641" s="141">
        <v>7</v>
      </c>
      <c r="I641" s="142"/>
      <c r="J641" s="142">
        <f>ROUND(I641*H641,2)</f>
        <v>0</v>
      </c>
      <c r="K641" s="139" t="s">
        <v>146</v>
      </c>
      <c r="L641" s="32"/>
      <c r="M641" s="143" t="s">
        <v>3</v>
      </c>
      <c r="N641" s="144" t="s">
        <v>39</v>
      </c>
      <c r="O641" s="145">
        <v>0.29899999999999999</v>
      </c>
      <c r="P641" s="145">
        <f>O641*H641</f>
        <v>2.093</v>
      </c>
      <c r="Q641" s="145">
        <v>1.8000000000000001E-4</v>
      </c>
      <c r="R641" s="145">
        <f>Q641*H641</f>
        <v>1.2600000000000001E-3</v>
      </c>
      <c r="S641" s="145">
        <v>0</v>
      </c>
      <c r="T641" s="146">
        <f>S641*H641</f>
        <v>0</v>
      </c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R641" s="147" t="s">
        <v>147</v>
      </c>
      <c r="AT641" s="147" t="s">
        <v>142</v>
      </c>
      <c r="AU641" s="147" t="s">
        <v>78</v>
      </c>
      <c r="AY641" s="19" t="s">
        <v>140</v>
      </c>
      <c r="BE641" s="148">
        <f>IF(N641="základní",J641,0)</f>
        <v>0</v>
      </c>
      <c r="BF641" s="148">
        <f>IF(N641="snížená",J641,0)</f>
        <v>0</v>
      </c>
      <c r="BG641" s="148">
        <f>IF(N641="zákl. přenesená",J641,0)</f>
        <v>0</v>
      </c>
      <c r="BH641" s="148">
        <f>IF(N641="sníž. přenesená",J641,0)</f>
        <v>0</v>
      </c>
      <c r="BI641" s="148">
        <f>IF(N641="nulová",J641,0)</f>
        <v>0</v>
      </c>
      <c r="BJ641" s="19" t="s">
        <v>76</v>
      </c>
      <c r="BK641" s="148">
        <f>ROUND(I641*H641,2)</f>
        <v>0</v>
      </c>
      <c r="BL641" s="19" t="s">
        <v>147</v>
      </c>
      <c r="BM641" s="147" t="s">
        <v>1060</v>
      </c>
    </row>
    <row r="642" spans="1:65" s="14" customFormat="1">
      <c r="B642" s="156"/>
      <c r="D642" s="150" t="s">
        <v>149</v>
      </c>
      <c r="E642" s="157" t="s">
        <v>3</v>
      </c>
      <c r="F642" s="158" t="s">
        <v>1061</v>
      </c>
      <c r="H642" s="159">
        <v>7</v>
      </c>
      <c r="L642" s="156"/>
      <c r="M642" s="160"/>
      <c r="N642" s="161"/>
      <c r="O642" s="161"/>
      <c r="P642" s="161"/>
      <c r="Q642" s="161"/>
      <c r="R642" s="161"/>
      <c r="S642" s="161"/>
      <c r="T642" s="162"/>
      <c r="AT642" s="157" t="s">
        <v>149</v>
      </c>
      <c r="AU642" s="157" t="s">
        <v>78</v>
      </c>
      <c r="AV642" s="14" t="s">
        <v>78</v>
      </c>
      <c r="AW642" s="14" t="s">
        <v>29</v>
      </c>
      <c r="AX642" s="14" t="s">
        <v>76</v>
      </c>
      <c r="AY642" s="157" t="s">
        <v>140</v>
      </c>
    </row>
    <row r="643" spans="1:65" s="2" customFormat="1" ht="16.5" customHeight="1">
      <c r="A643" s="31"/>
      <c r="B643" s="136"/>
      <c r="C643" s="170" t="s">
        <v>1062</v>
      </c>
      <c r="D643" s="170" t="s">
        <v>223</v>
      </c>
      <c r="E643" s="171" t="s">
        <v>1063</v>
      </c>
      <c r="F643" s="172" t="s">
        <v>1064</v>
      </c>
      <c r="G643" s="173" t="s">
        <v>311</v>
      </c>
      <c r="H643" s="174">
        <v>1</v>
      </c>
      <c r="I643" s="175"/>
      <c r="J643" s="175">
        <f>ROUND(I643*H643,2)</f>
        <v>0</v>
      </c>
      <c r="K643" s="172" t="s">
        <v>3</v>
      </c>
      <c r="L643" s="176"/>
      <c r="M643" s="177" t="s">
        <v>3</v>
      </c>
      <c r="N643" s="178" t="s">
        <v>39</v>
      </c>
      <c r="O643" s="145">
        <v>0</v>
      </c>
      <c r="P643" s="145">
        <f>O643*H643</f>
        <v>0</v>
      </c>
      <c r="Q643" s="145">
        <v>4.0000000000000001E-3</v>
      </c>
      <c r="R643" s="145">
        <f>Q643*H643</f>
        <v>4.0000000000000001E-3</v>
      </c>
      <c r="S643" s="145">
        <v>0</v>
      </c>
      <c r="T643" s="146">
        <f>S643*H643</f>
        <v>0</v>
      </c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R643" s="147" t="s">
        <v>186</v>
      </c>
      <c r="AT643" s="147" t="s">
        <v>223</v>
      </c>
      <c r="AU643" s="147" t="s">
        <v>78</v>
      </c>
      <c r="AY643" s="19" t="s">
        <v>140</v>
      </c>
      <c r="BE643" s="148">
        <f>IF(N643="základní",J643,0)</f>
        <v>0</v>
      </c>
      <c r="BF643" s="148">
        <f>IF(N643="snížená",J643,0)</f>
        <v>0</v>
      </c>
      <c r="BG643" s="148">
        <f>IF(N643="zákl. přenesená",J643,0)</f>
        <v>0</v>
      </c>
      <c r="BH643" s="148">
        <f>IF(N643="sníž. přenesená",J643,0)</f>
        <v>0</v>
      </c>
      <c r="BI643" s="148">
        <f>IF(N643="nulová",J643,0)</f>
        <v>0</v>
      </c>
      <c r="BJ643" s="19" t="s">
        <v>76</v>
      </c>
      <c r="BK643" s="148">
        <f>ROUND(I643*H643,2)</f>
        <v>0</v>
      </c>
      <c r="BL643" s="19" t="s">
        <v>147</v>
      </c>
      <c r="BM643" s="147" t="s">
        <v>1065</v>
      </c>
    </row>
    <row r="644" spans="1:65" s="2" customFormat="1" ht="16.5" customHeight="1">
      <c r="A644" s="31"/>
      <c r="B644" s="136"/>
      <c r="C644" s="170" t="s">
        <v>1066</v>
      </c>
      <c r="D644" s="170" t="s">
        <v>223</v>
      </c>
      <c r="E644" s="171" t="s">
        <v>1067</v>
      </c>
      <c r="F644" s="172" t="s">
        <v>1068</v>
      </c>
      <c r="G644" s="173" t="s">
        <v>311</v>
      </c>
      <c r="H644" s="174">
        <v>1</v>
      </c>
      <c r="I644" s="175"/>
      <c r="J644" s="175">
        <f>ROUND(I644*H644,2)</f>
        <v>0</v>
      </c>
      <c r="K644" s="172" t="s">
        <v>3</v>
      </c>
      <c r="L644" s="176"/>
      <c r="M644" s="177" t="s">
        <v>3</v>
      </c>
      <c r="N644" s="178" t="s">
        <v>39</v>
      </c>
      <c r="O644" s="145">
        <v>0</v>
      </c>
      <c r="P644" s="145">
        <f>O644*H644</f>
        <v>0</v>
      </c>
      <c r="Q644" s="145">
        <v>4.0000000000000001E-3</v>
      </c>
      <c r="R644" s="145">
        <f>Q644*H644</f>
        <v>4.0000000000000001E-3</v>
      </c>
      <c r="S644" s="145">
        <v>0</v>
      </c>
      <c r="T644" s="146">
        <f>S644*H644</f>
        <v>0</v>
      </c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R644" s="147" t="s">
        <v>186</v>
      </c>
      <c r="AT644" s="147" t="s">
        <v>223</v>
      </c>
      <c r="AU644" s="147" t="s">
        <v>78</v>
      </c>
      <c r="AY644" s="19" t="s">
        <v>140</v>
      </c>
      <c r="BE644" s="148">
        <f>IF(N644="základní",J644,0)</f>
        <v>0</v>
      </c>
      <c r="BF644" s="148">
        <f>IF(N644="snížená",J644,0)</f>
        <v>0</v>
      </c>
      <c r="BG644" s="148">
        <f>IF(N644="zákl. přenesená",J644,0)</f>
        <v>0</v>
      </c>
      <c r="BH644" s="148">
        <f>IF(N644="sníž. přenesená",J644,0)</f>
        <v>0</v>
      </c>
      <c r="BI644" s="148">
        <f>IF(N644="nulová",J644,0)</f>
        <v>0</v>
      </c>
      <c r="BJ644" s="19" t="s">
        <v>76</v>
      </c>
      <c r="BK644" s="148">
        <f>ROUND(I644*H644,2)</f>
        <v>0</v>
      </c>
      <c r="BL644" s="19" t="s">
        <v>147</v>
      </c>
      <c r="BM644" s="147" t="s">
        <v>1069</v>
      </c>
    </row>
    <row r="645" spans="1:65" s="2" customFormat="1" ht="16.5" customHeight="1">
      <c r="A645" s="31"/>
      <c r="B645" s="136"/>
      <c r="C645" s="170" t="s">
        <v>1070</v>
      </c>
      <c r="D645" s="170" t="s">
        <v>223</v>
      </c>
      <c r="E645" s="171" t="s">
        <v>1071</v>
      </c>
      <c r="F645" s="172" t="s">
        <v>1072</v>
      </c>
      <c r="G645" s="173" t="s">
        <v>311</v>
      </c>
      <c r="H645" s="174">
        <v>5</v>
      </c>
      <c r="I645" s="175"/>
      <c r="J645" s="175">
        <f>ROUND(I645*H645,2)</f>
        <v>0</v>
      </c>
      <c r="K645" s="172" t="s">
        <v>3</v>
      </c>
      <c r="L645" s="176"/>
      <c r="M645" s="177" t="s">
        <v>3</v>
      </c>
      <c r="N645" s="178" t="s">
        <v>39</v>
      </c>
      <c r="O645" s="145">
        <v>0</v>
      </c>
      <c r="P645" s="145">
        <f>O645*H645</f>
        <v>0</v>
      </c>
      <c r="Q645" s="145">
        <v>4.0000000000000001E-3</v>
      </c>
      <c r="R645" s="145">
        <f>Q645*H645</f>
        <v>0.02</v>
      </c>
      <c r="S645" s="145">
        <v>0</v>
      </c>
      <c r="T645" s="146">
        <f>S645*H645</f>
        <v>0</v>
      </c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  <c r="AR645" s="147" t="s">
        <v>186</v>
      </c>
      <c r="AT645" s="147" t="s">
        <v>223</v>
      </c>
      <c r="AU645" s="147" t="s">
        <v>78</v>
      </c>
      <c r="AY645" s="19" t="s">
        <v>140</v>
      </c>
      <c r="BE645" s="148">
        <f>IF(N645="základní",J645,0)</f>
        <v>0</v>
      </c>
      <c r="BF645" s="148">
        <f>IF(N645="snížená",J645,0)</f>
        <v>0</v>
      </c>
      <c r="BG645" s="148">
        <f>IF(N645="zákl. přenesená",J645,0)</f>
        <v>0</v>
      </c>
      <c r="BH645" s="148">
        <f>IF(N645="sníž. přenesená",J645,0)</f>
        <v>0</v>
      </c>
      <c r="BI645" s="148">
        <f>IF(N645="nulová",J645,0)</f>
        <v>0</v>
      </c>
      <c r="BJ645" s="19" t="s">
        <v>76</v>
      </c>
      <c r="BK645" s="148">
        <f>ROUND(I645*H645,2)</f>
        <v>0</v>
      </c>
      <c r="BL645" s="19" t="s">
        <v>147</v>
      </c>
      <c r="BM645" s="147" t="s">
        <v>1073</v>
      </c>
    </row>
    <row r="646" spans="1:65" s="2" customFormat="1" ht="16.5" customHeight="1">
      <c r="A646" s="31"/>
      <c r="B646" s="136"/>
      <c r="C646" s="137" t="s">
        <v>1074</v>
      </c>
      <c r="D646" s="137" t="s">
        <v>142</v>
      </c>
      <c r="E646" s="138" t="s">
        <v>1075</v>
      </c>
      <c r="F646" s="139" t="s">
        <v>1076</v>
      </c>
      <c r="G646" s="140" t="s">
        <v>145</v>
      </c>
      <c r="H646" s="141">
        <v>0.08</v>
      </c>
      <c r="I646" s="142"/>
      <c r="J646" s="142">
        <f>ROUND(I646*H646,2)</f>
        <v>0</v>
      </c>
      <c r="K646" s="139" t="s">
        <v>146</v>
      </c>
      <c r="L646" s="32"/>
      <c r="M646" s="143" t="s">
        <v>3</v>
      </c>
      <c r="N646" s="144" t="s">
        <v>39</v>
      </c>
      <c r="O646" s="145">
        <v>6.4359999999999999</v>
      </c>
      <c r="P646" s="145">
        <f>O646*H646</f>
        <v>0.51488</v>
      </c>
      <c r="Q646" s="145">
        <v>0</v>
      </c>
      <c r="R646" s="145">
        <f>Q646*H646</f>
        <v>0</v>
      </c>
      <c r="S646" s="145">
        <v>2</v>
      </c>
      <c r="T646" s="146">
        <f>S646*H646</f>
        <v>0.16</v>
      </c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R646" s="147" t="s">
        <v>147</v>
      </c>
      <c r="AT646" s="147" t="s">
        <v>142</v>
      </c>
      <c r="AU646" s="147" t="s">
        <v>78</v>
      </c>
      <c r="AY646" s="19" t="s">
        <v>140</v>
      </c>
      <c r="BE646" s="148">
        <f>IF(N646="základní",J646,0)</f>
        <v>0</v>
      </c>
      <c r="BF646" s="148">
        <f>IF(N646="snížená",J646,0)</f>
        <v>0</v>
      </c>
      <c r="BG646" s="148">
        <f>IF(N646="zákl. přenesená",J646,0)</f>
        <v>0</v>
      </c>
      <c r="BH646" s="148">
        <f>IF(N646="sníž. přenesená",J646,0)</f>
        <v>0</v>
      </c>
      <c r="BI646" s="148">
        <f>IF(N646="nulová",J646,0)</f>
        <v>0</v>
      </c>
      <c r="BJ646" s="19" t="s">
        <v>76</v>
      </c>
      <c r="BK646" s="148">
        <f>ROUND(I646*H646,2)</f>
        <v>0</v>
      </c>
      <c r="BL646" s="19" t="s">
        <v>147</v>
      </c>
      <c r="BM646" s="147" t="s">
        <v>1077</v>
      </c>
    </row>
    <row r="647" spans="1:65" s="13" customFormat="1">
      <c r="B647" s="149"/>
      <c r="D647" s="150" t="s">
        <v>149</v>
      </c>
      <c r="E647" s="151" t="s">
        <v>3</v>
      </c>
      <c r="F647" s="152" t="s">
        <v>1078</v>
      </c>
      <c r="H647" s="151" t="s">
        <v>3</v>
      </c>
      <c r="L647" s="149"/>
      <c r="M647" s="153"/>
      <c r="N647" s="154"/>
      <c r="O647" s="154"/>
      <c r="P647" s="154"/>
      <c r="Q647" s="154"/>
      <c r="R647" s="154"/>
      <c r="S647" s="154"/>
      <c r="T647" s="155"/>
      <c r="AT647" s="151" t="s">
        <v>149</v>
      </c>
      <c r="AU647" s="151" t="s">
        <v>78</v>
      </c>
      <c r="AV647" s="13" t="s">
        <v>76</v>
      </c>
      <c r="AW647" s="13" t="s">
        <v>29</v>
      </c>
      <c r="AX647" s="13" t="s">
        <v>68</v>
      </c>
      <c r="AY647" s="151" t="s">
        <v>140</v>
      </c>
    </row>
    <row r="648" spans="1:65" s="14" customFormat="1">
      <c r="B648" s="156"/>
      <c r="D648" s="150" t="s">
        <v>149</v>
      </c>
      <c r="E648" s="157" t="s">
        <v>3</v>
      </c>
      <c r="F648" s="158" t="s">
        <v>1079</v>
      </c>
      <c r="H648" s="159">
        <v>0.08</v>
      </c>
      <c r="L648" s="156"/>
      <c r="M648" s="160"/>
      <c r="N648" s="161"/>
      <c r="O648" s="161"/>
      <c r="P648" s="161"/>
      <c r="Q648" s="161"/>
      <c r="R648" s="161"/>
      <c r="S648" s="161"/>
      <c r="T648" s="162"/>
      <c r="AT648" s="157" t="s">
        <v>149</v>
      </c>
      <c r="AU648" s="157" t="s">
        <v>78</v>
      </c>
      <c r="AV648" s="14" t="s">
        <v>78</v>
      </c>
      <c r="AW648" s="14" t="s">
        <v>29</v>
      </c>
      <c r="AX648" s="14" t="s">
        <v>76</v>
      </c>
      <c r="AY648" s="157" t="s">
        <v>140</v>
      </c>
    </row>
    <row r="649" spans="1:65" s="2" customFormat="1" ht="24">
      <c r="A649" s="31"/>
      <c r="B649" s="136"/>
      <c r="C649" s="137" t="s">
        <v>1080</v>
      </c>
      <c r="D649" s="137" t="s">
        <v>142</v>
      </c>
      <c r="E649" s="138" t="s">
        <v>1081</v>
      </c>
      <c r="F649" s="139" t="s">
        <v>1082</v>
      </c>
      <c r="G649" s="140" t="s">
        <v>219</v>
      </c>
      <c r="H649" s="141">
        <v>60.066000000000003</v>
      </c>
      <c r="I649" s="142"/>
      <c r="J649" s="142">
        <f>ROUND(I649*H649,2)</f>
        <v>0</v>
      </c>
      <c r="K649" s="139" t="s">
        <v>146</v>
      </c>
      <c r="L649" s="32"/>
      <c r="M649" s="143" t="s">
        <v>3</v>
      </c>
      <c r="N649" s="144" t="s">
        <v>39</v>
      </c>
      <c r="O649" s="145">
        <v>0.245</v>
      </c>
      <c r="P649" s="145">
        <f>O649*H649</f>
        <v>14.71617</v>
      </c>
      <c r="Q649" s="145">
        <v>0</v>
      </c>
      <c r="R649" s="145">
        <f>Q649*H649</f>
        <v>0</v>
      </c>
      <c r="S649" s="145">
        <v>0.13100000000000001</v>
      </c>
      <c r="T649" s="146">
        <f>S649*H649</f>
        <v>7.8686460000000009</v>
      </c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R649" s="147" t="s">
        <v>147</v>
      </c>
      <c r="AT649" s="147" t="s">
        <v>142</v>
      </c>
      <c r="AU649" s="147" t="s">
        <v>78</v>
      </c>
      <c r="AY649" s="19" t="s">
        <v>140</v>
      </c>
      <c r="BE649" s="148">
        <f>IF(N649="základní",J649,0)</f>
        <v>0</v>
      </c>
      <c r="BF649" s="148">
        <f>IF(N649="snížená",J649,0)</f>
        <v>0</v>
      </c>
      <c r="BG649" s="148">
        <f>IF(N649="zákl. přenesená",J649,0)</f>
        <v>0</v>
      </c>
      <c r="BH649" s="148">
        <f>IF(N649="sníž. přenesená",J649,0)</f>
        <v>0</v>
      </c>
      <c r="BI649" s="148">
        <f>IF(N649="nulová",J649,0)</f>
        <v>0</v>
      </c>
      <c r="BJ649" s="19" t="s">
        <v>76</v>
      </c>
      <c r="BK649" s="148">
        <f>ROUND(I649*H649,2)</f>
        <v>0</v>
      </c>
      <c r="BL649" s="19" t="s">
        <v>147</v>
      </c>
      <c r="BM649" s="147" t="s">
        <v>1083</v>
      </c>
    </row>
    <row r="650" spans="1:65" s="14" customFormat="1">
      <c r="B650" s="156"/>
      <c r="D650" s="150" t="s">
        <v>149</v>
      </c>
      <c r="E650" s="157" t="s">
        <v>3</v>
      </c>
      <c r="F650" s="158" t="s">
        <v>1084</v>
      </c>
      <c r="H650" s="159">
        <v>69.325999999999993</v>
      </c>
      <c r="L650" s="156"/>
      <c r="M650" s="160"/>
      <c r="N650" s="161"/>
      <c r="O650" s="161"/>
      <c r="P650" s="161"/>
      <c r="Q650" s="161"/>
      <c r="R650" s="161"/>
      <c r="S650" s="161"/>
      <c r="T650" s="162"/>
      <c r="AT650" s="157" t="s">
        <v>149</v>
      </c>
      <c r="AU650" s="157" t="s">
        <v>78</v>
      </c>
      <c r="AV650" s="14" t="s">
        <v>78</v>
      </c>
      <c r="AW650" s="14" t="s">
        <v>29</v>
      </c>
      <c r="AX650" s="14" t="s">
        <v>68</v>
      </c>
      <c r="AY650" s="157" t="s">
        <v>140</v>
      </c>
    </row>
    <row r="651" spans="1:65" s="14" customFormat="1">
      <c r="B651" s="156"/>
      <c r="D651" s="150" t="s">
        <v>149</v>
      </c>
      <c r="E651" s="157" t="s">
        <v>3</v>
      </c>
      <c r="F651" s="158" t="s">
        <v>1085</v>
      </c>
      <c r="H651" s="159">
        <v>-9.26</v>
      </c>
      <c r="L651" s="156"/>
      <c r="M651" s="160"/>
      <c r="N651" s="161"/>
      <c r="O651" s="161"/>
      <c r="P651" s="161"/>
      <c r="Q651" s="161"/>
      <c r="R651" s="161"/>
      <c r="S651" s="161"/>
      <c r="T651" s="162"/>
      <c r="AT651" s="157" t="s">
        <v>149</v>
      </c>
      <c r="AU651" s="157" t="s">
        <v>78</v>
      </c>
      <c r="AV651" s="14" t="s">
        <v>78</v>
      </c>
      <c r="AW651" s="14" t="s">
        <v>29</v>
      </c>
      <c r="AX651" s="14" t="s">
        <v>68</v>
      </c>
      <c r="AY651" s="157" t="s">
        <v>140</v>
      </c>
    </row>
    <row r="652" spans="1:65" s="15" customFormat="1">
      <c r="B652" s="163"/>
      <c r="D652" s="150" t="s">
        <v>149</v>
      </c>
      <c r="E652" s="164" t="s">
        <v>3</v>
      </c>
      <c r="F652" s="165" t="s">
        <v>153</v>
      </c>
      <c r="H652" s="166">
        <v>60.066000000000003</v>
      </c>
      <c r="L652" s="163"/>
      <c r="M652" s="167"/>
      <c r="N652" s="168"/>
      <c r="O652" s="168"/>
      <c r="P652" s="168"/>
      <c r="Q652" s="168"/>
      <c r="R652" s="168"/>
      <c r="S652" s="168"/>
      <c r="T652" s="169"/>
      <c r="AT652" s="164" t="s">
        <v>149</v>
      </c>
      <c r="AU652" s="164" t="s">
        <v>78</v>
      </c>
      <c r="AV652" s="15" t="s">
        <v>147</v>
      </c>
      <c r="AW652" s="15" t="s">
        <v>29</v>
      </c>
      <c r="AX652" s="15" t="s">
        <v>76</v>
      </c>
      <c r="AY652" s="164" t="s">
        <v>140</v>
      </c>
    </row>
    <row r="653" spans="1:65" s="2" customFormat="1" ht="24">
      <c r="A653" s="31"/>
      <c r="B653" s="136"/>
      <c r="C653" s="137" t="s">
        <v>1086</v>
      </c>
      <c r="D653" s="137" t="s">
        <v>142</v>
      </c>
      <c r="E653" s="138" t="s">
        <v>1087</v>
      </c>
      <c r="F653" s="139" t="s">
        <v>1088</v>
      </c>
      <c r="G653" s="140" t="s">
        <v>219</v>
      </c>
      <c r="H653" s="141">
        <v>6.532</v>
      </c>
      <c r="I653" s="142"/>
      <c r="J653" s="142">
        <f>ROUND(I653*H653,2)</f>
        <v>0</v>
      </c>
      <c r="K653" s="139" t="s">
        <v>146</v>
      </c>
      <c r="L653" s="32"/>
      <c r="M653" s="143" t="s">
        <v>3</v>
      </c>
      <c r="N653" s="144" t="s">
        <v>39</v>
      </c>
      <c r="O653" s="145">
        <v>0.28399999999999997</v>
      </c>
      <c r="P653" s="145">
        <f>O653*H653</f>
        <v>1.8550879999999998</v>
      </c>
      <c r="Q653" s="145">
        <v>0</v>
      </c>
      <c r="R653" s="145">
        <f>Q653*H653</f>
        <v>0</v>
      </c>
      <c r="S653" s="145">
        <v>0.26100000000000001</v>
      </c>
      <c r="T653" s="146">
        <f>S653*H653</f>
        <v>1.704852</v>
      </c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R653" s="147" t="s">
        <v>147</v>
      </c>
      <c r="AT653" s="147" t="s">
        <v>142</v>
      </c>
      <c r="AU653" s="147" t="s">
        <v>78</v>
      </c>
      <c r="AY653" s="19" t="s">
        <v>140</v>
      </c>
      <c r="BE653" s="148">
        <f>IF(N653="základní",J653,0)</f>
        <v>0</v>
      </c>
      <c r="BF653" s="148">
        <f>IF(N653="snížená",J653,0)</f>
        <v>0</v>
      </c>
      <c r="BG653" s="148">
        <f>IF(N653="zákl. přenesená",J653,0)</f>
        <v>0</v>
      </c>
      <c r="BH653" s="148">
        <f>IF(N653="sníž. přenesená",J653,0)</f>
        <v>0</v>
      </c>
      <c r="BI653" s="148">
        <f>IF(N653="nulová",J653,0)</f>
        <v>0</v>
      </c>
      <c r="BJ653" s="19" t="s">
        <v>76</v>
      </c>
      <c r="BK653" s="148">
        <f>ROUND(I653*H653,2)</f>
        <v>0</v>
      </c>
      <c r="BL653" s="19" t="s">
        <v>147</v>
      </c>
      <c r="BM653" s="147" t="s">
        <v>1089</v>
      </c>
    </row>
    <row r="654" spans="1:65" s="14" customFormat="1">
      <c r="B654" s="156"/>
      <c r="D654" s="150" t="s">
        <v>149</v>
      </c>
      <c r="E654" s="157" t="s">
        <v>3</v>
      </c>
      <c r="F654" s="158" t="s">
        <v>1090</v>
      </c>
      <c r="H654" s="159">
        <v>6.532</v>
      </c>
      <c r="L654" s="156"/>
      <c r="M654" s="160"/>
      <c r="N654" s="161"/>
      <c r="O654" s="161"/>
      <c r="P654" s="161"/>
      <c r="Q654" s="161"/>
      <c r="R654" s="161"/>
      <c r="S654" s="161"/>
      <c r="T654" s="162"/>
      <c r="AT654" s="157" t="s">
        <v>149</v>
      </c>
      <c r="AU654" s="157" t="s">
        <v>78</v>
      </c>
      <c r="AV654" s="14" t="s">
        <v>78</v>
      </c>
      <c r="AW654" s="14" t="s">
        <v>29</v>
      </c>
      <c r="AX654" s="14" t="s">
        <v>76</v>
      </c>
      <c r="AY654" s="157" t="s">
        <v>140</v>
      </c>
    </row>
    <row r="655" spans="1:65" s="2" customFormat="1" ht="24">
      <c r="A655" s="31"/>
      <c r="B655" s="136"/>
      <c r="C655" s="137" t="s">
        <v>1091</v>
      </c>
      <c r="D655" s="137" t="s">
        <v>142</v>
      </c>
      <c r="E655" s="138" t="s">
        <v>1092</v>
      </c>
      <c r="F655" s="139" t="s">
        <v>1093</v>
      </c>
      <c r="G655" s="140" t="s">
        <v>145</v>
      </c>
      <c r="H655" s="141">
        <v>31.12</v>
      </c>
      <c r="I655" s="142"/>
      <c r="J655" s="142">
        <f>ROUND(I655*H655,2)</f>
        <v>0</v>
      </c>
      <c r="K655" s="139" t="s">
        <v>146</v>
      </c>
      <c r="L655" s="32"/>
      <c r="M655" s="143" t="s">
        <v>3</v>
      </c>
      <c r="N655" s="144" t="s">
        <v>39</v>
      </c>
      <c r="O655" s="145">
        <v>1.52</v>
      </c>
      <c r="P655" s="145">
        <f>O655*H655</f>
        <v>47.302399999999999</v>
      </c>
      <c r="Q655" s="145">
        <v>0</v>
      </c>
      <c r="R655" s="145">
        <f>Q655*H655</f>
        <v>0</v>
      </c>
      <c r="S655" s="145">
        <v>1.8</v>
      </c>
      <c r="T655" s="146">
        <f>S655*H655</f>
        <v>56.016000000000005</v>
      </c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R655" s="147" t="s">
        <v>147</v>
      </c>
      <c r="AT655" s="147" t="s">
        <v>142</v>
      </c>
      <c r="AU655" s="147" t="s">
        <v>78</v>
      </c>
      <c r="AY655" s="19" t="s">
        <v>140</v>
      </c>
      <c r="BE655" s="148">
        <f>IF(N655="základní",J655,0)</f>
        <v>0</v>
      </c>
      <c r="BF655" s="148">
        <f>IF(N655="snížená",J655,0)</f>
        <v>0</v>
      </c>
      <c r="BG655" s="148">
        <f>IF(N655="zákl. přenesená",J655,0)</f>
        <v>0</v>
      </c>
      <c r="BH655" s="148">
        <f>IF(N655="sníž. přenesená",J655,0)</f>
        <v>0</v>
      </c>
      <c r="BI655" s="148">
        <f>IF(N655="nulová",J655,0)</f>
        <v>0</v>
      </c>
      <c r="BJ655" s="19" t="s">
        <v>76</v>
      </c>
      <c r="BK655" s="148">
        <f>ROUND(I655*H655,2)</f>
        <v>0</v>
      </c>
      <c r="BL655" s="19" t="s">
        <v>147</v>
      </c>
      <c r="BM655" s="147" t="s">
        <v>1094</v>
      </c>
    </row>
    <row r="656" spans="1:65" s="13" customFormat="1">
      <c r="B656" s="149"/>
      <c r="D656" s="150" t="s">
        <v>149</v>
      </c>
      <c r="E656" s="151" t="s">
        <v>3</v>
      </c>
      <c r="F656" s="152" t="s">
        <v>347</v>
      </c>
      <c r="H656" s="151" t="s">
        <v>3</v>
      </c>
      <c r="L656" s="149"/>
      <c r="M656" s="153"/>
      <c r="N656" s="154"/>
      <c r="O656" s="154"/>
      <c r="P656" s="154"/>
      <c r="Q656" s="154"/>
      <c r="R656" s="154"/>
      <c r="S656" s="154"/>
      <c r="T656" s="155"/>
      <c r="AT656" s="151" t="s">
        <v>149</v>
      </c>
      <c r="AU656" s="151" t="s">
        <v>78</v>
      </c>
      <c r="AV656" s="13" t="s">
        <v>76</v>
      </c>
      <c r="AW656" s="13" t="s">
        <v>29</v>
      </c>
      <c r="AX656" s="13" t="s">
        <v>68</v>
      </c>
      <c r="AY656" s="151" t="s">
        <v>140</v>
      </c>
    </row>
    <row r="657" spans="1:65" s="14" customFormat="1">
      <c r="B657" s="156"/>
      <c r="D657" s="150" t="s">
        <v>149</v>
      </c>
      <c r="E657" s="157" t="s">
        <v>3</v>
      </c>
      <c r="F657" s="158" t="s">
        <v>1095</v>
      </c>
      <c r="H657" s="159">
        <v>10.5</v>
      </c>
      <c r="L657" s="156"/>
      <c r="M657" s="160"/>
      <c r="N657" s="161"/>
      <c r="O657" s="161"/>
      <c r="P657" s="161"/>
      <c r="Q657" s="161"/>
      <c r="R657" s="161"/>
      <c r="S657" s="161"/>
      <c r="T657" s="162"/>
      <c r="AT657" s="157" t="s">
        <v>149</v>
      </c>
      <c r="AU657" s="157" t="s">
        <v>78</v>
      </c>
      <c r="AV657" s="14" t="s">
        <v>78</v>
      </c>
      <c r="AW657" s="14" t="s">
        <v>29</v>
      </c>
      <c r="AX657" s="14" t="s">
        <v>68</v>
      </c>
      <c r="AY657" s="157" t="s">
        <v>140</v>
      </c>
    </row>
    <row r="658" spans="1:65" s="14" customFormat="1">
      <c r="B658" s="156"/>
      <c r="D658" s="150" t="s">
        <v>149</v>
      </c>
      <c r="E658" s="157" t="s">
        <v>3</v>
      </c>
      <c r="F658" s="158" t="s">
        <v>1096</v>
      </c>
      <c r="H658" s="159">
        <v>10.657</v>
      </c>
      <c r="L658" s="156"/>
      <c r="M658" s="160"/>
      <c r="N658" s="161"/>
      <c r="O658" s="161"/>
      <c r="P658" s="161"/>
      <c r="Q658" s="161"/>
      <c r="R658" s="161"/>
      <c r="S658" s="161"/>
      <c r="T658" s="162"/>
      <c r="AT658" s="157" t="s">
        <v>149</v>
      </c>
      <c r="AU658" s="157" t="s">
        <v>78</v>
      </c>
      <c r="AV658" s="14" t="s">
        <v>78</v>
      </c>
      <c r="AW658" s="14" t="s">
        <v>29</v>
      </c>
      <c r="AX658" s="14" t="s">
        <v>68</v>
      </c>
      <c r="AY658" s="157" t="s">
        <v>140</v>
      </c>
    </row>
    <row r="659" spans="1:65" s="13" customFormat="1">
      <c r="B659" s="149"/>
      <c r="D659" s="150" t="s">
        <v>149</v>
      </c>
      <c r="E659" s="151" t="s">
        <v>3</v>
      </c>
      <c r="F659" s="152" t="s">
        <v>1097</v>
      </c>
      <c r="H659" s="151" t="s">
        <v>3</v>
      </c>
      <c r="L659" s="149"/>
      <c r="M659" s="153"/>
      <c r="N659" s="154"/>
      <c r="O659" s="154"/>
      <c r="P659" s="154"/>
      <c r="Q659" s="154"/>
      <c r="R659" s="154"/>
      <c r="S659" s="154"/>
      <c r="T659" s="155"/>
      <c r="AT659" s="151" t="s">
        <v>149</v>
      </c>
      <c r="AU659" s="151" t="s">
        <v>78</v>
      </c>
      <c r="AV659" s="13" t="s">
        <v>76</v>
      </c>
      <c r="AW659" s="13" t="s">
        <v>29</v>
      </c>
      <c r="AX659" s="13" t="s">
        <v>68</v>
      </c>
      <c r="AY659" s="151" t="s">
        <v>140</v>
      </c>
    </row>
    <row r="660" spans="1:65" s="14" customFormat="1">
      <c r="B660" s="156"/>
      <c r="D660" s="150" t="s">
        <v>149</v>
      </c>
      <c r="E660" s="157" t="s">
        <v>3</v>
      </c>
      <c r="F660" s="158" t="s">
        <v>1098</v>
      </c>
      <c r="H660" s="159">
        <v>5.1219999999999999</v>
      </c>
      <c r="L660" s="156"/>
      <c r="M660" s="160"/>
      <c r="N660" s="161"/>
      <c r="O660" s="161"/>
      <c r="P660" s="161"/>
      <c r="Q660" s="161"/>
      <c r="R660" s="161"/>
      <c r="S660" s="161"/>
      <c r="T660" s="162"/>
      <c r="AT660" s="157" t="s">
        <v>149</v>
      </c>
      <c r="AU660" s="157" t="s">
        <v>78</v>
      </c>
      <c r="AV660" s="14" t="s">
        <v>78</v>
      </c>
      <c r="AW660" s="14" t="s">
        <v>29</v>
      </c>
      <c r="AX660" s="14" t="s">
        <v>68</v>
      </c>
      <c r="AY660" s="157" t="s">
        <v>140</v>
      </c>
    </row>
    <row r="661" spans="1:65" s="13" customFormat="1">
      <c r="B661" s="149"/>
      <c r="D661" s="150" t="s">
        <v>149</v>
      </c>
      <c r="E661" s="151" t="s">
        <v>3</v>
      </c>
      <c r="F661" s="152" t="s">
        <v>1099</v>
      </c>
      <c r="H661" s="151" t="s">
        <v>3</v>
      </c>
      <c r="L661" s="149"/>
      <c r="M661" s="153"/>
      <c r="N661" s="154"/>
      <c r="O661" s="154"/>
      <c r="P661" s="154"/>
      <c r="Q661" s="154"/>
      <c r="R661" s="154"/>
      <c r="S661" s="154"/>
      <c r="T661" s="155"/>
      <c r="AT661" s="151" t="s">
        <v>149</v>
      </c>
      <c r="AU661" s="151" t="s">
        <v>78</v>
      </c>
      <c r="AV661" s="13" t="s">
        <v>76</v>
      </c>
      <c r="AW661" s="13" t="s">
        <v>29</v>
      </c>
      <c r="AX661" s="13" t="s">
        <v>68</v>
      </c>
      <c r="AY661" s="151" t="s">
        <v>140</v>
      </c>
    </row>
    <row r="662" spans="1:65" s="14" customFormat="1">
      <c r="B662" s="156"/>
      <c r="D662" s="150" t="s">
        <v>149</v>
      </c>
      <c r="E662" s="157" t="s">
        <v>3</v>
      </c>
      <c r="F662" s="158" t="s">
        <v>1100</v>
      </c>
      <c r="H662" s="159">
        <v>1.3069999999999999</v>
      </c>
      <c r="L662" s="156"/>
      <c r="M662" s="160"/>
      <c r="N662" s="161"/>
      <c r="O662" s="161"/>
      <c r="P662" s="161"/>
      <c r="Q662" s="161"/>
      <c r="R662" s="161"/>
      <c r="S662" s="161"/>
      <c r="T662" s="162"/>
      <c r="AT662" s="157" t="s">
        <v>149</v>
      </c>
      <c r="AU662" s="157" t="s">
        <v>78</v>
      </c>
      <c r="AV662" s="14" t="s">
        <v>78</v>
      </c>
      <c r="AW662" s="14" t="s">
        <v>29</v>
      </c>
      <c r="AX662" s="14" t="s">
        <v>68</v>
      </c>
      <c r="AY662" s="157" t="s">
        <v>140</v>
      </c>
    </row>
    <row r="663" spans="1:65" s="13" customFormat="1">
      <c r="B663" s="149"/>
      <c r="D663" s="150" t="s">
        <v>149</v>
      </c>
      <c r="E663" s="151" t="s">
        <v>3</v>
      </c>
      <c r="F663" s="152" t="s">
        <v>1101</v>
      </c>
      <c r="H663" s="151" t="s">
        <v>3</v>
      </c>
      <c r="L663" s="149"/>
      <c r="M663" s="153"/>
      <c r="N663" s="154"/>
      <c r="O663" s="154"/>
      <c r="P663" s="154"/>
      <c r="Q663" s="154"/>
      <c r="R663" s="154"/>
      <c r="S663" s="154"/>
      <c r="T663" s="155"/>
      <c r="AT663" s="151" t="s">
        <v>149</v>
      </c>
      <c r="AU663" s="151" t="s">
        <v>78</v>
      </c>
      <c r="AV663" s="13" t="s">
        <v>76</v>
      </c>
      <c r="AW663" s="13" t="s">
        <v>29</v>
      </c>
      <c r="AX663" s="13" t="s">
        <v>68</v>
      </c>
      <c r="AY663" s="151" t="s">
        <v>140</v>
      </c>
    </row>
    <row r="664" spans="1:65" s="14" customFormat="1">
      <c r="B664" s="156"/>
      <c r="D664" s="150" t="s">
        <v>149</v>
      </c>
      <c r="E664" s="157" t="s">
        <v>3</v>
      </c>
      <c r="F664" s="158" t="s">
        <v>1102</v>
      </c>
      <c r="H664" s="159">
        <v>3.2839999999999998</v>
      </c>
      <c r="L664" s="156"/>
      <c r="M664" s="160"/>
      <c r="N664" s="161"/>
      <c r="O664" s="161"/>
      <c r="P664" s="161"/>
      <c r="Q664" s="161"/>
      <c r="R664" s="161"/>
      <c r="S664" s="161"/>
      <c r="T664" s="162"/>
      <c r="AT664" s="157" t="s">
        <v>149</v>
      </c>
      <c r="AU664" s="157" t="s">
        <v>78</v>
      </c>
      <c r="AV664" s="14" t="s">
        <v>78</v>
      </c>
      <c r="AW664" s="14" t="s">
        <v>29</v>
      </c>
      <c r="AX664" s="14" t="s">
        <v>68</v>
      </c>
      <c r="AY664" s="157" t="s">
        <v>140</v>
      </c>
    </row>
    <row r="665" spans="1:65" s="14" customFormat="1">
      <c r="B665" s="156"/>
      <c r="D665" s="150" t="s">
        <v>149</v>
      </c>
      <c r="E665" s="157" t="s">
        <v>3</v>
      </c>
      <c r="F665" s="158" t="s">
        <v>1103</v>
      </c>
      <c r="H665" s="159">
        <v>0.25</v>
      </c>
      <c r="L665" s="156"/>
      <c r="M665" s="160"/>
      <c r="N665" s="161"/>
      <c r="O665" s="161"/>
      <c r="P665" s="161"/>
      <c r="Q665" s="161"/>
      <c r="R665" s="161"/>
      <c r="S665" s="161"/>
      <c r="T665" s="162"/>
      <c r="AT665" s="157" t="s">
        <v>149</v>
      </c>
      <c r="AU665" s="157" t="s">
        <v>78</v>
      </c>
      <c r="AV665" s="14" t="s">
        <v>78</v>
      </c>
      <c r="AW665" s="14" t="s">
        <v>29</v>
      </c>
      <c r="AX665" s="14" t="s">
        <v>68</v>
      </c>
      <c r="AY665" s="157" t="s">
        <v>140</v>
      </c>
    </row>
    <row r="666" spans="1:65" s="15" customFormat="1">
      <c r="B666" s="163"/>
      <c r="D666" s="150" t="s">
        <v>149</v>
      </c>
      <c r="E666" s="164" t="s">
        <v>3</v>
      </c>
      <c r="F666" s="165" t="s">
        <v>153</v>
      </c>
      <c r="H666" s="166">
        <v>31.12</v>
      </c>
      <c r="L666" s="163"/>
      <c r="M666" s="167"/>
      <c r="N666" s="168"/>
      <c r="O666" s="168"/>
      <c r="P666" s="168"/>
      <c r="Q666" s="168"/>
      <c r="R666" s="168"/>
      <c r="S666" s="168"/>
      <c r="T666" s="169"/>
      <c r="AT666" s="164" t="s">
        <v>149</v>
      </c>
      <c r="AU666" s="164" t="s">
        <v>78</v>
      </c>
      <c r="AV666" s="15" t="s">
        <v>147</v>
      </c>
      <c r="AW666" s="15" t="s">
        <v>29</v>
      </c>
      <c r="AX666" s="15" t="s">
        <v>76</v>
      </c>
      <c r="AY666" s="164" t="s">
        <v>140</v>
      </c>
    </row>
    <row r="667" spans="1:65" s="2" customFormat="1" ht="24">
      <c r="A667" s="31"/>
      <c r="B667" s="136"/>
      <c r="C667" s="137" t="s">
        <v>1104</v>
      </c>
      <c r="D667" s="137" t="s">
        <v>142</v>
      </c>
      <c r="E667" s="138" t="s">
        <v>1105</v>
      </c>
      <c r="F667" s="139" t="s">
        <v>1106</v>
      </c>
      <c r="G667" s="140" t="s">
        <v>145</v>
      </c>
      <c r="H667" s="141">
        <v>2.1120000000000001</v>
      </c>
      <c r="I667" s="142"/>
      <c r="J667" s="142">
        <f>ROUND(I667*H667,2)</f>
        <v>0</v>
      </c>
      <c r="K667" s="139" t="s">
        <v>146</v>
      </c>
      <c r="L667" s="32"/>
      <c r="M667" s="143" t="s">
        <v>3</v>
      </c>
      <c r="N667" s="144" t="s">
        <v>39</v>
      </c>
      <c r="O667" s="145">
        <v>2.42</v>
      </c>
      <c r="P667" s="145">
        <f>O667*H667</f>
        <v>5.11104</v>
      </c>
      <c r="Q667" s="145">
        <v>0</v>
      </c>
      <c r="R667" s="145">
        <f>Q667*H667</f>
        <v>0</v>
      </c>
      <c r="S667" s="145">
        <v>1.5940000000000001</v>
      </c>
      <c r="T667" s="146">
        <f>S667*H667</f>
        <v>3.3665280000000002</v>
      </c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  <c r="AR667" s="147" t="s">
        <v>147</v>
      </c>
      <c r="AT667" s="147" t="s">
        <v>142</v>
      </c>
      <c r="AU667" s="147" t="s">
        <v>78</v>
      </c>
      <c r="AY667" s="19" t="s">
        <v>140</v>
      </c>
      <c r="BE667" s="148">
        <f>IF(N667="základní",J667,0)</f>
        <v>0</v>
      </c>
      <c r="BF667" s="148">
        <f>IF(N667="snížená",J667,0)</f>
        <v>0</v>
      </c>
      <c r="BG667" s="148">
        <f>IF(N667="zákl. přenesená",J667,0)</f>
        <v>0</v>
      </c>
      <c r="BH667" s="148">
        <f>IF(N667="sníž. přenesená",J667,0)</f>
        <v>0</v>
      </c>
      <c r="BI667" s="148">
        <f>IF(N667="nulová",J667,0)</f>
        <v>0</v>
      </c>
      <c r="BJ667" s="19" t="s">
        <v>76</v>
      </c>
      <c r="BK667" s="148">
        <f>ROUND(I667*H667,2)</f>
        <v>0</v>
      </c>
      <c r="BL667" s="19" t="s">
        <v>147</v>
      </c>
      <c r="BM667" s="147" t="s">
        <v>1107</v>
      </c>
    </row>
    <row r="668" spans="1:65" s="14" customFormat="1">
      <c r="B668" s="156"/>
      <c r="D668" s="150" t="s">
        <v>149</v>
      </c>
      <c r="E668" s="157" t="s">
        <v>3</v>
      </c>
      <c r="F668" s="158" t="s">
        <v>1108</v>
      </c>
      <c r="H668" s="159">
        <v>2.1120000000000001</v>
      </c>
      <c r="L668" s="156"/>
      <c r="M668" s="160"/>
      <c r="N668" s="161"/>
      <c r="O668" s="161"/>
      <c r="P668" s="161"/>
      <c r="Q668" s="161"/>
      <c r="R668" s="161"/>
      <c r="S668" s="161"/>
      <c r="T668" s="162"/>
      <c r="AT668" s="157" t="s">
        <v>149</v>
      </c>
      <c r="AU668" s="157" t="s">
        <v>78</v>
      </c>
      <c r="AV668" s="14" t="s">
        <v>78</v>
      </c>
      <c r="AW668" s="14" t="s">
        <v>29</v>
      </c>
      <c r="AX668" s="14" t="s">
        <v>76</v>
      </c>
      <c r="AY668" s="157" t="s">
        <v>140</v>
      </c>
    </row>
    <row r="669" spans="1:65" s="2" customFormat="1" ht="16.5" customHeight="1">
      <c r="A669" s="31"/>
      <c r="B669" s="136"/>
      <c r="C669" s="137" t="s">
        <v>1109</v>
      </c>
      <c r="D669" s="137" t="s">
        <v>142</v>
      </c>
      <c r="E669" s="138" t="s">
        <v>1110</v>
      </c>
      <c r="F669" s="139" t="s">
        <v>1111</v>
      </c>
      <c r="G669" s="140" t="s">
        <v>145</v>
      </c>
      <c r="H669" s="141">
        <v>1.1970000000000001</v>
      </c>
      <c r="I669" s="142"/>
      <c r="J669" s="142">
        <f>ROUND(I669*H669,2)</f>
        <v>0</v>
      </c>
      <c r="K669" s="139" t="s">
        <v>146</v>
      </c>
      <c r="L669" s="32"/>
      <c r="M669" s="143" t="s">
        <v>3</v>
      </c>
      <c r="N669" s="144" t="s">
        <v>39</v>
      </c>
      <c r="O669" s="145">
        <v>9.6170000000000009</v>
      </c>
      <c r="P669" s="145">
        <f>O669*H669</f>
        <v>11.511549000000002</v>
      </c>
      <c r="Q669" s="145">
        <v>0</v>
      </c>
      <c r="R669" s="145">
        <f>Q669*H669</f>
        <v>0</v>
      </c>
      <c r="S669" s="145">
        <v>2.2000000000000002</v>
      </c>
      <c r="T669" s="146">
        <f>S669*H669</f>
        <v>2.6334000000000004</v>
      </c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  <c r="AR669" s="147" t="s">
        <v>147</v>
      </c>
      <c r="AT669" s="147" t="s">
        <v>142</v>
      </c>
      <c r="AU669" s="147" t="s">
        <v>78</v>
      </c>
      <c r="AY669" s="19" t="s">
        <v>140</v>
      </c>
      <c r="BE669" s="148">
        <f>IF(N669="základní",J669,0)</f>
        <v>0</v>
      </c>
      <c r="BF669" s="148">
        <f>IF(N669="snížená",J669,0)</f>
        <v>0</v>
      </c>
      <c r="BG669" s="148">
        <f>IF(N669="zákl. přenesená",J669,0)</f>
        <v>0</v>
      </c>
      <c r="BH669" s="148">
        <f>IF(N669="sníž. přenesená",J669,0)</f>
        <v>0</v>
      </c>
      <c r="BI669" s="148">
        <f>IF(N669="nulová",J669,0)</f>
        <v>0</v>
      </c>
      <c r="BJ669" s="19" t="s">
        <v>76</v>
      </c>
      <c r="BK669" s="148">
        <f>ROUND(I669*H669,2)</f>
        <v>0</v>
      </c>
      <c r="BL669" s="19" t="s">
        <v>147</v>
      </c>
      <c r="BM669" s="147" t="s">
        <v>1112</v>
      </c>
    </row>
    <row r="670" spans="1:65" s="13" customFormat="1">
      <c r="B670" s="149"/>
      <c r="D670" s="150" t="s">
        <v>149</v>
      </c>
      <c r="E670" s="151" t="s">
        <v>3</v>
      </c>
      <c r="F670" s="152" t="s">
        <v>1113</v>
      </c>
      <c r="H670" s="151" t="s">
        <v>3</v>
      </c>
      <c r="L670" s="149"/>
      <c r="M670" s="153"/>
      <c r="N670" s="154"/>
      <c r="O670" s="154"/>
      <c r="P670" s="154"/>
      <c r="Q670" s="154"/>
      <c r="R670" s="154"/>
      <c r="S670" s="154"/>
      <c r="T670" s="155"/>
      <c r="AT670" s="151" t="s">
        <v>149</v>
      </c>
      <c r="AU670" s="151" t="s">
        <v>78</v>
      </c>
      <c r="AV670" s="13" t="s">
        <v>76</v>
      </c>
      <c r="AW670" s="13" t="s">
        <v>29</v>
      </c>
      <c r="AX670" s="13" t="s">
        <v>68</v>
      </c>
      <c r="AY670" s="151" t="s">
        <v>140</v>
      </c>
    </row>
    <row r="671" spans="1:65" s="14" customFormat="1">
      <c r="B671" s="156"/>
      <c r="D671" s="150" t="s">
        <v>149</v>
      </c>
      <c r="E671" s="157" t="s">
        <v>3</v>
      </c>
      <c r="F671" s="158" t="s">
        <v>1114</v>
      </c>
      <c r="H671" s="159">
        <v>1.1970000000000001</v>
      </c>
      <c r="L671" s="156"/>
      <c r="M671" s="160"/>
      <c r="N671" s="161"/>
      <c r="O671" s="161"/>
      <c r="P671" s="161"/>
      <c r="Q671" s="161"/>
      <c r="R671" s="161"/>
      <c r="S671" s="161"/>
      <c r="T671" s="162"/>
      <c r="AT671" s="157" t="s">
        <v>149</v>
      </c>
      <c r="AU671" s="157" t="s">
        <v>78</v>
      </c>
      <c r="AV671" s="14" t="s">
        <v>78</v>
      </c>
      <c r="AW671" s="14" t="s">
        <v>29</v>
      </c>
      <c r="AX671" s="14" t="s">
        <v>76</v>
      </c>
      <c r="AY671" s="157" t="s">
        <v>140</v>
      </c>
    </row>
    <row r="672" spans="1:65" s="2" customFormat="1" ht="16.5" customHeight="1">
      <c r="A672" s="31"/>
      <c r="B672" s="136"/>
      <c r="C672" s="137" t="s">
        <v>1115</v>
      </c>
      <c r="D672" s="137" t="s">
        <v>142</v>
      </c>
      <c r="E672" s="138" t="s">
        <v>1116</v>
      </c>
      <c r="F672" s="139" t="s">
        <v>1117</v>
      </c>
      <c r="G672" s="140" t="s">
        <v>219</v>
      </c>
      <c r="H672" s="141">
        <v>3.2</v>
      </c>
      <c r="I672" s="142"/>
      <c r="J672" s="142">
        <f>ROUND(I672*H672,2)</f>
        <v>0</v>
      </c>
      <c r="K672" s="139" t="s">
        <v>146</v>
      </c>
      <c r="L672" s="32"/>
      <c r="M672" s="143" t="s">
        <v>3</v>
      </c>
      <c r="N672" s="144" t="s">
        <v>39</v>
      </c>
      <c r="O672" s="145">
        <v>0.6</v>
      </c>
      <c r="P672" s="145">
        <f>O672*H672</f>
        <v>1.92</v>
      </c>
      <c r="Q672" s="145">
        <v>0</v>
      </c>
      <c r="R672" s="145">
        <f>Q672*H672</f>
        <v>0</v>
      </c>
      <c r="S672" s="145">
        <v>8.2000000000000003E-2</v>
      </c>
      <c r="T672" s="146">
        <f>S672*H672</f>
        <v>0.26240000000000002</v>
      </c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  <c r="AE672" s="31"/>
      <c r="AR672" s="147" t="s">
        <v>147</v>
      </c>
      <c r="AT672" s="147" t="s">
        <v>142</v>
      </c>
      <c r="AU672" s="147" t="s">
        <v>78</v>
      </c>
      <c r="AY672" s="19" t="s">
        <v>140</v>
      </c>
      <c r="BE672" s="148">
        <f>IF(N672="základní",J672,0)</f>
        <v>0</v>
      </c>
      <c r="BF672" s="148">
        <f>IF(N672="snížená",J672,0)</f>
        <v>0</v>
      </c>
      <c r="BG672" s="148">
        <f>IF(N672="zákl. přenesená",J672,0)</f>
        <v>0</v>
      </c>
      <c r="BH672" s="148">
        <f>IF(N672="sníž. přenesená",J672,0)</f>
        <v>0</v>
      </c>
      <c r="BI672" s="148">
        <f>IF(N672="nulová",J672,0)</f>
        <v>0</v>
      </c>
      <c r="BJ672" s="19" t="s">
        <v>76</v>
      </c>
      <c r="BK672" s="148">
        <f>ROUND(I672*H672,2)</f>
        <v>0</v>
      </c>
      <c r="BL672" s="19" t="s">
        <v>147</v>
      </c>
      <c r="BM672" s="147" t="s">
        <v>1118</v>
      </c>
    </row>
    <row r="673" spans="1:65" s="14" customFormat="1">
      <c r="B673" s="156"/>
      <c r="D673" s="150" t="s">
        <v>149</v>
      </c>
      <c r="E673" s="157" t="s">
        <v>3</v>
      </c>
      <c r="F673" s="158" t="s">
        <v>1119</v>
      </c>
      <c r="H673" s="159">
        <v>3.2</v>
      </c>
      <c r="L673" s="156"/>
      <c r="M673" s="160"/>
      <c r="N673" s="161"/>
      <c r="O673" s="161"/>
      <c r="P673" s="161"/>
      <c r="Q673" s="161"/>
      <c r="R673" s="161"/>
      <c r="S673" s="161"/>
      <c r="T673" s="162"/>
      <c r="AT673" s="157" t="s">
        <v>149</v>
      </c>
      <c r="AU673" s="157" t="s">
        <v>78</v>
      </c>
      <c r="AV673" s="14" t="s">
        <v>78</v>
      </c>
      <c r="AW673" s="14" t="s">
        <v>29</v>
      </c>
      <c r="AX673" s="14" t="s">
        <v>76</v>
      </c>
      <c r="AY673" s="157" t="s">
        <v>140</v>
      </c>
    </row>
    <row r="674" spans="1:65" s="2" customFormat="1" ht="16.5" customHeight="1">
      <c r="A674" s="31"/>
      <c r="B674" s="136"/>
      <c r="C674" s="137" t="s">
        <v>1120</v>
      </c>
      <c r="D674" s="137" t="s">
        <v>142</v>
      </c>
      <c r="E674" s="138" t="s">
        <v>1121</v>
      </c>
      <c r="F674" s="139" t="s">
        <v>1122</v>
      </c>
      <c r="G674" s="140" t="s">
        <v>145</v>
      </c>
      <c r="H674" s="141">
        <v>14.494</v>
      </c>
      <c r="I674" s="142"/>
      <c r="J674" s="142">
        <f>ROUND(I674*H674,2)</f>
        <v>0</v>
      </c>
      <c r="K674" s="139" t="s">
        <v>146</v>
      </c>
      <c r="L674" s="32"/>
      <c r="M674" s="143" t="s">
        <v>3</v>
      </c>
      <c r="N674" s="144" t="s">
        <v>39</v>
      </c>
      <c r="O674" s="145">
        <v>6.8819999999999997</v>
      </c>
      <c r="P674" s="145">
        <f>O674*H674</f>
        <v>99.747707999999989</v>
      </c>
      <c r="Q674" s="145">
        <v>0</v>
      </c>
      <c r="R674" s="145">
        <f>Q674*H674</f>
        <v>0</v>
      </c>
      <c r="S674" s="145">
        <v>1.7</v>
      </c>
      <c r="T674" s="146">
        <f>S674*H674</f>
        <v>24.639799999999997</v>
      </c>
      <c r="U674" s="31"/>
      <c r="V674" s="31"/>
      <c r="W674" s="31"/>
      <c r="X674" s="31"/>
      <c r="Y674" s="31"/>
      <c r="Z674" s="31"/>
      <c r="AA674" s="31"/>
      <c r="AB674" s="31"/>
      <c r="AC674" s="31"/>
      <c r="AD674" s="31"/>
      <c r="AE674" s="31"/>
      <c r="AR674" s="147" t="s">
        <v>147</v>
      </c>
      <c r="AT674" s="147" t="s">
        <v>142</v>
      </c>
      <c r="AU674" s="147" t="s">
        <v>78</v>
      </c>
      <c r="AY674" s="19" t="s">
        <v>140</v>
      </c>
      <c r="BE674" s="148">
        <f>IF(N674="základní",J674,0)</f>
        <v>0</v>
      </c>
      <c r="BF674" s="148">
        <f>IF(N674="snížená",J674,0)</f>
        <v>0</v>
      </c>
      <c r="BG674" s="148">
        <f>IF(N674="zákl. přenesená",J674,0)</f>
        <v>0</v>
      </c>
      <c r="BH674" s="148">
        <f>IF(N674="sníž. přenesená",J674,0)</f>
        <v>0</v>
      </c>
      <c r="BI674" s="148">
        <f>IF(N674="nulová",J674,0)</f>
        <v>0</v>
      </c>
      <c r="BJ674" s="19" t="s">
        <v>76</v>
      </c>
      <c r="BK674" s="148">
        <f>ROUND(I674*H674,2)</f>
        <v>0</v>
      </c>
      <c r="BL674" s="19" t="s">
        <v>147</v>
      </c>
      <c r="BM674" s="147" t="s">
        <v>1123</v>
      </c>
    </row>
    <row r="675" spans="1:65" s="14" customFormat="1">
      <c r="B675" s="156"/>
      <c r="D675" s="150" t="s">
        <v>149</v>
      </c>
      <c r="E675" s="157" t="s">
        <v>3</v>
      </c>
      <c r="F675" s="158" t="s">
        <v>1124</v>
      </c>
      <c r="H675" s="159">
        <v>14.494</v>
      </c>
      <c r="L675" s="156"/>
      <c r="M675" s="160"/>
      <c r="N675" s="161"/>
      <c r="O675" s="161"/>
      <c r="P675" s="161"/>
      <c r="Q675" s="161"/>
      <c r="R675" s="161"/>
      <c r="S675" s="161"/>
      <c r="T675" s="162"/>
      <c r="AT675" s="157" t="s">
        <v>149</v>
      </c>
      <c r="AU675" s="157" t="s">
        <v>78</v>
      </c>
      <c r="AV675" s="14" t="s">
        <v>78</v>
      </c>
      <c r="AW675" s="14" t="s">
        <v>29</v>
      </c>
      <c r="AX675" s="14" t="s">
        <v>76</v>
      </c>
      <c r="AY675" s="157" t="s">
        <v>140</v>
      </c>
    </row>
    <row r="676" spans="1:65" s="2" customFormat="1" ht="16.5" customHeight="1">
      <c r="A676" s="31"/>
      <c r="B676" s="136"/>
      <c r="C676" s="137" t="s">
        <v>1125</v>
      </c>
      <c r="D676" s="137" t="s">
        <v>142</v>
      </c>
      <c r="E676" s="138" t="s">
        <v>1126</v>
      </c>
      <c r="F676" s="139" t="s">
        <v>1127</v>
      </c>
      <c r="G676" s="140" t="s">
        <v>236</v>
      </c>
      <c r="H676" s="141">
        <v>17</v>
      </c>
      <c r="I676" s="142"/>
      <c r="J676" s="142">
        <f>ROUND(I676*H676,2)</f>
        <v>0</v>
      </c>
      <c r="K676" s="139" t="s">
        <v>146</v>
      </c>
      <c r="L676" s="32"/>
      <c r="M676" s="143" t="s">
        <v>3</v>
      </c>
      <c r="N676" s="144" t="s">
        <v>39</v>
      </c>
      <c r="O676" s="145">
        <v>0.64</v>
      </c>
      <c r="P676" s="145">
        <f>O676*H676</f>
        <v>10.88</v>
      </c>
      <c r="Q676" s="145">
        <v>0</v>
      </c>
      <c r="R676" s="145">
        <f>Q676*H676</f>
        <v>0</v>
      </c>
      <c r="S676" s="145">
        <v>7.0000000000000007E-2</v>
      </c>
      <c r="T676" s="146">
        <f>S676*H676</f>
        <v>1.1900000000000002</v>
      </c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  <c r="AR676" s="147" t="s">
        <v>147</v>
      </c>
      <c r="AT676" s="147" t="s">
        <v>142</v>
      </c>
      <c r="AU676" s="147" t="s">
        <v>78</v>
      </c>
      <c r="AY676" s="19" t="s">
        <v>140</v>
      </c>
      <c r="BE676" s="148">
        <f>IF(N676="základní",J676,0)</f>
        <v>0</v>
      </c>
      <c r="BF676" s="148">
        <f>IF(N676="snížená",J676,0)</f>
        <v>0</v>
      </c>
      <c r="BG676" s="148">
        <f>IF(N676="zákl. přenesená",J676,0)</f>
        <v>0</v>
      </c>
      <c r="BH676" s="148">
        <f>IF(N676="sníž. přenesená",J676,0)</f>
        <v>0</v>
      </c>
      <c r="BI676" s="148">
        <f>IF(N676="nulová",J676,0)</f>
        <v>0</v>
      </c>
      <c r="BJ676" s="19" t="s">
        <v>76</v>
      </c>
      <c r="BK676" s="148">
        <f>ROUND(I676*H676,2)</f>
        <v>0</v>
      </c>
      <c r="BL676" s="19" t="s">
        <v>147</v>
      </c>
      <c r="BM676" s="147" t="s">
        <v>1128</v>
      </c>
    </row>
    <row r="677" spans="1:65" s="13" customFormat="1">
      <c r="B677" s="149"/>
      <c r="D677" s="150" t="s">
        <v>149</v>
      </c>
      <c r="E677" s="151" t="s">
        <v>3</v>
      </c>
      <c r="F677" s="152" t="s">
        <v>1129</v>
      </c>
      <c r="H677" s="151" t="s">
        <v>3</v>
      </c>
      <c r="L677" s="149"/>
      <c r="M677" s="153"/>
      <c r="N677" s="154"/>
      <c r="O677" s="154"/>
      <c r="P677" s="154"/>
      <c r="Q677" s="154"/>
      <c r="R677" s="154"/>
      <c r="S677" s="154"/>
      <c r="T677" s="155"/>
      <c r="AT677" s="151" t="s">
        <v>149</v>
      </c>
      <c r="AU677" s="151" t="s">
        <v>78</v>
      </c>
      <c r="AV677" s="13" t="s">
        <v>76</v>
      </c>
      <c r="AW677" s="13" t="s">
        <v>29</v>
      </c>
      <c r="AX677" s="13" t="s">
        <v>68</v>
      </c>
      <c r="AY677" s="151" t="s">
        <v>140</v>
      </c>
    </row>
    <row r="678" spans="1:65" s="14" customFormat="1">
      <c r="B678" s="156"/>
      <c r="D678" s="150" t="s">
        <v>149</v>
      </c>
      <c r="E678" s="157" t="s">
        <v>3</v>
      </c>
      <c r="F678" s="158" t="s">
        <v>1130</v>
      </c>
      <c r="H678" s="159">
        <v>17</v>
      </c>
      <c r="L678" s="156"/>
      <c r="M678" s="160"/>
      <c r="N678" s="161"/>
      <c r="O678" s="161"/>
      <c r="P678" s="161"/>
      <c r="Q678" s="161"/>
      <c r="R678" s="161"/>
      <c r="S678" s="161"/>
      <c r="T678" s="162"/>
      <c r="AT678" s="157" t="s">
        <v>149</v>
      </c>
      <c r="AU678" s="157" t="s">
        <v>78</v>
      </c>
      <c r="AV678" s="14" t="s">
        <v>78</v>
      </c>
      <c r="AW678" s="14" t="s">
        <v>29</v>
      </c>
      <c r="AX678" s="14" t="s">
        <v>76</v>
      </c>
      <c r="AY678" s="157" t="s">
        <v>140</v>
      </c>
    </row>
    <row r="679" spans="1:65" s="2" customFormat="1" ht="16.5" customHeight="1">
      <c r="A679" s="31"/>
      <c r="B679" s="136"/>
      <c r="C679" s="137" t="s">
        <v>1131</v>
      </c>
      <c r="D679" s="137" t="s">
        <v>142</v>
      </c>
      <c r="E679" s="138" t="s">
        <v>1132</v>
      </c>
      <c r="F679" s="139" t="s">
        <v>1133</v>
      </c>
      <c r="G679" s="140" t="s">
        <v>145</v>
      </c>
      <c r="H679" s="141">
        <v>0.86199999999999999</v>
      </c>
      <c r="I679" s="142"/>
      <c r="J679" s="142">
        <f>ROUND(I679*H679,2)</f>
        <v>0</v>
      </c>
      <c r="K679" s="139" t="s">
        <v>146</v>
      </c>
      <c r="L679" s="32"/>
      <c r="M679" s="143" t="s">
        <v>3</v>
      </c>
      <c r="N679" s="144" t="s">
        <v>39</v>
      </c>
      <c r="O679" s="145">
        <v>6.72</v>
      </c>
      <c r="P679" s="145">
        <f>O679*H679</f>
        <v>5.7926399999999996</v>
      </c>
      <c r="Q679" s="145">
        <v>0</v>
      </c>
      <c r="R679" s="145">
        <f>Q679*H679</f>
        <v>0</v>
      </c>
      <c r="S679" s="145">
        <v>2.4</v>
      </c>
      <c r="T679" s="146">
        <f>S679*H679</f>
        <v>2.0688</v>
      </c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R679" s="147" t="s">
        <v>147</v>
      </c>
      <c r="AT679" s="147" t="s">
        <v>142</v>
      </c>
      <c r="AU679" s="147" t="s">
        <v>78</v>
      </c>
      <c r="AY679" s="19" t="s">
        <v>140</v>
      </c>
      <c r="BE679" s="148">
        <f>IF(N679="základní",J679,0)</f>
        <v>0</v>
      </c>
      <c r="BF679" s="148">
        <f>IF(N679="snížená",J679,0)</f>
        <v>0</v>
      </c>
      <c r="BG679" s="148">
        <f>IF(N679="zákl. přenesená",J679,0)</f>
        <v>0</v>
      </c>
      <c r="BH679" s="148">
        <f>IF(N679="sníž. přenesená",J679,0)</f>
        <v>0</v>
      </c>
      <c r="BI679" s="148">
        <f>IF(N679="nulová",J679,0)</f>
        <v>0</v>
      </c>
      <c r="BJ679" s="19" t="s">
        <v>76</v>
      </c>
      <c r="BK679" s="148">
        <f>ROUND(I679*H679,2)</f>
        <v>0</v>
      </c>
      <c r="BL679" s="19" t="s">
        <v>147</v>
      </c>
      <c r="BM679" s="147" t="s">
        <v>1134</v>
      </c>
    </row>
    <row r="680" spans="1:65" s="13" customFormat="1">
      <c r="B680" s="149"/>
      <c r="D680" s="150" t="s">
        <v>149</v>
      </c>
      <c r="E680" s="151" t="s">
        <v>3</v>
      </c>
      <c r="F680" s="152" t="s">
        <v>1135</v>
      </c>
      <c r="H680" s="151" t="s">
        <v>3</v>
      </c>
      <c r="L680" s="149"/>
      <c r="M680" s="153"/>
      <c r="N680" s="154"/>
      <c r="O680" s="154"/>
      <c r="P680" s="154"/>
      <c r="Q680" s="154"/>
      <c r="R680" s="154"/>
      <c r="S680" s="154"/>
      <c r="T680" s="155"/>
      <c r="AT680" s="151" t="s">
        <v>149</v>
      </c>
      <c r="AU680" s="151" t="s">
        <v>78</v>
      </c>
      <c r="AV680" s="13" t="s">
        <v>76</v>
      </c>
      <c r="AW680" s="13" t="s">
        <v>29</v>
      </c>
      <c r="AX680" s="13" t="s">
        <v>68</v>
      </c>
      <c r="AY680" s="151" t="s">
        <v>140</v>
      </c>
    </row>
    <row r="681" spans="1:65" s="14" customFormat="1">
      <c r="B681" s="156"/>
      <c r="D681" s="150" t="s">
        <v>149</v>
      </c>
      <c r="E681" s="157" t="s">
        <v>3</v>
      </c>
      <c r="F681" s="158" t="s">
        <v>1136</v>
      </c>
      <c r="H681" s="159">
        <v>0.86199999999999999</v>
      </c>
      <c r="L681" s="156"/>
      <c r="M681" s="160"/>
      <c r="N681" s="161"/>
      <c r="O681" s="161"/>
      <c r="P681" s="161"/>
      <c r="Q681" s="161"/>
      <c r="R681" s="161"/>
      <c r="S681" s="161"/>
      <c r="T681" s="162"/>
      <c r="AT681" s="157" t="s">
        <v>149</v>
      </c>
      <c r="AU681" s="157" t="s">
        <v>78</v>
      </c>
      <c r="AV681" s="14" t="s">
        <v>78</v>
      </c>
      <c r="AW681" s="14" t="s">
        <v>29</v>
      </c>
      <c r="AX681" s="14" t="s">
        <v>76</v>
      </c>
      <c r="AY681" s="157" t="s">
        <v>140</v>
      </c>
    </row>
    <row r="682" spans="1:65" s="2" customFormat="1" ht="24">
      <c r="A682" s="31"/>
      <c r="B682" s="136"/>
      <c r="C682" s="137" t="s">
        <v>1137</v>
      </c>
      <c r="D682" s="137" t="s">
        <v>142</v>
      </c>
      <c r="E682" s="138" t="s">
        <v>1138</v>
      </c>
      <c r="F682" s="139" t="s">
        <v>1139</v>
      </c>
      <c r="G682" s="140" t="s">
        <v>311</v>
      </c>
      <c r="H682" s="141">
        <v>34</v>
      </c>
      <c r="I682" s="142"/>
      <c r="J682" s="142">
        <f>ROUND(I682*H682,2)</f>
        <v>0</v>
      </c>
      <c r="K682" s="139" t="s">
        <v>146</v>
      </c>
      <c r="L682" s="32"/>
      <c r="M682" s="143" t="s">
        <v>3</v>
      </c>
      <c r="N682" s="144" t="s">
        <v>39</v>
      </c>
      <c r="O682" s="145">
        <v>1.083</v>
      </c>
      <c r="P682" s="145">
        <f>O682*H682</f>
        <v>36.821999999999996</v>
      </c>
      <c r="Q682" s="145">
        <v>0</v>
      </c>
      <c r="R682" s="145">
        <f>Q682*H682</f>
        <v>0</v>
      </c>
      <c r="S682" s="145">
        <v>4.8000000000000001E-2</v>
      </c>
      <c r="T682" s="146">
        <f>S682*H682</f>
        <v>1.6320000000000001</v>
      </c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R682" s="147" t="s">
        <v>147</v>
      </c>
      <c r="AT682" s="147" t="s">
        <v>142</v>
      </c>
      <c r="AU682" s="147" t="s">
        <v>78</v>
      </c>
      <c r="AY682" s="19" t="s">
        <v>140</v>
      </c>
      <c r="BE682" s="148">
        <f>IF(N682="základní",J682,0)</f>
        <v>0</v>
      </c>
      <c r="BF682" s="148">
        <f>IF(N682="snížená",J682,0)</f>
        <v>0</v>
      </c>
      <c r="BG682" s="148">
        <f>IF(N682="zákl. přenesená",J682,0)</f>
        <v>0</v>
      </c>
      <c r="BH682" s="148">
        <f>IF(N682="sníž. přenesená",J682,0)</f>
        <v>0</v>
      </c>
      <c r="BI682" s="148">
        <f>IF(N682="nulová",J682,0)</f>
        <v>0</v>
      </c>
      <c r="BJ682" s="19" t="s">
        <v>76</v>
      </c>
      <c r="BK682" s="148">
        <f>ROUND(I682*H682,2)</f>
        <v>0</v>
      </c>
      <c r="BL682" s="19" t="s">
        <v>147</v>
      </c>
      <c r="BM682" s="147" t="s">
        <v>1140</v>
      </c>
    </row>
    <row r="683" spans="1:65" s="14" customFormat="1">
      <c r="B683" s="156"/>
      <c r="D683" s="150" t="s">
        <v>149</v>
      </c>
      <c r="E683" s="157" t="s">
        <v>3</v>
      </c>
      <c r="F683" s="158" t="s">
        <v>313</v>
      </c>
      <c r="H683" s="159">
        <v>34</v>
      </c>
      <c r="L683" s="156"/>
      <c r="M683" s="160"/>
      <c r="N683" s="161"/>
      <c r="O683" s="161"/>
      <c r="P683" s="161"/>
      <c r="Q683" s="161"/>
      <c r="R683" s="161"/>
      <c r="S683" s="161"/>
      <c r="T683" s="162"/>
      <c r="AT683" s="157" t="s">
        <v>149</v>
      </c>
      <c r="AU683" s="157" t="s">
        <v>78</v>
      </c>
      <c r="AV683" s="14" t="s">
        <v>78</v>
      </c>
      <c r="AW683" s="14" t="s">
        <v>29</v>
      </c>
      <c r="AX683" s="14" t="s">
        <v>76</v>
      </c>
      <c r="AY683" s="157" t="s">
        <v>140</v>
      </c>
    </row>
    <row r="684" spans="1:65" s="2" customFormat="1" ht="21.75" customHeight="1">
      <c r="A684" s="31"/>
      <c r="B684" s="136"/>
      <c r="C684" s="137" t="s">
        <v>1141</v>
      </c>
      <c r="D684" s="137" t="s">
        <v>142</v>
      </c>
      <c r="E684" s="138" t="s">
        <v>1142</v>
      </c>
      <c r="F684" s="139" t="s">
        <v>1143</v>
      </c>
      <c r="G684" s="140" t="s">
        <v>193</v>
      </c>
      <c r="H684" s="141">
        <v>1.8919999999999999</v>
      </c>
      <c r="I684" s="142"/>
      <c r="J684" s="142">
        <f>ROUND(I684*H684,2)</f>
        <v>0</v>
      </c>
      <c r="K684" s="139" t="s">
        <v>146</v>
      </c>
      <c r="L684" s="32"/>
      <c r="M684" s="143" t="s">
        <v>3</v>
      </c>
      <c r="N684" s="144" t="s">
        <v>39</v>
      </c>
      <c r="O684" s="145">
        <v>12.385</v>
      </c>
      <c r="P684" s="145">
        <f>O684*H684</f>
        <v>23.432419999999997</v>
      </c>
      <c r="Q684" s="145">
        <v>0</v>
      </c>
      <c r="R684" s="145">
        <f>Q684*H684</f>
        <v>0</v>
      </c>
      <c r="S684" s="145">
        <v>1.2609999999999999</v>
      </c>
      <c r="T684" s="146">
        <f>S684*H684</f>
        <v>2.3858119999999996</v>
      </c>
      <c r="U684" s="31"/>
      <c r="V684" s="31"/>
      <c r="W684" s="31"/>
      <c r="X684" s="31"/>
      <c r="Y684" s="31"/>
      <c r="Z684" s="31"/>
      <c r="AA684" s="31"/>
      <c r="AB684" s="31"/>
      <c r="AC684" s="31"/>
      <c r="AD684" s="31"/>
      <c r="AE684" s="31"/>
      <c r="AR684" s="147" t="s">
        <v>147</v>
      </c>
      <c r="AT684" s="147" t="s">
        <v>142</v>
      </c>
      <c r="AU684" s="147" t="s">
        <v>78</v>
      </c>
      <c r="AY684" s="19" t="s">
        <v>140</v>
      </c>
      <c r="BE684" s="148">
        <f>IF(N684="základní",J684,0)</f>
        <v>0</v>
      </c>
      <c r="BF684" s="148">
        <f>IF(N684="snížená",J684,0)</f>
        <v>0</v>
      </c>
      <c r="BG684" s="148">
        <f>IF(N684="zákl. přenesená",J684,0)</f>
        <v>0</v>
      </c>
      <c r="BH684" s="148">
        <f>IF(N684="sníž. přenesená",J684,0)</f>
        <v>0</v>
      </c>
      <c r="BI684" s="148">
        <f>IF(N684="nulová",J684,0)</f>
        <v>0</v>
      </c>
      <c r="BJ684" s="19" t="s">
        <v>76</v>
      </c>
      <c r="BK684" s="148">
        <f>ROUND(I684*H684,2)</f>
        <v>0</v>
      </c>
      <c r="BL684" s="19" t="s">
        <v>147</v>
      </c>
      <c r="BM684" s="147" t="s">
        <v>1144</v>
      </c>
    </row>
    <row r="685" spans="1:65" s="14" customFormat="1">
      <c r="B685" s="156"/>
      <c r="D685" s="150" t="s">
        <v>149</v>
      </c>
      <c r="E685" s="157" t="s">
        <v>3</v>
      </c>
      <c r="F685" s="158" t="s">
        <v>1145</v>
      </c>
      <c r="H685" s="159">
        <v>1.8919999999999999</v>
      </c>
      <c r="L685" s="156"/>
      <c r="M685" s="160"/>
      <c r="N685" s="161"/>
      <c r="O685" s="161"/>
      <c r="P685" s="161"/>
      <c r="Q685" s="161"/>
      <c r="R685" s="161"/>
      <c r="S685" s="161"/>
      <c r="T685" s="162"/>
      <c r="AT685" s="157" t="s">
        <v>149</v>
      </c>
      <c r="AU685" s="157" t="s">
        <v>78</v>
      </c>
      <c r="AV685" s="14" t="s">
        <v>78</v>
      </c>
      <c r="AW685" s="14" t="s">
        <v>29</v>
      </c>
      <c r="AX685" s="14" t="s">
        <v>76</v>
      </c>
      <c r="AY685" s="157" t="s">
        <v>140</v>
      </c>
    </row>
    <row r="686" spans="1:65" s="2" customFormat="1" ht="16.5" customHeight="1">
      <c r="A686" s="31"/>
      <c r="B686" s="136"/>
      <c r="C686" s="137" t="s">
        <v>1146</v>
      </c>
      <c r="D686" s="137" t="s">
        <v>142</v>
      </c>
      <c r="E686" s="138" t="s">
        <v>1147</v>
      </c>
      <c r="F686" s="139" t="s">
        <v>1148</v>
      </c>
      <c r="G686" s="140" t="s">
        <v>145</v>
      </c>
      <c r="H686" s="141">
        <v>27.062000000000001</v>
      </c>
      <c r="I686" s="142"/>
      <c r="J686" s="142">
        <f>ROUND(I686*H686,2)</f>
        <v>0</v>
      </c>
      <c r="K686" s="139" t="s">
        <v>146</v>
      </c>
      <c r="L686" s="32"/>
      <c r="M686" s="143" t="s">
        <v>3</v>
      </c>
      <c r="N686" s="144" t="s">
        <v>39</v>
      </c>
      <c r="O686" s="145">
        <v>7.1950000000000003</v>
      </c>
      <c r="P686" s="145">
        <f>O686*H686</f>
        <v>194.71109000000001</v>
      </c>
      <c r="Q686" s="145">
        <v>0</v>
      </c>
      <c r="R686" s="145">
        <f>Q686*H686</f>
        <v>0</v>
      </c>
      <c r="S686" s="145">
        <v>2.2000000000000002</v>
      </c>
      <c r="T686" s="146">
        <f>S686*H686</f>
        <v>59.536400000000008</v>
      </c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R686" s="147" t="s">
        <v>147</v>
      </c>
      <c r="AT686" s="147" t="s">
        <v>142</v>
      </c>
      <c r="AU686" s="147" t="s">
        <v>78</v>
      </c>
      <c r="AY686" s="19" t="s">
        <v>140</v>
      </c>
      <c r="BE686" s="148">
        <f>IF(N686="základní",J686,0)</f>
        <v>0</v>
      </c>
      <c r="BF686" s="148">
        <f>IF(N686="snížená",J686,0)</f>
        <v>0</v>
      </c>
      <c r="BG686" s="148">
        <f>IF(N686="zákl. přenesená",J686,0)</f>
        <v>0</v>
      </c>
      <c r="BH686" s="148">
        <f>IF(N686="sníž. přenesená",J686,0)</f>
        <v>0</v>
      </c>
      <c r="BI686" s="148">
        <f>IF(N686="nulová",J686,0)</f>
        <v>0</v>
      </c>
      <c r="BJ686" s="19" t="s">
        <v>76</v>
      </c>
      <c r="BK686" s="148">
        <f>ROUND(I686*H686,2)</f>
        <v>0</v>
      </c>
      <c r="BL686" s="19" t="s">
        <v>147</v>
      </c>
      <c r="BM686" s="147" t="s">
        <v>1149</v>
      </c>
    </row>
    <row r="687" spans="1:65" s="13" customFormat="1">
      <c r="B687" s="149"/>
      <c r="D687" s="150" t="s">
        <v>149</v>
      </c>
      <c r="E687" s="151" t="s">
        <v>3</v>
      </c>
      <c r="F687" s="152" t="s">
        <v>1150</v>
      </c>
      <c r="H687" s="151" t="s">
        <v>3</v>
      </c>
      <c r="L687" s="149"/>
      <c r="M687" s="153"/>
      <c r="N687" s="154"/>
      <c r="O687" s="154"/>
      <c r="P687" s="154"/>
      <c r="Q687" s="154"/>
      <c r="R687" s="154"/>
      <c r="S687" s="154"/>
      <c r="T687" s="155"/>
      <c r="AT687" s="151" t="s">
        <v>149</v>
      </c>
      <c r="AU687" s="151" t="s">
        <v>78</v>
      </c>
      <c r="AV687" s="13" t="s">
        <v>76</v>
      </c>
      <c r="AW687" s="13" t="s">
        <v>29</v>
      </c>
      <c r="AX687" s="13" t="s">
        <v>68</v>
      </c>
      <c r="AY687" s="151" t="s">
        <v>140</v>
      </c>
    </row>
    <row r="688" spans="1:65" s="14" customFormat="1">
      <c r="B688" s="156"/>
      <c r="D688" s="150" t="s">
        <v>149</v>
      </c>
      <c r="E688" s="157" t="s">
        <v>3</v>
      </c>
      <c r="F688" s="158" t="s">
        <v>1151</v>
      </c>
      <c r="H688" s="159">
        <v>11.157999999999999</v>
      </c>
      <c r="L688" s="156"/>
      <c r="M688" s="160"/>
      <c r="N688" s="161"/>
      <c r="O688" s="161"/>
      <c r="P688" s="161"/>
      <c r="Q688" s="161"/>
      <c r="R688" s="161"/>
      <c r="S688" s="161"/>
      <c r="T688" s="162"/>
      <c r="AT688" s="157" t="s">
        <v>149</v>
      </c>
      <c r="AU688" s="157" t="s">
        <v>78</v>
      </c>
      <c r="AV688" s="14" t="s">
        <v>78</v>
      </c>
      <c r="AW688" s="14" t="s">
        <v>29</v>
      </c>
      <c r="AX688" s="14" t="s">
        <v>68</v>
      </c>
      <c r="AY688" s="157" t="s">
        <v>140</v>
      </c>
    </row>
    <row r="689" spans="1:65" s="13" customFormat="1">
      <c r="B689" s="149"/>
      <c r="D689" s="150" t="s">
        <v>149</v>
      </c>
      <c r="E689" s="151" t="s">
        <v>3</v>
      </c>
      <c r="F689" s="152" t="s">
        <v>1152</v>
      </c>
      <c r="H689" s="151" t="s">
        <v>3</v>
      </c>
      <c r="L689" s="149"/>
      <c r="M689" s="153"/>
      <c r="N689" s="154"/>
      <c r="O689" s="154"/>
      <c r="P689" s="154"/>
      <c r="Q689" s="154"/>
      <c r="R689" s="154"/>
      <c r="S689" s="154"/>
      <c r="T689" s="155"/>
      <c r="AT689" s="151" t="s">
        <v>149</v>
      </c>
      <c r="AU689" s="151" t="s">
        <v>78</v>
      </c>
      <c r="AV689" s="13" t="s">
        <v>76</v>
      </c>
      <c r="AW689" s="13" t="s">
        <v>29</v>
      </c>
      <c r="AX689" s="13" t="s">
        <v>68</v>
      </c>
      <c r="AY689" s="151" t="s">
        <v>140</v>
      </c>
    </row>
    <row r="690" spans="1:65" s="14" customFormat="1">
      <c r="B690" s="156"/>
      <c r="D690" s="150" t="s">
        <v>149</v>
      </c>
      <c r="E690" s="157" t="s">
        <v>3</v>
      </c>
      <c r="F690" s="158" t="s">
        <v>1153</v>
      </c>
      <c r="H690" s="159">
        <v>15.904</v>
      </c>
      <c r="L690" s="156"/>
      <c r="M690" s="160"/>
      <c r="N690" s="161"/>
      <c r="O690" s="161"/>
      <c r="P690" s="161"/>
      <c r="Q690" s="161"/>
      <c r="R690" s="161"/>
      <c r="S690" s="161"/>
      <c r="T690" s="162"/>
      <c r="AT690" s="157" t="s">
        <v>149</v>
      </c>
      <c r="AU690" s="157" t="s">
        <v>78</v>
      </c>
      <c r="AV690" s="14" t="s">
        <v>78</v>
      </c>
      <c r="AW690" s="14" t="s">
        <v>29</v>
      </c>
      <c r="AX690" s="14" t="s">
        <v>68</v>
      </c>
      <c r="AY690" s="157" t="s">
        <v>140</v>
      </c>
    </row>
    <row r="691" spans="1:65" s="15" customFormat="1">
      <c r="B691" s="163"/>
      <c r="D691" s="150" t="s">
        <v>149</v>
      </c>
      <c r="E691" s="164" t="s">
        <v>3</v>
      </c>
      <c r="F691" s="165" t="s">
        <v>153</v>
      </c>
      <c r="H691" s="166">
        <v>27.062000000000001</v>
      </c>
      <c r="L691" s="163"/>
      <c r="M691" s="167"/>
      <c r="N691" s="168"/>
      <c r="O691" s="168"/>
      <c r="P691" s="168"/>
      <c r="Q691" s="168"/>
      <c r="R691" s="168"/>
      <c r="S691" s="168"/>
      <c r="T691" s="169"/>
      <c r="AT691" s="164" t="s">
        <v>149</v>
      </c>
      <c r="AU691" s="164" t="s">
        <v>78</v>
      </c>
      <c r="AV691" s="15" t="s">
        <v>147</v>
      </c>
      <c r="AW691" s="15" t="s">
        <v>29</v>
      </c>
      <c r="AX691" s="15" t="s">
        <v>76</v>
      </c>
      <c r="AY691" s="164" t="s">
        <v>140</v>
      </c>
    </row>
    <row r="692" spans="1:65" s="2" customFormat="1" ht="16.5" customHeight="1">
      <c r="A692" s="31"/>
      <c r="B692" s="136"/>
      <c r="C692" s="137" t="s">
        <v>1154</v>
      </c>
      <c r="D692" s="137" t="s">
        <v>142</v>
      </c>
      <c r="E692" s="138" t="s">
        <v>1155</v>
      </c>
      <c r="F692" s="139" t="s">
        <v>1156</v>
      </c>
      <c r="G692" s="140" t="s">
        <v>145</v>
      </c>
      <c r="H692" s="141">
        <v>11.928000000000001</v>
      </c>
      <c r="I692" s="142"/>
      <c r="J692" s="142">
        <f>ROUND(I692*H692,2)</f>
        <v>0</v>
      </c>
      <c r="K692" s="139" t="s">
        <v>146</v>
      </c>
      <c r="L692" s="32"/>
      <c r="M692" s="143" t="s">
        <v>3</v>
      </c>
      <c r="N692" s="144" t="s">
        <v>39</v>
      </c>
      <c r="O692" s="145">
        <v>1.65</v>
      </c>
      <c r="P692" s="145">
        <f>O692*H692</f>
        <v>19.6812</v>
      </c>
      <c r="Q692" s="145">
        <v>0</v>
      </c>
      <c r="R692" s="145">
        <f>Q692*H692</f>
        <v>0</v>
      </c>
      <c r="S692" s="145">
        <v>1.4</v>
      </c>
      <c r="T692" s="146">
        <f>S692*H692</f>
        <v>16.699200000000001</v>
      </c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  <c r="AR692" s="147" t="s">
        <v>147</v>
      </c>
      <c r="AT692" s="147" t="s">
        <v>142</v>
      </c>
      <c r="AU692" s="147" t="s">
        <v>78</v>
      </c>
      <c r="AY692" s="19" t="s">
        <v>140</v>
      </c>
      <c r="BE692" s="148">
        <f>IF(N692="základní",J692,0)</f>
        <v>0</v>
      </c>
      <c r="BF692" s="148">
        <f>IF(N692="snížená",J692,0)</f>
        <v>0</v>
      </c>
      <c r="BG692" s="148">
        <f>IF(N692="zákl. přenesená",J692,0)</f>
        <v>0</v>
      </c>
      <c r="BH692" s="148">
        <f>IF(N692="sníž. přenesená",J692,0)</f>
        <v>0</v>
      </c>
      <c r="BI692" s="148">
        <f>IF(N692="nulová",J692,0)</f>
        <v>0</v>
      </c>
      <c r="BJ692" s="19" t="s">
        <v>76</v>
      </c>
      <c r="BK692" s="148">
        <f>ROUND(I692*H692,2)</f>
        <v>0</v>
      </c>
      <c r="BL692" s="19" t="s">
        <v>147</v>
      </c>
      <c r="BM692" s="147" t="s">
        <v>1157</v>
      </c>
    </row>
    <row r="693" spans="1:65" s="14" customFormat="1">
      <c r="B693" s="156"/>
      <c r="D693" s="150" t="s">
        <v>149</v>
      </c>
      <c r="E693" s="157" t="s">
        <v>3</v>
      </c>
      <c r="F693" s="158" t="s">
        <v>1158</v>
      </c>
      <c r="H693" s="159">
        <v>11.928000000000001</v>
      </c>
      <c r="L693" s="156"/>
      <c r="M693" s="160"/>
      <c r="N693" s="161"/>
      <c r="O693" s="161"/>
      <c r="P693" s="161"/>
      <c r="Q693" s="161"/>
      <c r="R693" s="161"/>
      <c r="S693" s="161"/>
      <c r="T693" s="162"/>
      <c r="AT693" s="157" t="s">
        <v>149</v>
      </c>
      <c r="AU693" s="157" t="s">
        <v>78</v>
      </c>
      <c r="AV693" s="14" t="s">
        <v>78</v>
      </c>
      <c r="AW693" s="14" t="s">
        <v>29</v>
      </c>
      <c r="AX693" s="14" t="s">
        <v>76</v>
      </c>
      <c r="AY693" s="157" t="s">
        <v>140</v>
      </c>
    </row>
    <row r="694" spans="1:65" s="2" customFormat="1" ht="24">
      <c r="A694" s="31"/>
      <c r="B694" s="136"/>
      <c r="C694" s="137" t="s">
        <v>1159</v>
      </c>
      <c r="D694" s="137" t="s">
        <v>142</v>
      </c>
      <c r="E694" s="138" t="s">
        <v>1160</v>
      </c>
      <c r="F694" s="139" t="s">
        <v>1161</v>
      </c>
      <c r="G694" s="140" t="s">
        <v>219</v>
      </c>
      <c r="H694" s="141">
        <v>24.648</v>
      </c>
      <c r="I694" s="142"/>
      <c r="J694" s="142">
        <f>ROUND(I694*H694,2)</f>
        <v>0</v>
      </c>
      <c r="K694" s="139" t="s">
        <v>146</v>
      </c>
      <c r="L694" s="32"/>
      <c r="M694" s="143" t="s">
        <v>3</v>
      </c>
      <c r="N694" s="144" t="s">
        <v>39</v>
      </c>
      <c r="O694" s="145">
        <v>0.42499999999999999</v>
      </c>
      <c r="P694" s="145">
        <f>O694*H694</f>
        <v>10.475399999999999</v>
      </c>
      <c r="Q694" s="145">
        <v>0</v>
      </c>
      <c r="R694" s="145">
        <f>Q694*H694</f>
        <v>0</v>
      </c>
      <c r="S694" s="145">
        <v>5.5E-2</v>
      </c>
      <c r="T694" s="146">
        <f>S694*H694</f>
        <v>1.35564</v>
      </c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  <c r="AR694" s="147" t="s">
        <v>147</v>
      </c>
      <c r="AT694" s="147" t="s">
        <v>142</v>
      </c>
      <c r="AU694" s="147" t="s">
        <v>78</v>
      </c>
      <c r="AY694" s="19" t="s">
        <v>140</v>
      </c>
      <c r="BE694" s="148">
        <f>IF(N694="základní",J694,0)</f>
        <v>0</v>
      </c>
      <c r="BF694" s="148">
        <f>IF(N694="snížená",J694,0)</f>
        <v>0</v>
      </c>
      <c r="BG694" s="148">
        <f>IF(N694="zákl. přenesená",J694,0)</f>
        <v>0</v>
      </c>
      <c r="BH694" s="148">
        <f>IF(N694="sníž. přenesená",J694,0)</f>
        <v>0</v>
      </c>
      <c r="BI694" s="148">
        <f>IF(N694="nulová",J694,0)</f>
        <v>0</v>
      </c>
      <c r="BJ694" s="19" t="s">
        <v>76</v>
      </c>
      <c r="BK694" s="148">
        <f>ROUND(I694*H694,2)</f>
        <v>0</v>
      </c>
      <c r="BL694" s="19" t="s">
        <v>147</v>
      </c>
      <c r="BM694" s="147" t="s">
        <v>1162</v>
      </c>
    </row>
    <row r="695" spans="1:65" s="14" customFormat="1">
      <c r="B695" s="156"/>
      <c r="D695" s="150" t="s">
        <v>149</v>
      </c>
      <c r="E695" s="157" t="s">
        <v>3</v>
      </c>
      <c r="F695" s="158" t="s">
        <v>1163</v>
      </c>
      <c r="H695" s="159">
        <v>11.76</v>
      </c>
      <c r="L695" s="156"/>
      <c r="M695" s="160"/>
      <c r="N695" s="161"/>
      <c r="O695" s="161"/>
      <c r="P695" s="161"/>
      <c r="Q695" s="161"/>
      <c r="R695" s="161"/>
      <c r="S695" s="161"/>
      <c r="T695" s="162"/>
      <c r="AT695" s="157" t="s">
        <v>149</v>
      </c>
      <c r="AU695" s="157" t="s">
        <v>78</v>
      </c>
      <c r="AV695" s="14" t="s">
        <v>78</v>
      </c>
      <c r="AW695" s="14" t="s">
        <v>29</v>
      </c>
      <c r="AX695" s="14" t="s">
        <v>68</v>
      </c>
      <c r="AY695" s="157" t="s">
        <v>140</v>
      </c>
    </row>
    <row r="696" spans="1:65" s="14" customFormat="1">
      <c r="B696" s="156"/>
      <c r="D696" s="150" t="s">
        <v>149</v>
      </c>
      <c r="E696" s="157" t="s">
        <v>3</v>
      </c>
      <c r="F696" s="158" t="s">
        <v>1164</v>
      </c>
      <c r="H696" s="159">
        <v>4.62</v>
      </c>
      <c r="L696" s="156"/>
      <c r="M696" s="160"/>
      <c r="N696" s="161"/>
      <c r="O696" s="161"/>
      <c r="P696" s="161"/>
      <c r="Q696" s="161"/>
      <c r="R696" s="161"/>
      <c r="S696" s="161"/>
      <c r="T696" s="162"/>
      <c r="AT696" s="157" t="s">
        <v>149</v>
      </c>
      <c r="AU696" s="157" t="s">
        <v>78</v>
      </c>
      <c r="AV696" s="14" t="s">
        <v>78</v>
      </c>
      <c r="AW696" s="14" t="s">
        <v>29</v>
      </c>
      <c r="AX696" s="14" t="s">
        <v>68</v>
      </c>
      <c r="AY696" s="157" t="s">
        <v>140</v>
      </c>
    </row>
    <row r="697" spans="1:65" s="14" customFormat="1">
      <c r="B697" s="156"/>
      <c r="D697" s="150" t="s">
        <v>149</v>
      </c>
      <c r="E697" s="157" t="s">
        <v>3</v>
      </c>
      <c r="F697" s="158" t="s">
        <v>1165</v>
      </c>
      <c r="H697" s="159">
        <v>0.78</v>
      </c>
      <c r="L697" s="156"/>
      <c r="M697" s="160"/>
      <c r="N697" s="161"/>
      <c r="O697" s="161"/>
      <c r="P697" s="161"/>
      <c r="Q697" s="161"/>
      <c r="R697" s="161"/>
      <c r="S697" s="161"/>
      <c r="T697" s="162"/>
      <c r="AT697" s="157" t="s">
        <v>149</v>
      </c>
      <c r="AU697" s="157" t="s">
        <v>78</v>
      </c>
      <c r="AV697" s="14" t="s">
        <v>78</v>
      </c>
      <c r="AW697" s="14" t="s">
        <v>29</v>
      </c>
      <c r="AX697" s="14" t="s">
        <v>68</v>
      </c>
      <c r="AY697" s="157" t="s">
        <v>140</v>
      </c>
    </row>
    <row r="698" spans="1:65" s="14" customFormat="1">
      <c r="B698" s="156"/>
      <c r="D698" s="150" t="s">
        <v>149</v>
      </c>
      <c r="E698" s="157" t="s">
        <v>3</v>
      </c>
      <c r="F698" s="158" t="s">
        <v>1166</v>
      </c>
      <c r="H698" s="159">
        <v>7.4880000000000004</v>
      </c>
      <c r="L698" s="156"/>
      <c r="M698" s="160"/>
      <c r="N698" s="161"/>
      <c r="O698" s="161"/>
      <c r="P698" s="161"/>
      <c r="Q698" s="161"/>
      <c r="R698" s="161"/>
      <c r="S698" s="161"/>
      <c r="T698" s="162"/>
      <c r="AT698" s="157" t="s">
        <v>149</v>
      </c>
      <c r="AU698" s="157" t="s">
        <v>78</v>
      </c>
      <c r="AV698" s="14" t="s">
        <v>78</v>
      </c>
      <c r="AW698" s="14" t="s">
        <v>29</v>
      </c>
      <c r="AX698" s="14" t="s">
        <v>68</v>
      </c>
      <c r="AY698" s="157" t="s">
        <v>140</v>
      </c>
    </row>
    <row r="699" spans="1:65" s="15" customFormat="1">
      <c r="B699" s="163"/>
      <c r="D699" s="150" t="s">
        <v>149</v>
      </c>
      <c r="E699" s="164" t="s">
        <v>3</v>
      </c>
      <c r="F699" s="165" t="s">
        <v>153</v>
      </c>
      <c r="H699" s="166">
        <v>24.648</v>
      </c>
      <c r="L699" s="163"/>
      <c r="M699" s="167"/>
      <c r="N699" s="168"/>
      <c r="O699" s="168"/>
      <c r="P699" s="168"/>
      <c r="Q699" s="168"/>
      <c r="R699" s="168"/>
      <c r="S699" s="168"/>
      <c r="T699" s="169"/>
      <c r="AT699" s="164" t="s">
        <v>149</v>
      </c>
      <c r="AU699" s="164" t="s">
        <v>78</v>
      </c>
      <c r="AV699" s="15" t="s">
        <v>147</v>
      </c>
      <c r="AW699" s="15" t="s">
        <v>29</v>
      </c>
      <c r="AX699" s="15" t="s">
        <v>76</v>
      </c>
      <c r="AY699" s="164" t="s">
        <v>140</v>
      </c>
    </row>
    <row r="700" spans="1:65" s="2" customFormat="1" ht="33" customHeight="1">
      <c r="A700" s="31"/>
      <c r="B700" s="136"/>
      <c r="C700" s="137" t="s">
        <v>1167</v>
      </c>
      <c r="D700" s="137" t="s">
        <v>142</v>
      </c>
      <c r="E700" s="138" t="s">
        <v>1168</v>
      </c>
      <c r="F700" s="139" t="s">
        <v>1169</v>
      </c>
      <c r="G700" s="140" t="s">
        <v>219</v>
      </c>
      <c r="H700" s="141">
        <v>7.8479999999999999</v>
      </c>
      <c r="I700" s="142"/>
      <c r="J700" s="142">
        <f>ROUND(I700*H700,2)</f>
        <v>0</v>
      </c>
      <c r="K700" s="139" t="s">
        <v>146</v>
      </c>
      <c r="L700" s="32"/>
      <c r="M700" s="143" t="s">
        <v>3</v>
      </c>
      <c r="N700" s="144" t="s">
        <v>39</v>
      </c>
      <c r="O700" s="145">
        <v>0.5</v>
      </c>
      <c r="P700" s="145">
        <f>O700*H700</f>
        <v>3.9239999999999999</v>
      </c>
      <c r="Q700" s="145">
        <v>0</v>
      </c>
      <c r="R700" s="145">
        <f>Q700*H700</f>
        <v>0</v>
      </c>
      <c r="S700" s="145">
        <v>0.183</v>
      </c>
      <c r="T700" s="146">
        <f>S700*H700</f>
        <v>1.4361839999999999</v>
      </c>
      <c r="U700" s="31"/>
      <c r="V700" s="31"/>
      <c r="W700" s="31"/>
      <c r="X700" s="31"/>
      <c r="Y700" s="31"/>
      <c r="Z700" s="31"/>
      <c r="AA700" s="31"/>
      <c r="AB700" s="31"/>
      <c r="AC700" s="31"/>
      <c r="AD700" s="31"/>
      <c r="AE700" s="31"/>
      <c r="AR700" s="147" t="s">
        <v>147</v>
      </c>
      <c r="AT700" s="147" t="s">
        <v>142</v>
      </c>
      <c r="AU700" s="147" t="s">
        <v>78</v>
      </c>
      <c r="AY700" s="19" t="s">
        <v>140</v>
      </c>
      <c r="BE700" s="148">
        <f>IF(N700="základní",J700,0)</f>
        <v>0</v>
      </c>
      <c r="BF700" s="148">
        <f>IF(N700="snížená",J700,0)</f>
        <v>0</v>
      </c>
      <c r="BG700" s="148">
        <f>IF(N700="zákl. přenesená",J700,0)</f>
        <v>0</v>
      </c>
      <c r="BH700" s="148">
        <f>IF(N700="sníž. přenesená",J700,0)</f>
        <v>0</v>
      </c>
      <c r="BI700" s="148">
        <f>IF(N700="nulová",J700,0)</f>
        <v>0</v>
      </c>
      <c r="BJ700" s="19" t="s">
        <v>76</v>
      </c>
      <c r="BK700" s="148">
        <f>ROUND(I700*H700,2)</f>
        <v>0</v>
      </c>
      <c r="BL700" s="19" t="s">
        <v>147</v>
      </c>
      <c r="BM700" s="147" t="s">
        <v>1170</v>
      </c>
    </row>
    <row r="701" spans="1:65" s="13" customFormat="1">
      <c r="B701" s="149"/>
      <c r="D701" s="150" t="s">
        <v>149</v>
      </c>
      <c r="E701" s="151" t="s">
        <v>3</v>
      </c>
      <c r="F701" s="152" t="s">
        <v>1171</v>
      </c>
      <c r="H701" s="151" t="s">
        <v>3</v>
      </c>
      <c r="L701" s="149"/>
      <c r="M701" s="153"/>
      <c r="N701" s="154"/>
      <c r="O701" s="154"/>
      <c r="P701" s="154"/>
      <c r="Q701" s="154"/>
      <c r="R701" s="154"/>
      <c r="S701" s="154"/>
      <c r="T701" s="155"/>
      <c r="AT701" s="151" t="s">
        <v>149</v>
      </c>
      <c r="AU701" s="151" t="s">
        <v>78</v>
      </c>
      <c r="AV701" s="13" t="s">
        <v>76</v>
      </c>
      <c r="AW701" s="13" t="s">
        <v>29</v>
      </c>
      <c r="AX701" s="13" t="s">
        <v>68</v>
      </c>
      <c r="AY701" s="151" t="s">
        <v>140</v>
      </c>
    </row>
    <row r="702" spans="1:65" s="14" customFormat="1">
      <c r="B702" s="156"/>
      <c r="D702" s="150" t="s">
        <v>149</v>
      </c>
      <c r="E702" s="157" t="s">
        <v>3</v>
      </c>
      <c r="F702" s="158" t="s">
        <v>1172</v>
      </c>
      <c r="H702" s="159">
        <v>6.6</v>
      </c>
      <c r="L702" s="156"/>
      <c r="M702" s="160"/>
      <c r="N702" s="161"/>
      <c r="O702" s="161"/>
      <c r="P702" s="161"/>
      <c r="Q702" s="161"/>
      <c r="R702" s="161"/>
      <c r="S702" s="161"/>
      <c r="T702" s="162"/>
      <c r="AT702" s="157" t="s">
        <v>149</v>
      </c>
      <c r="AU702" s="157" t="s">
        <v>78</v>
      </c>
      <c r="AV702" s="14" t="s">
        <v>78</v>
      </c>
      <c r="AW702" s="14" t="s">
        <v>29</v>
      </c>
      <c r="AX702" s="14" t="s">
        <v>68</v>
      </c>
      <c r="AY702" s="157" t="s">
        <v>140</v>
      </c>
    </row>
    <row r="703" spans="1:65" s="13" customFormat="1">
      <c r="B703" s="149"/>
      <c r="D703" s="150" t="s">
        <v>149</v>
      </c>
      <c r="E703" s="151" t="s">
        <v>3</v>
      </c>
      <c r="F703" s="152" t="s">
        <v>1173</v>
      </c>
      <c r="H703" s="151" t="s">
        <v>3</v>
      </c>
      <c r="L703" s="149"/>
      <c r="M703" s="153"/>
      <c r="N703" s="154"/>
      <c r="O703" s="154"/>
      <c r="P703" s="154"/>
      <c r="Q703" s="154"/>
      <c r="R703" s="154"/>
      <c r="S703" s="154"/>
      <c r="T703" s="155"/>
      <c r="AT703" s="151" t="s">
        <v>149</v>
      </c>
      <c r="AU703" s="151" t="s">
        <v>78</v>
      </c>
      <c r="AV703" s="13" t="s">
        <v>76</v>
      </c>
      <c r="AW703" s="13" t="s">
        <v>29</v>
      </c>
      <c r="AX703" s="13" t="s">
        <v>68</v>
      </c>
      <c r="AY703" s="151" t="s">
        <v>140</v>
      </c>
    </row>
    <row r="704" spans="1:65" s="14" customFormat="1">
      <c r="B704" s="156"/>
      <c r="D704" s="150" t="s">
        <v>149</v>
      </c>
      <c r="E704" s="157" t="s">
        <v>3</v>
      </c>
      <c r="F704" s="158" t="s">
        <v>1174</v>
      </c>
      <c r="H704" s="159">
        <v>1.248</v>
      </c>
      <c r="L704" s="156"/>
      <c r="M704" s="160"/>
      <c r="N704" s="161"/>
      <c r="O704" s="161"/>
      <c r="P704" s="161"/>
      <c r="Q704" s="161"/>
      <c r="R704" s="161"/>
      <c r="S704" s="161"/>
      <c r="T704" s="162"/>
      <c r="AT704" s="157" t="s">
        <v>149</v>
      </c>
      <c r="AU704" s="157" t="s">
        <v>78</v>
      </c>
      <c r="AV704" s="14" t="s">
        <v>78</v>
      </c>
      <c r="AW704" s="14" t="s">
        <v>29</v>
      </c>
      <c r="AX704" s="14" t="s">
        <v>68</v>
      </c>
      <c r="AY704" s="157" t="s">
        <v>140</v>
      </c>
    </row>
    <row r="705" spans="1:65" s="15" customFormat="1">
      <c r="B705" s="163"/>
      <c r="D705" s="150" t="s">
        <v>149</v>
      </c>
      <c r="E705" s="164" t="s">
        <v>3</v>
      </c>
      <c r="F705" s="165" t="s">
        <v>153</v>
      </c>
      <c r="H705" s="166">
        <v>7.8479999999999999</v>
      </c>
      <c r="L705" s="163"/>
      <c r="M705" s="167"/>
      <c r="N705" s="168"/>
      <c r="O705" s="168"/>
      <c r="P705" s="168"/>
      <c r="Q705" s="168"/>
      <c r="R705" s="168"/>
      <c r="S705" s="168"/>
      <c r="T705" s="169"/>
      <c r="AT705" s="164" t="s">
        <v>149</v>
      </c>
      <c r="AU705" s="164" t="s">
        <v>78</v>
      </c>
      <c r="AV705" s="15" t="s">
        <v>147</v>
      </c>
      <c r="AW705" s="15" t="s">
        <v>29</v>
      </c>
      <c r="AX705" s="15" t="s">
        <v>76</v>
      </c>
      <c r="AY705" s="164" t="s">
        <v>140</v>
      </c>
    </row>
    <row r="706" spans="1:65" s="2" customFormat="1" ht="33" customHeight="1">
      <c r="A706" s="31"/>
      <c r="B706" s="136"/>
      <c r="C706" s="137" t="s">
        <v>1175</v>
      </c>
      <c r="D706" s="137" t="s">
        <v>142</v>
      </c>
      <c r="E706" s="138" t="s">
        <v>1176</v>
      </c>
      <c r="F706" s="139" t="s">
        <v>1177</v>
      </c>
      <c r="G706" s="140" t="s">
        <v>219</v>
      </c>
      <c r="H706" s="141">
        <v>4.5999999999999996</v>
      </c>
      <c r="I706" s="142"/>
      <c r="J706" s="142">
        <f>ROUND(I706*H706,2)</f>
        <v>0</v>
      </c>
      <c r="K706" s="139" t="s">
        <v>146</v>
      </c>
      <c r="L706" s="32"/>
      <c r="M706" s="143" t="s">
        <v>3</v>
      </c>
      <c r="N706" s="144" t="s">
        <v>39</v>
      </c>
      <c r="O706" s="145">
        <v>1.524</v>
      </c>
      <c r="P706" s="145">
        <f>O706*H706</f>
        <v>7.0103999999999997</v>
      </c>
      <c r="Q706" s="145">
        <v>0</v>
      </c>
      <c r="R706" s="145">
        <f>Q706*H706</f>
        <v>0</v>
      </c>
      <c r="S706" s="145">
        <v>0.54500000000000004</v>
      </c>
      <c r="T706" s="146">
        <f>S706*H706</f>
        <v>2.5070000000000001</v>
      </c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  <c r="AR706" s="147" t="s">
        <v>147</v>
      </c>
      <c r="AT706" s="147" t="s">
        <v>142</v>
      </c>
      <c r="AU706" s="147" t="s">
        <v>78</v>
      </c>
      <c r="AY706" s="19" t="s">
        <v>140</v>
      </c>
      <c r="BE706" s="148">
        <f>IF(N706="základní",J706,0)</f>
        <v>0</v>
      </c>
      <c r="BF706" s="148">
        <f>IF(N706="snížená",J706,0)</f>
        <v>0</v>
      </c>
      <c r="BG706" s="148">
        <f>IF(N706="zákl. přenesená",J706,0)</f>
        <v>0</v>
      </c>
      <c r="BH706" s="148">
        <f>IF(N706="sníž. přenesená",J706,0)</f>
        <v>0</v>
      </c>
      <c r="BI706" s="148">
        <f>IF(N706="nulová",J706,0)</f>
        <v>0</v>
      </c>
      <c r="BJ706" s="19" t="s">
        <v>76</v>
      </c>
      <c r="BK706" s="148">
        <f>ROUND(I706*H706,2)</f>
        <v>0</v>
      </c>
      <c r="BL706" s="19" t="s">
        <v>147</v>
      </c>
      <c r="BM706" s="147" t="s">
        <v>1178</v>
      </c>
    </row>
    <row r="707" spans="1:65" s="13" customFormat="1">
      <c r="B707" s="149"/>
      <c r="D707" s="150" t="s">
        <v>149</v>
      </c>
      <c r="E707" s="151" t="s">
        <v>3</v>
      </c>
      <c r="F707" s="152" t="s">
        <v>1179</v>
      </c>
      <c r="H707" s="151" t="s">
        <v>3</v>
      </c>
      <c r="L707" s="149"/>
      <c r="M707" s="153"/>
      <c r="N707" s="154"/>
      <c r="O707" s="154"/>
      <c r="P707" s="154"/>
      <c r="Q707" s="154"/>
      <c r="R707" s="154"/>
      <c r="S707" s="154"/>
      <c r="T707" s="155"/>
      <c r="AT707" s="151" t="s">
        <v>149</v>
      </c>
      <c r="AU707" s="151" t="s">
        <v>78</v>
      </c>
      <c r="AV707" s="13" t="s">
        <v>76</v>
      </c>
      <c r="AW707" s="13" t="s">
        <v>29</v>
      </c>
      <c r="AX707" s="13" t="s">
        <v>68</v>
      </c>
      <c r="AY707" s="151" t="s">
        <v>140</v>
      </c>
    </row>
    <row r="708" spans="1:65" s="14" customFormat="1">
      <c r="B708" s="156"/>
      <c r="D708" s="150" t="s">
        <v>149</v>
      </c>
      <c r="E708" s="157" t="s">
        <v>3</v>
      </c>
      <c r="F708" s="158" t="s">
        <v>1180</v>
      </c>
      <c r="H708" s="159">
        <v>4.5999999999999996</v>
      </c>
      <c r="L708" s="156"/>
      <c r="M708" s="160"/>
      <c r="N708" s="161"/>
      <c r="O708" s="161"/>
      <c r="P708" s="161"/>
      <c r="Q708" s="161"/>
      <c r="R708" s="161"/>
      <c r="S708" s="161"/>
      <c r="T708" s="162"/>
      <c r="AT708" s="157" t="s">
        <v>149</v>
      </c>
      <c r="AU708" s="157" t="s">
        <v>78</v>
      </c>
      <c r="AV708" s="14" t="s">
        <v>78</v>
      </c>
      <c r="AW708" s="14" t="s">
        <v>29</v>
      </c>
      <c r="AX708" s="14" t="s">
        <v>76</v>
      </c>
      <c r="AY708" s="157" t="s">
        <v>140</v>
      </c>
    </row>
    <row r="709" spans="1:65" s="2" customFormat="1" ht="24">
      <c r="A709" s="31"/>
      <c r="B709" s="136"/>
      <c r="C709" s="137" t="s">
        <v>1181</v>
      </c>
      <c r="D709" s="137" t="s">
        <v>142</v>
      </c>
      <c r="E709" s="138" t="s">
        <v>1182</v>
      </c>
      <c r="F709" s="139" t="s">
        <v>1183</v>
      </c>
      <c r="G709" s="140" t="s">
        <v>219</v>
      </c>
      <c r="H709" s="141">
        <v>3.3250000000000002</v>
      </c>
      <c r="I709" s="142"/>
      <c r="J709" s="142">
        <f>ROUND(I709*H709,2)</f>
        <v>0</v>
      </c>
      <c r="K709" s="139" t="s">
        <v>146</v>
      </c>
      <c r="L709" s="32"/>
      <c r="M709" s="143" t="s">
        <v>3</v>
      </c>
      <c r="N709" s="144" t="s">
        <v>39</v>
      </c>
      <c r="O709" s="145">
        <v>0.7</v>
      </c>
      <c r="P709" s="145">
        <f>O709*H709</f>
        <v>2.3275000000000001</v>
      </c>
      <c r="Q709" s="145">
        <v>0</v>
      </c>
      <c r="R709" s="145">
        <f>Q709*H709</f>
        <v>0</v>
      </c>
      <c r="S709" s="145">
        <v>4.8000000000000001E-2</v>
      </c>
      <c r="T709" s="146">
        <f>S709*H709</f>
        <v>0.15960000000000002</v>
      </c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  <c r="AE709" s="31"/>
      <c r="AR709" s="147" t="s">
        <v>147</v>
      </c>
      <c r="AT709" s="147" t="s">
        <v>142</v>
      </c>
      <c r="AU709" s="147" t="s">
        <v>78</v>
      </c>
      <c r="AY709" s="19" t="s">
        <v>140</v>
      </c>
      <c r="BE709" s="148">
        <f>IF(N709="základní",J709,0)</f>
        <v>0</v>
      </c>
      <c r="BF709" s="148">
        <f>IF(N709="snížená",J709,0)</f>
        <v>0</v>
      </c>
      <c r="BG709" s="148">
        <f>IF(N709="zákl. přenesená",J709,0)</f>
        <v>0</v>
      </c>
      <c r="BH709" s="148">
        <f>IF(N709="sníž. přenesená",J709,0)</f>
        <v>0</v>
      </c>
      <c r="BI709" s="148">
        <f>IF(N709="nulová",J709,0)</f>
        <v>0</v>
      </c>
      <c r="BJ709" s="19" t="s">
        <v>76</v>
      </c>
      <c r="BK709" s="148">
        <f>ROUND(I709*H709,2)</f>
        <v>0</v>
      </c>
      <c r="BL709" s="19" t="s">
        <v>147</v>
      </c>
      <c r="BM709" s="147" t="s">
        <v>1184</v>
      </c>
    </row>
    <row r="710" spans="1:65" s="14" customFormat="1">
      <c r="B710" s="156"/>
      <c r="D710" s="150" t="s">
        <v>149</v>
      </c>
      <c r="E710" s="157" t="s">
        <v>3</v>
      </c>
      <c r="F710" s="158" t="s">
        <v>1185</v>
      </c>
      <c r="H710" s="159">
        <v>3.3250000000000002</v>
      </c>
      <c r="L710" s="156"/>
      <c r="M710" s="160"/>
      <c r="N710" s="161"/>
      <c r="O710" s="161"/>
      <c r="P710" s="161"/>
      <c r="Q710" s="161"/>
      <c r="R710" s="161"/>
      <c r="S710" s="161"/>
      <c r="T710" s="162"/>
      <c r="AT710" s="157" t="s">
        <v>149</v>
      </c>
      <c r="AU710" s="157" t="s">
        <v>78</v>
      </c>
      <c r="AV710" s="14" t="s">
        <v>78</v>
      </c>
      <c r="AW710" s="14" t="s">
        <v>29</v>
      </c>
      <c r="AX710" s="14" t="s">
        <v>76</v>
      </c>
      <c r="AY710" s="157" t="s">
        <v>140</v>
      </c>
    </row>
    <row r="711" spans="1:65" s="2" customFormat="1" ht="24">
      <c r="A711" s="31"/>
      <c r="B711" s="136"/>
      <c r="C711" s="137" t="s">
        <v>1186</v>
      </c>
      <c r="D711" s="137" t="s">
        <v>142</v>
      </c>
      <c r="E711" s="138" t="s">
        <v>1187</v>
      </c>
      <c r="F711" s="139" t="s">
        <v>1188</v>
      </c>
      <c r="G711" s="140" t="s">
        <v>219</v>
      </c>
      <c r="H711" s="141">
        <v>1.4079999999999999</v>
      </c>
      <c r="I711" s="142"/>
      <c r="J711" s="142">
        <f>ROUND(I711*H711,2)</f>
        <v>0</v>
      </c>
      <c r="K711" s="139" t="s">
        <v>146</v>
      </c>
      <c r="L711" s="32"/>
      <c r="M711" s="143" t="s">
        <v>3</v>
      </c>
      <c r="N711" s="144" t="s">
        <v>39</v>
      </c>
      <c r="O711" s="145">
        <v>0.61599999999999999</v>
      </c>
      <c r="P711" s="145">
        <f>O711*H711</f>
        <v>0.86732799999999999</v>
      </c>
      <c r="Q711" s="145">
        <v>0</v>
      </c>
      <c r="R711" s="145">
        <f>Q711*H711</f>
        <v>0</v>
      </c>
      <c r="S711" s="145">
        <v>8.7999999999999995E-2</v>
      </c>
      <c r="T711" s="146">
        <f>S711*H711</f>
        <v>0.12390399999999999</v>
      </c>
      <c r="U711" s="31"/>
      <c r="V711" s="31"/>
      <c r="W711" s="31"/>
      <c r="X711" s="31"/>
      <c r="Y711" s="31"/>
      <c r="Z711" s="31"/>
      <c r="AA711" s="31"/>
      <c r="AB711" s="31"/>
      <c r="AC711" s="31"/>
      <c r="AD711" s="31"/>
      <c r="AE711" s="31"/>
      <c r="AR711" s="147" t="s">
        <v>147</v>
      </c>
      <c r="AT711" s="147" t="s">
        <v>142</v>
      </c>
      <c r="AU711" s="147" t="s">
        <v>78</v>
      </c>
      <c r="AY711" s="19" t="s">
        <v>140</v>
      </c>
      <c r="BE711" s="148">
        <f>IF(N711="základní",J711,0)</f>
        <v>0</v>
      </c>
      <c r="BF711" s="148">
        <f>IF(N711="snížená",J711,0)</f>
        <v>0</v>
      </c>
      <c r="BG711" s="148">
        <f>IF(N711="zákl. přenesená",J711,0)</f>
        <v>0</v>
      </c>
      <c r="BH711" s="148">
        <f>IF(N711="sníž. přenesená",J711,0)</f>
        <v>0</v>
      </c>
      <c r="BI711" s="148">
        <f>IF(N711="nulová",J711,0)</f>
        <v>0</v>
      </c>
      <c r="BJ711" s="19" t="s">
        <v>76</v>
      </c>
      <c r="BK711" s="148">
        <f>ROUND(I711*H711,2)</f>
        <v>0</v>
      </c>
      <c r="BL711" s="19" t="s">
        <v>147</v>
      </c>
      <c r="BM711" s="147" t="s">
        <v>1189</v>
      </c>
    </row>
    <row r="712" spans="1:65" s="14" customFormat="1">
      <c r="B712" s="156"/>
      <c r="D712" s="150" t="s">
        <v>149</v>
      </c>
      <c r="E712" s="157" t="s">
        <v>3</v>
      </c>
      <c r="F712" s="158" t="s">
        <v>1190</v>
      </c>
      <c r="H712" s="159">
        <v>1.4079999999999999</v>
      </c>
      <c r="L712" s="156"/>
      <c r="M712" s="160"/>
      <c r="N712" s="161"/>
      <c r="O712" s="161"/>
      <c r="P712" s="161"/>
      <c r="Q712" s="161"/>
      <c r="R712" s="161"/>
      <c r="S712" s="161"/>
      <c r="T712" s="162"/>
      <c r="AT712" s="157" t="s">
        <v>149</v>
      </c>
      <c r="AU712" s="157" t="s">
        <v>78</v>
      </c>
      <c r="AV712" s="14" t="s">
        <v>78</v>
      </c>
      <c r="AW712" s="14" t="s">
        <v>29</v>
      </c>
      <c r="AX712" s="14" t="s">
        <v>76</v>
      </c>
      <c r="AY712" s="157" t="s">
        <v>140</v>
      </c>
    </row>
    <row r="713" spans="1:65" s="2" customFormat="1" ht="24">
      <c r="A713" s="31"/>
      <c r="B713" s="136"/>
      <c r="C713" s="137" t="s">
        <v>1191</v>
      </c>
      <c r="D713" s="137" t="s">
        <v>142</v>
      </c>
      <c r="E713" s="138" t="s">
        <v>1192</v>
      </c>
      <c r="F713" s="139" t="s">
        <v>1193</v>
      </c>
      <c r="G713" s="140" t="s">
        <v>219</v>
      </c>
      <c r="H713" s="141">
        <v>10.689</v>
      </c>
      <c r="I713" s="142"/>
      <c r="J713" s="142">
        <f>ROUND(I713*H713,2)</f>
        <v>0</v>
      </c>
      <c r="K713" s="139" t="s">
        <v>146</v>
      </c>
      <c r="L713" s="32"/>
      <c r="M713" s="143" t="s">
        <v>3</v>
      </c>
      <c r="N713" s="144" t="s">
        <v>39</v>
      </c>
      <c r="O713" s="145">
        <v>0.57599999999999996</v>
      </c>
      <c r="P713" s="145">
        <f>O713*H713</f>
        <v>6.1568639999999997</v>
      </c>
      <c r="Q713" s="145">
        <v>0</v>
      </c>
      <c r="R713" s="145">
        <f>Q713*H713</f>
        <v>0</v>
      </c>
      <c r="S713" s="145">
        <v>6.7000000000000004E-2</v>
      </c>
      <c r="T713" s="146">
        <f>S713*H713</f>
        <v>0.71616299999999999</v>
      </c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  <c r="AE713" s="31"/>
      <c r="AR713" s="147" t="s">
        <v>147</v>
      </c>
      <c r="AT713" s="147" t="s">
        <v>142</v>
      </c>
      <c r="AU713" s="147" t="s">
        <v>78</v>
      </c>
      <c r="AY713" s="19" t="s">
        <v>140</v>
      </c>
      <c r="BE713" s="148">
        <f>IF(N713="základní",J713,0)</f>
        <v>0</v>
      </c>
      <c r="BF713" s="148">
        <f>IF(N713="snížená",J713,0)</f>
        <v>0</v>
      </c>
      <c r="BG713" s="148">
        <f>IF(N713="zákl. přenesená",J713,0)</f>
        <v>0</v>
      </c>
      <c r="BH713" s="148">
        <f>IF(N713="sníž. přenesená",J713,0)</f>
        <v>0</v>
      </c>
      <c r="BI713" s="148">
        <f>IF(N713="nulová",J713,0)</f>
        <v>0</v>
      </c>
      <c r="BJ713" s="19" t="s">
        <v>76</v>
      </c>
      <c r="BK713" s="148">
        <f>ROUND(I713*H713,2)</f>
        <v>0</v>
      </c>
      <c r="BL713" s="19" t="s">
        <v>147</v>
      </c>
      <c r="BM713" s="147" t="s">
        <v>1194</v>
      </c>
    </row>
    <row r="714" spans="1:65" s="14" customFormat="1">
      <c r="B714" s="156"/>
      <c r="D714" s="150" t="s">
        <v>149</v>
      </c>
      <c r="E714" s="157" t="s">
        <v>3</v>
      </c>
      <c r="F714" s="158" t="s">
        <v>1195</v>
      </c>
      <c r="H714" s="159">
        <v>10.689</v>
      </c>
      <c r="L714" s="156"/>
      <c r="M714" s="160"/>
      <c r="N714" s="161"/>
      <c r="O714" s="161"/>
      <c r="P714" s="161"/>
      <c r="Q714" s="161"/>
      <c r="R714" s="161"/>
      <c r="S714" s="161"/>
      <c r="T714" s="162"/>
      <c r="AT714" s="157" t="s">
        <v>149</v>
      </c>
      <c r="AU714" s="157" t="s">
        <v>78</v>
      </c>
      <c r="AV714" s="14" t="s">
        <v>78</v>
      </c>
      <c r="AW714" s="14" t="s">
        <v>29</v>
      </c>
      <c r="AX714" s="14" t="s">
        <v>76</v>
      </c>
      <c r="AY714" s="157" t="s">
        <v>140</v>
      </c>
    </row>
    <row r="715" spans="1:65" s="2" customFormat="1" ht="24">
      <c r="A715" s="31"/>
      <c r="B715" s="136"/>
      <c r="C715" s="137" t="s">
        <v>1196</v>
      </c>
      <c r="D715" s="137" t="s">
        <v>142</v>
      </c>
      <c r="E715" s="138" t="s">
        <v>1197</v>
      </c>
      <c r="F715" s="139" t="s">
        <v>1198</v>
      </c>
      <c r="G715" s="140" t="s">
        <v>219</v>
      </c>
      <c r="H715" s="141">
        <v>1.528</v>
      </c>
      <c r="I715" s="142"/>
      <c r="J715" s="142">
        <f>ROUND(I715*H715,2)</f>
        <v>0</v>
      </c>
      <c r="K715" s="139" t="s">
        <v>146</v>
      </c>
      <c r="L715" s="32"/>
      <c r="M715" s="143" t="s">
        <v>3</v>
      </c>
      <c r="N715" s="144" t="s">
        <v>39</v>
      </c>
      <c r="O715" s="145">
        <v>1.105</v>
      </c>
      <c r="P715" s="145">
        <f>O715*H715</f>
        <v>1.6884399999999999</v>
      </c>
      <c r="Q715" s="145">
        <v>0</v>
      </c>
      <c r="R715" s="145">
        <f>Q715*H715</f>
        <v>0</v>
      </c>
      <c r="S715" s="145">
        <v>6.5000000000000002E-2</v>
      </c>
      <c r="T715" s="146">
        <f>S715*H715</f>
        <v>9.9320000000000006E-2</v>
      </c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  <c r="AE715" s="31"/>
      <c r="AR715" s="147" t="s">
        <v>147</v>
      </c>
      <c r="AT715" s="147" t="s">
        <v>142</v>
      </c>
      <c r="AU715" s="147" t="s">
        <v>78</v>
      </c>
      <c r="AY715" s="19" t="s">
        <v>140</v>
      </c>
      <c r="BE715" s="148">
        <f>IF(N715="základní",J715,0)</f>
        <v>0</v>
      </c>
      <c r="BF715" s="148">
        <f>IF(N715="snížená",J715,0)</f>
        <v>0</v>
      </c>
      <c r="BG715" s="148">
        <f>IF(N715="zákl. přenesená",J715,0)</f>
        <v>0</v>
      </c>
      <c r="BH715" s="148">
        <f>IF(N715="sníž. přenesená",J715,0)</f>
        <v>0</v>
      </c>
      <c r="BI715" s="148">
        <f>IF(N715="nulová",J715,0)</f>
        <v>0</v>
      </c>
      <c r="BJ715" s="19" t="s">
        <v>76</v>
      </c>
      <c r="BK715" s="148">
        <f>ROUND(I715*H715,2)</f>
        <v>0</v>
      </c>
      <c r="BL715" s="19" t="s">
        <v>147</v>
      </c>
      <c r="BM715" s="147" t="s">
        <v>1199</v>
      </c>
    </row>
    <row r="716" spans="1:65" s="14" customFormat="1">
      <c r="B716" s="156"/>
      <c r="D716" s="150" t="s">
        <v>149</v>
      </c>
      <c r="E716" s="157" t="s">
        <v>3</v>
      </c>
      <c r="F716" s="158" t="s">
        <v>1200</v>
      </c>
      <c r="H716" s="159">
        <v>1.528</v>
      </c>
      <c r="L716" s="156"/>
      <c r="M716" s="160"/>
      <c r="N716" s="161"/>
      <c r="O716" s="161"/>
      <c r="P716" s="161"/>
      <c r="Q716" s="161"/>
      <c r="R716" s="161"/>
      <c r="S716" s="161"/>
      <c r="T716" s="162"/>
      <c r="AT716" s="157" t="s">
        <v>149</v>
      </c>
      <c r="AU716" s="157" t="s">
        <v>78</v>
      </c>
      <c r="AV716" s="14" t="s">
        <v>78</v>
      </c>
      <c r="AW716" s="14" t="s">
        <v>29</v>
      </c>
      <c r="AX716" s="14" t="s">
        <v>76</v>
      </c>
      <c r="AY716" s="157" t="s">
        <v>140</v>
      </c>
    </row>
    <row r="717" spans="1:65" s="2" customFormat="1" ht="24">
      <c r="A717" s="31"/>
      <c r="B717" s="136"/>
      <c r="C717" s="137" t="s">
        <v>1201</v>
      </c>
      <c r="D717" s="137" t="s">
        <v>142</v>
      </c>
      <c r="E717" s="138" t="s">
        <v>1202</v>
      </c>
      <c r="F717" s="139" t="s">
        <v>1203</v>
      </c>
      <c r="G717" s="140" t="s">
        <v>219</v>
      </c>
      <c r="H717" s="141">
        <v>21.006</v>
      </c>
      <c r="I717" s="142"/>
      <c r="J717" s="142">
        <f>ROUND(I717*H717,2)</f>
        <v>0</v>
      </c>
      <c r="K717" s="139" t="s">
        <v>146</v>
      </c>
      <c r="L717" s="32"/>
      <c r="M717" s="143" t="s">
        <v>3</v>
      </c>
      <c r="N717" s="144" t="s">
        <v>39</v>
      </c>
      <c r="O717" s="145">
        <v>0.3</v>
      </c>
      <c r="P717" s="145">
        <f>O717*H717</f>
        <v>6.3018000000000001</v>
      </c>
      <c r="Q717" s="145">
        <v>0</v>
      </c>
      <c r="R717" s="145">
        <f>Q717*H717</f>
        <v>0</v>
      </c>
      <c r="S717" s="145">
        <v>3.4000000000000002E-2</v>
      </c>
      <c r="T717" s="146">
        <f>S717*H717</f>
        <v>0.71420400000000006</v>
      </c>
      <c r="U717" s="31"/>
      <c r="V717" s="31"/>
      <c r="W717" s="31"/>
      <c r="X717" s="31"/>
      <c r="Y717" s="31"/>
      <c r="Z717" s="31"/>
      <c r="AA717" s="31"/>
      <c r="AB717" s="31"/>
      <c r="AC717" s="31"/>
      <c r="AD717" s="31"/>
      <c r="AE717" s="31"/>
      <c r="AR717" s="147" t="s">
        <v>147</v>
      </c>
      <c r="AT717" s="147" t="s">
        <v>142</v>
      </c>
      <c r="AU717" s="147" t="s">
        <v>78</v>
      </c>
      <c r="AY717" s="19" t="s">
        <v>140</v>
      </c>
      <c r="BE717" s="148">
        <f>IF(N717="základní",J717,0)</f>
        <v>0</v>
      </c>
      <c r="BF717" s="148">
        <f>IF(N717="snížená",J717,0)</f>
        <v>0</v>
      </c>
      <c r="BG717" s="148">
        <f>IF(N717="zákl. přenesená",J717,0)</f>
        <v>0</v>
      </c>
      <c r="BH717" s="148">
        <f>IF(N717="sníž. přenesená",J717,0)</f>
        <v>0</v>
      </c>
      <c r="BI717" s="148">
        <f>IF(N717="nulová",J717,0)</f>
        <v>0</v>
      </c>
      <c r="BJ717" s="19" t="s">
        <v>76</v>
      </c>
      <c r="BK717" s="148">
        <f>ROUND(I717*H717,2)</f>
        <v>0</v>
      </c>
      <c r="BL717" s="19" t="s">
        <v>147</v>
      </c>
      <c r="BM717" s="147" t="s">
        <v>1204</v>
      </c>
    </row>
    <row r="718" spans="1:65" s="14" customFormat="1">
      <c r="B718" s="156"/>
      <c r="D718" s="150" t="s">
        <v>149</v>
      </c>
      <c r="E718" s="157" t="s">
        <v>3</v>
      </c>
      <c r="F718" s="158" t="s">
        <v>1205</v>
      </c>
      <c r="H718" s="159">
        <v>21.006</v>
      </c>
      <c r="L718" s="156"/>
      <c r="M718" s="160"/>
      <c r="N718" s="161"/>
      <c r="O718" s="161"/>
      <c r="P718" s="161"/>
      <c r="Q718" s="161"/>
      <c r="R718" s="161"/>
      <c r="S718" s="161"/>
      <c r="T718" s="162"/>
      <c r="AT718" s="157" t="s">
        <v>149</v>
      </c>
      <c r="AU718" s="157" t="s">
        <v>78</v>
      </c>
      <c r="AV718" s="14" t="s">
        <v>78</v>
      </c>
      <c r="AW718" s="14" t="s">
        <v>29</v>
      </c>
      <c r="AX718" s="14" t="s">
        <v>76</v>
      </c>
      <c r="AY718" s="157" t="s">
        <v>140</v>
      </c>
    </row>
    <row r="719" spans="1:65" s="2" customFormat="1" ht="16.5" customHeight="1">
      <c r="A719" s="31"/>
      <c r="B719" s="136"/>
      <c r="C719" s="137" t="s">
        <v>1206</v>
      </c>
      <c r="D719" s="137" t="s">
        <v>142</v>
      </c>
      <c r="E719" s="138" t="s">
        <v>1207</v>
      </c>
      <c r="F719" s="139" t="s">
        <v>1208</v>
      </c>
      <c r="G719" s="140" t="s">
        <v>219</v>
      </c>
      <c r="H719" s="141">
        <v>0.5</v>
      </c>
      <c r="I719" s="142"/>
      <c r="J719" s="142">
        <f>ROUND(I719*H719,2)</f>
        <v>0</v>
      </c>
      <c r="K719" s="139" t="s">
        <v>3</v>
      </c>
      <c r="L719" s="32"/>
      <c r="M719" s="143" t="s">
        <v>3</v>
      </c>
      <c r="N719" s="144" t="s">
        <v>39</v>
      </c>
      <c r="O719" s="145">
        <v>1.625</v>
      </c>
      <c r="P719" s="145">
        <f>O719*H719</f>
        <v>0.8125</v>
      </c>
      <c r="Q719" s="145">
        <v>0</v>
      </c>
      <c r="R719" s="145">
        <f>Q719*H719</f>
        <v>0</v>
      </c>
      <c r="S719" s="145">
        <v>8.8999999999999996E-2</v>
      </c>
      <c r="T719" s="146">
        <f>S719*H719</f>
        <v>4.4499999999999998E-2</v>
      </c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  <c r="AE719" s="31"/>
      <c r="AR719" s="147" t="s">
        <v>147</v>
      </c>
      <c r="AT719" s="147" t="s">
        <v>142</v>
      </c>
      <c r="AU719" s="147" t="s">
        <v>78</v>
      </c>
      <c r="AY719" s="19" t="s">
        <v>140</v>
      </c>
      <c r="BE719" s="148">
        <f>IF(N719="základní",J719,0)</f>
        <v>0</v>
      </c>
      <c r="BF719" s="148">
        <f>IF(N719="snížená",J719,0)</f>
        <v>0</v>
      </c>
      <c r="BG719" s="148">
        <f>IF(N719="zákl. přenesená",J719,0)</f>
        <v>0</v>
      </c>
      <c r="BH719" s="148">
        <f>IF(N719="sníž. přenesená",J719,0)</f>
        <v>0</v>
      </c>
      <c r="BI719" s="148">
        <f>IF(N719="nulová",J719,0)</f>
        <v>0</v>
      </c>
      <c r="BJ719" s="19" t="s">
        <v>76</v>
      </c>
      <c r="BK719" s="148">
        <f>ROUND(I719*H719,2)</f>
        <v>0</v>
      </c>
      <c r="BL719" s="19" t="s">
        <v>147</v>
      </c>
      <c r="BM719" s="147" t="s">
        <v>1209</v>
      </c>
    </row>
    <row r="720" spans="1:65" s="14" customFormat="1">
      <c r="B720" s="156"/>
      <c r="D720" s="150" t="s">
        <v>149</v>
      </c>
      <c r="E720" s="157" t="s">
        <v>3</v>
      </c>
      <c r="F720" s="158" t="s">
        <v>1210</v>
      </c>
      <c r="H720" s="159">
        <v>0.5</v>
      </c>
      <c r="L720" s="156"/>
      <c r="M720" s="160"/>
      <c r="N720" s="161"/>
      <c r="O720" s="161"/>
      <c r="P720" s="161"/>
      <c r="Q720" s="161"/>
      <c r="R720" s="161"/>
      <c r="S720" s="161"/>
      <c r="T720" s="162"/>
      <c r="AT720" s="157" t="s">
        <v>149</v>
      </c>
      <c r="AU720" s="157" t="s">
        <v>78</v>
      </c>
      <c r="AV720" s="14" t="s">
        <v>78</v>
      </c>
      <c r="AW720" s="14" t="s">
        <v>29</v>
      </c>
      <c r="AX720" s="14" t="s">
        <v>76</v>
      </c>
      <c r="AY720" s="157" t="s">
        <v>140</v>
      </c>
    </row>
    <row r="721" spans="1:65" s="2" customFormat="1" ht="24">
      <c r="A721" s="31"/>
      <c r="B721" s="136"/>
      <c r="C721" s="137" t="s">
        <v>1211</v>
      </c>
      <c r="D721" s="137" t="s">
        <v>142</v>
      </c>
      <c r="E721" s="138" t="s">
        <v>1212</v>
      </c>
      <c r="F721" s="139" t="s">
        <v>1213</v>
      </c>
      <c r="G721" s="140" t="s">
        <v>219</v>
      </c>
      <c r="H721" s="141">
        <v>12.122999999999999</v>
      </c>
      <c r="I721" s="142"/>
      <c r="J721" s="142">
        <f>ROUND(I721*H721,2)</f>
        <v>0</v>
      </c>
      <c r="K721" s="139" t="s">
        <v>146</v>
      </c>
      <c r="L721" s="32"/>
      <c r="M721" s="143" t="s">
        <v>3</v>
      </c>
      <c r="N721" s="144" t="s">
        <v>39</v>
      </c>
      <c r="O721" s="145">
        <v>0.93899999999999995</v>
      </c>
      <c r="P721" s="145">
        <f>O721*H721</f>
        <v>11.383496999999998</v>
      </c>
      <c r="Q721" s="145">
        <v>0</v>
      </c>
      <c r="R721" s="145">
        <f>Q721*H721</f>
        <v>0</v>
      </c>
      <c r="S721" s="145">
        <v>7.5999999999999998E-2</v>
      </c>
      <c r="T721" s="146">
        <f>S721*H721</f>
        <v>0.92134799999999994</v>
      </c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  <c r="AE721" s="31"/>
      <c r="AR721" s="147" t="s">
        <v>147</v>
      </c>
      <c r="AT721" s="147" t="s">
        <v>142</v>
      </c>
      <c r="AU721" s="147" t="s">
        <v>78</v>
      </c>
      <c r="AY721" s="19" t="s">
        <v>140</v>
      </c>
      <c r="BE721" s="148">
        <f>IF(N721="základní",J721,0)</f>
        <v>0</v>
      </c>
      <c r="BF721" s="148">
        <f>IF(N721="snížená",J721,0)</f>
        <v>0</v>
      </c>
      <c r="BG721" s="148">
        <f>IF(N721="zákl. přenesená",J721,0)</f>
        <v>0</v>
      </c>
      <c r="BH721" s="148">
        <f>IF(N721="sníž. přenesená",J721,0)</f>
        <v>0</v>
      </c>
      <c r="BI721" s="148">
        <f>IF(N721="nulová",J721,0)</f>
        <v>0</v>
      </c>
      <c r="BJ721" s="19" t="s">
        <v>76</v>
      </c>
      <c r="BK721" s="148">
        <f>ROUND(I721*H721,2)</f>
        <v>0</v>
      </c>
      <c r="BL721" s="19" t="s">
        <v>147</v>
      </c>
      <c r="BM721" s="147" t="s">
        <v>1214</v>
      </c>
    </row>
    <row r="722" spans="1:65" s="14" customFormat="1">
      <c r="B722" s="156"/>
      <c r="D722" s="150" t="s">
        <v>149</v>
      </c>
      <c r="E722" s="157" t="s">
        <v>3</v>
      </c>
      <c r="F722" s="158" t="s">
        <v>1215</v>
      </c>
      <c r="H722" s="159">
        <v>10.638</v>
      </c>
      <c r="L722" s="156"/>
      <c r="M722" s="160"/>
      <c r="N722" s="161"/>
      <c r="O722" s="161"/>
      <c r="P722" s="161"/>
      <c r="Q722" s="161"/>
      <c r="R722" s="161"/>
      <c r="S722" s="161"/>
      <c r="T722" s="162"/>
      <c r="AT722" s="157" t="s">
        <v>149</v>
      </c>
      <c r="AU722" s="157" t="s">
        <v>78</v>
      </c>
      <c r="AV722" s="14" t="s">
        <v>78</v>
      </c>
      <c r="AW722" s="14" t="s">
        <v>29</v>
      </c>
      <c r="AX722" s="14" t="s">
        <v>68</v>
      </c>
      <c r="AY722" s="157" t="s">
        <v>140</v>
      </c>
    </row>
    <row r="723" spans="1:65" s="14" customFormat="1">
      <c r="B723" s="156"/>
      <c r="D723" s="150" t="s">
        <v>149</v>
      </c>
      <c r="E723" s="157" t="s">
        <v>3</v>
      </c>
      <c r="F723" s="158" t="s">
        <v>1216</v>
      </c>
      <c r="H723" s="159">
        <v>1.4850000000000001</v>
      </c>
      <c r="L723" s="156"/>
      <c r="M723" s="160"/>
      <c r="N723" s="161"/>
      <c r="O723" s="161"/>
      <c r="P723" s="161"/>
      <c r="Q723" s="161"/>
      <c r="R723" s="161"/>
      <c r="S723" s="161"/>
      <c r="T723" s="162"/>
      <c r="AT723" s="157" t="s">
        <v>149</v>
      </c>
      <c r="AU723" s="157" t="s">
        <v>78</v>
      </c>
      <c r="AV723" s="14" t="s">
        <v>78</v>
      </c>
      <c r="AW723" s="14" t="s">
        <v>29</v>
      </c>
      <c r="AX723" s="14" t="s">
        <v>68</v>
      </c>
      <c r="AY723" s="157" t="s">
        <v>140</v>
      </c>
    </row>
    <row r="724" spans="1:65" s="15" customFormat="1">
      <c r="B724" s="163"/>
      <c r="D724" s="150" t="s">
        <v>149</v>
      </c>
      <c r="E724" s="164" t="s">
        <v>3</v>
      </c>
      <c r="F724" s="165" t="s">
        <v>153</v>
      </c>
      <c r="H724" s="166">
        <v>12.122999999999999</v>
      </c>
      <c r="L724" s="163"/>
      <c r="M724" s="167"/>
      <c r="N724" s="168"/>
      <c r="O724" s="168"/>
      <c r="P724" s="168"/>
      <c r="Q724" s="168"/>
      <c r="R724" s="168"/>
      <c r="S724" s="168"/>
      <c r="T724" s="169"/>
      <c r="AT724" s="164" t="s">
        <v>149</v>
      </c>
      <c r="AU724" s="164" t="s">
        <v>78</v>
      </c>
      <c r="AV724" s="15" t="s">
        <v>147</v>
      </c>
      <c r="AW724" s="15" t="s">
        <v>29</v>
      </c>
      <c r="AX724" s="15" t="s">
        <v>76</v>
      </c>
      <c r="AY724" s="164" t="s">
        <v>140</v>
      </c>
    </row>
    <row r="725" spans="1:65" s="2" customFormat="1" ht="16.5" customHeight="1">
      <c r="A725" s="31"/>
      <c r="B725" s="136"/>
      <c r="C725" s="137" t="s">
        <v>1217</v>
      </c>
      <c r="D725" s="137" t="s">
        <v>142</v>
      </c>
      <c r="E725" s="138" t="s">
        <v>1218</v>
      </c>
      <c r="F725" s="139" t="s">
        <v>1219</v>
      </c>
      <c r="G725" s="140" t="s">
        <v>156</v>
      </c>
      <c r="H725" s="141">
        <v>1</v>
      </c>
      <c r="I725" s="142"/>
      <c r="J725" s="142">
        <f>ROUND(I725*H725,2)</f>
        <v>0</v>
      </c>
      <c r="K725" s="139" t="s">
        <v>3</v>
      </c>
      <c r="L725" s="32"/>
      <c r="M725" s="143" t="s">
        <v>3</v>
      </c>
      <c r="N725" s="144" t="s">
        <v>39</v>
      </c>
      <c r="O725" s="145">
        <v>0.443</v>
      </c>
      <c r="P725" s="145">
        <f>O725*H725</f>
        <v>0.443</v>
      </c>
      <c r="Q725" s="145">
        <v>0</v>
      </c>
      <c r="R725" s="145">
        <f>Q725*H725</f>
        <v>0</v>
      </c>
      <c r="S725" s="145">
        <v>1.2E-2</v>
      </c>
      <c r="T725" s="146">
        <f>S725*H725</f>
        <v>1.2E-2</v>
      </c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R725" s="147" t="s">
        <v>147</v>
      </c>
      <c r="AT725" s="147" t="s">
        <v>142</v>
      </c>
      <c r="AU725" s="147" t="s">
        <v>78</v>
      </c>
      <c r="AY725" s="19" t="s">
        <v>140</v>
      </c>
      <c r="BE725" s="148">
        <f>IF(N725="základní",J725,0)</f>
        <v>0</v>
      </c>
      <c r="BF725" s="148">
        <f>IF(N725="snížená",J725,0)</f>
        <v>0</v>
      </c>
      <c r="BG725" s="148">
        <f>IF(N725="zákl. přenesená",J725,0)</f>
        <v>0</v>
      </c>
      <c r="BH725" s="148">
        <f>IF(N725="sníž. přenesená",J725,0)</f>
        <v>0</v>
      </c>
      <c r="BI725" s="148">
        <f>IF(N725="nulová",J725,0)</f>
        <v>0</v>
      </c>
      <c r="BJ725" s="19" t="s">
        <v>76</v>
      </c>
      <c r="BK725" s="148">
        <f>ROUND(I725*H725,2)</f>
        <v>0</v>
      </c>
      <c r="BL725" s="19" t="s">
        <v>147</v>
      </c>
      <c r="BM725" s="147" t="s">
        <v>1220</v>
      </c>
    </row>
    <row r="726" spans="1:65" s="2" customFormat="1" ht="24">
      <c r="A726" s="31"/>
      <c r="B726" s="136"/>
      <c r="C726" s="137" t="s">
        <v>1221</v>
      </c>
      <c r="D726" s="137" t="s">
        <v>142</v>
      </c>
      <c r="E726" s="138" t="s">
        <v>1222</v>
      </c>
      <c r="F726" s="139" t="s">
        <v>1223</v>
      </c>
      <c r="G726" s="140" t="s">
        <v>145</v>
      </c>
      <c r="H726" s="141">
        <v>6.4080000000000004</v>
      </c>
      <c r="I726" s="142"/>
      <c r="J726" s="142">
        <f>ROUND(I726*H726,2)</f>
        <v>0</v>
      </c>
      <c r="K726" s="139" t="s">
        <v>146</v>
      </c>
      <c r="L726" s="32"/>
      <c r="M726" s="143" t="s">
        <v>3</v>
      </c>
      <c r="N726" s="144" t="s">
        <v>39</v>
      </c>
      <c r="O726" s="145">
        <v>5.7960000000000003</v>
      </c>
      <c r="P726" s="145">
        <f>O726*H726</f>
        <v>37.140768000000001</v>
      </c>
      <c r="Q726" s="145">
        <v>0</v>
      </c>
      <c r="R726" s="145">
        <f>Q726*H726</f>
        <v>0</v>
      </c>
      <c r="S726" s="145">
        <v>1.8</v>
      </c>
      <c r="T726" s="146">
        <f>S726*H726</f>
        <v>11.534400000000002</v>
      </c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R726" s="147" t="s">
        <v>147</v>
      </c>
      <c r="AT726" s="147" t="s">
        <v>142</v>
      </c>
      <c r="AU726" s="147" t="s">
        <v>78</v>
      </c>
      <c r="AY726" s="19" t="s">
        <v>140</v>
      </c>
      <c r="BE726" s="148">
        <f>IF(N726="základní",J726,0)</f>
        <v>0</v>
      </c>
      <c r="BF726" s="148">
        <f>IF(N726="snížená",J726,0)</f>
        <v>0</v>
      </c>
      <c r="BG726" s="148">
        <f>IF(N726="zákl. přenesená",J726,0)</f>
        <v>0</v>
      </c>
      <c r="BH726" s="148">
        <f>IF(N726="sníž. přenesená",J726,0)</f>
        <v>0</v>
      </c>
      <c r="BI726" s="148">
        <f>IF(N726="nulová",J726,0)</f>
        <v>0</v>
      </c>
      <c r="BJ726" s="19" t="s">
        <v>76</v>
      </c>
      <c r="BK726" s="148">
        <f>ROUND(I726*H726,2)</f>
        <v>0</v>
      </c>
      <c r="BL726" s="19" t="s">
        <v>147</v>
      </c>
      <c r="BM726" s="147" t="s">
        <v>1224</v>
      </c>
    </row>
    <row r="727" spans="1:65" s="14" customFormat="1">
      <c r="B727" s="156"/>
      <c r="D727" s="150" t="s">
        <v>149</v>
      </c>
      <c r="E727" s="157" t="s">
        <v>3</v>
      </c>
      <c r="F727" s="158" t="s">
        <v>1225</v>
      </c>
      <c r="H727" s="159">
        <v>0.39400000000000002</v>
      </c>
      <c r="L727" s="156"/>
      <c r="M727" s="160"/>
      <c r="N727" s="161"/>
      <c r="O727" s="161"/>
      <c r="P727" s="161"/>
      <c r="Q727" s="161"/>
      <c r="R727" s="161"/>
      <c r="S727" s="161"/>
      <c r="T727" s="162"/>
      <c r="AT727" s="157" t="s">
        <v>149</v>
      </c>
      <c r="AU727" s="157" t="s">
        <v>78</v>
      </c>
      <c r="AV727" s="14" t="s">
        <v>78</v>
      </c>
      <c r="AW727" s="14" t="s">
        <v>29</v>
      </c>
      <c r="AX727" s="14" t="s">
        <v>68</v>
      </c>
      <c r="AY727" s="157" t="s">
        <v>140</v>
      </c>
    </row>
    <row r="728" spans="1:65" s="14" customFormat="1">
      <c r="B728" s="156"/>
      <c r="D728" s="150" t="s">
        <v>149</v>
      </c>
      <c r="E728" s="157" t="s">
        <v>3</v>
      </c>
      <c r="F728" s="158" t="s">
        <v>1226</v>
      </c>
      <c r="H728" s="159">
        <v>0.30399999999999999</v>
      </c>
      <c r="L728" s="156"/>
      <c r="M728" s="160"/>
      <c r="N728" s="161"/>
      <c r="O728" s="161"/>
      <c r="P728" s="161"/>
      <c r="Q728" s="161"/>
      <c r="R728" s="161"/>
      <c r="S728" s="161"/>
      <c r="T728" s="162"/>
      <c r="AT728" s="157" t="s">
        <v>149</v>
      </c>
      <c r="AU728" s="157" t="s">
        <v>78</v>
      </c>
      <c r="AV728" s="14" t="s">
        <v>78</v>
      </c>
      <c r="AW728" s="14" t="s">
        <v>29</v>
      </c>
      <c r="AX728" s="14" t="s">
        <v>68</v>
      </c>
      <c r="AY728" s="157" t="s">
        <v>140</v>
      </c>
    </row>
    <row r="729" spans="1:65" s="14" customFormat="1">
      <c r="B729" s="156"/>
      <c r="D729" s="150" t="s">
        <v>149</v>
      </c>
      <c r="E729" s="157" t="s">
        <v>3</v>
      </c>
      <c r="F729" s="158" t="s">
        <v>1227</v>
      </c>
      <c r="H729" s="159">
        <v>2.444</v>
      </c>
      <c r="L729" s="156"/>
      <c r="M729" s="160"/>
      <c r="N729" s="161"/>
      <c r="O729" s="161"/>
      <c r="P729" s="161"/>
      <c r="Q729" s="161"/>
      <c r="R729" s="161"/>
      <c r="S729" s="161"/>
      <c r="T729" s="162"/>
      <c r="AT729" s="157" t="s">
        <v>149</v>
      </c>
      <c r="AU729" s="157" t="s">
        <v>78</v>
      </c>
      <c r="AV729" s="14" t="s">
        <v>78</v>
      </c>
      <c r="AW729" s="14" t="s">
        <v>29</v>
      </c>
      <c r="AX729" s="14" t="s">
        <v>68</v>
      </c>
      <c r="AY729" s="157" t="s">
        <v>140</v>
      </c>
    </row>
    <row r="730" spans="1:65" s="14" customFormat="1">
      <c r="B730" s="156"/>
      <c r="D730" s="150" t="s">
        <v>149</v>
      </c>
      <c r="E730" s="157" t="s">
        <v>3</v>
      </c>
      <c r="F730" s="158" t="s">
        <v>1228</v>
      </c>
      <c r="H730" s="159">
        <v>1.7549999999999999</v>
      </c>
      <c r="L730" s="156"/>
      <c r="M730" s="160"/>
      <c r="N730" s="161"/>
      <c r="O730" s="161"/>
      <c r="P730" s="161"/>
      <c r="Q730" s="161"/>
      <c r="R730" s="161"/>
      <c r="S730" s="161"/>
      <c r="T730" s="162"/>
      <c r="AT730" s="157" t="s">
        <v>149</v>
      </c>
      <c r="AU730" s="157" t="s">
        <v>78</v>
      </c>
      <c r="AV730" s="14" t="s">
        <v>78</v>
      </c>
      <c r="AW730" s="14" t="s">
        <v>29</v>
      </c>
      <c r="AX730" s="14" t="s">
        <v>68</v>
      </c>
      <c r="AY730" s="157" t="s">
        <v>140</v>
      </c>
    </row>
    <row r="731" spans="1:65" s="14" customFormat="1">
      <c r="B731" s="156"/>
      <c r="D731" s="150" t="s">
        <v>149</v>
      </c>
      <c r="E731" s="157" t="s">
        <v>3</v>
      </c>
      <c r="F731" s="158" t="s">
        <v>1229</v>
      </c>
      <c r="H731" s="159">
        <v>1.1659999999999999</v>
      </c>
      <c r="L731" s="156"/>
      <c r="M731" s="160"/>
      <c r="N731" s="161"/>
      <c r="O731" s="161"/>
      <c r="P731" s="161"/>
      <c r="Q731" s="161"/>
      <c r="R731" s="161"/>
      <c r="S731" s="161"/>
      <c r="T731" s="162"/>
      <c r="AT731" s="157" t="s">
        <v>149</v>
      </c>
      <c r="AU731" s="157" t="s">
        <v>78</v>
      </c>
      <c r="AV731" s="14" t="s">
        <v>78</v>
      </c>
      <c r="AW731" s="14" t="s">
        <v>29</v>
      </c>
      <c r="AX731" s="14" t="s">
        <v>68</v>
      </c>
      <c r="AY731" s="157" t="s">
        <v>140</v>
      </c>
    </row>
    <row r="732" spans="1:65" s="14" customFormat="1">
      <c r="B732" s="156"/>
      <c r="D732" s="150" t="s">
        <v>149</v>
      </c>
      <c r="E732" s="157" t="s">
        <v>3</v>
      </c>
      <c r="F732" s="158" t="s">
        <v>1230</v>
      </c>
      <c r="H732" s="159">
        <v>0.34499999999999997</v>
      </c>
      <c r="L732" s="156"/>
      <c r="M732" s="160"/>
      <c r="N732" s="161"/>
      <c r="O732" s="161"/>
      <c r="P732" s="161"/>
      <c r="Q732" s="161"/>
      <c r="R732" s="161"/>
      <c r="S732" s="161"/>
      <c r="T732" s="162"/>
      <c r="AT732" s="157" t="s">
        <v>149</v>
      </c>
      <c r="AU732" s="157" t="s">
        <v>78</v>
      </c>
      <c r="AV732" s="14" t="s">
        <v>78</v>
      </c>
      <c r="AW732" s="14" t="s">
        <v>29</v>
      </c>
      <c r="AX732" s="14" t="s">
        <v>68</v>
      </c>
      <c r="AY732" s="157" t="s">
        <v>140</v>
      </c>
    </row>
    <row r="733" spans="1:65" s="15" customFormat="1">
      <c r="B733" s="163"/>
      <c r="D733" s="150" t="s">
        <v>149</v>
      </c>
      <c r="E733" s="164" t="s">
        <v>3</v>
      </c>
      <c r="F733" s="165" t="s">
        <v>153</v>
      </c>
      <c r="H733" s="166">
        <v>6.4080000000000004</v>
      </c>
      <c r="L733" s="163"/>
      <c r="M733" s="167"/>
      <c r="N733" s="168"/>
      <c r="O733" s="168"/>
      <c r="P733" s="168"/>
      <c r="Q733" s="168"/>
      <c r="R733" s="168"/>
      <c r="S733" s="168"/>
      <c r="T733" s="169"/>
      <c r="AT733" s="164" t="s">
        <v>149</v>
      </c>
      <c r="AU733" s="164" t="s">
        <v>78</v>
      </c>
      <c r="AV733" s="15" t="s">
        <v>147</v>
      </c>
      <c r="AW733" s="15" t="s">
        <v>29</v>
      </c>
      <c r="AX733" s="15" t="s">
        <v>76</v>
      </c>
      <c r="AY733" s="164" t="s">
        <v>140</v>
      </c>
    </row>
    <row r="734" spans="1:65" s="2" customFormat="1" ht="24">
      <c r="A734" s="31"/>
      <c r="B734" s="136"/>
      <c r="C734" s="137" t="s">
        <v>1231</v>
      </c>
      <c r="D734" s="137" t="s">
        <v>142</v>
      </c>
      <c r="E734" s="138" t="s">
        <v>1232</v>
      </c>
      <c r="F734" s="139" t="s">
        <v>1233</v>
      </c>
      <c r="G734" s="140" t="s">
        <v>145</v>
      </c>
      <c r="H734" s="141">
        <v>27.59</v>
      </c>
      <c r="I734" s="142"/>
      <c r="J734" s="142">
        <f>ROUND(I734*H734,2)</f>
        <v>0</v>
      </c>
      <c r="K734" s="139" t="s">
        <v>146</v>
      </c>
      <c r="L734" s="32"/>
      <c r="M734" s="143" t="s">
        <v>3</v>
      </c>
      <c r="N734" s="144" t="s">
        <v>39</v>
      </c>
      <c r="O734" s="145">
        <v>3.6080000000000001</v>
      </c>
      <c r="P734" s="145">
        <f>O734*H734</f>
        <v>99.544719999999998</v>
      </c>
      <c r="Q734" s="145">
        <v>0</v>
      </c>
      <c r="R734" s="145">
        <f>Q734*H734</f>
        <v>0</v>
      </c>
      <c r="S734" s="145">
        <v>1.8</v>
      </c>
      <c r="T734" s="146">
        <f>S734*H734</f>
        <v>49.661999999999999</v>
      </c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R734" s="147" t="s">
        <v>147</v>
      </c>
      <c r="AT734" s="147" t="s">
        <v>142</v>
      </c>
      <c r="AU734" s="147" t="s">
        <v>78</v>
      </c>
      <c r="AY734" s="19" t="s">
        <v>140</v>
      </c>
      <c r="BE734" s="148">
        <f>IF(N734="základní",J734,0)</f>
        <v>0</v>
      </c>
      <c r="BF734" s="148">
        <f>IF(N734="snížená",J734,0)</f>
        <v>0</v>
      </c>
      <c r="BG734" s="148">
        <f>IF(N734="zákl. přenesená",J734,0)</f>
        <v>0</v>
      </c>
      <c r="BH734" s="148">
        <f>IF(N734="sníž. přenesená",J734,0)</f>
        <v>0</v>
      </c>
      <c r="BI734" s="148">
        <f>IF(N734="nulová",J734,0)</f>
        <v>0</v>
      </c>
      <c r="BJ734" s="19" t="s">
        <v>76</v>
      </c>
      <c r="BK734" s="148">
        <f>ROUND(I734*H734,2)</f>
        <v>0</v>
      </c>
      <c r="BL734" s="19" t="s">
        <v>147</v>
      </c>
      <c r="BM734" s="147" t="s">
        <v>1234</v>
      </c>
    </row>
    <row r="735" spans="1:65" s="14" customFormat="1">
      <c r="B735" s="156"/>
      <c r="D735" s="150" t="s">
        <v>149</v>
      </c>
      <c r="E735" s="157" t="s">
        <v>3</v>
      </c>
      <c r="F735" s="158" t="s">
        <v>1235</v>
      </c>
      <c r="H735" s="159">
        <v>5.99</v>
      </c>
      <c r="L735" s="156"/>
      <c r="M735" s="160"/>
      <c r="N735" s="161"/>
      <c r="O735" s="161"/>
      <c r="P735" s="161"/>
      <c r="Q735" s="161"/>
      <c r="R735" s="161"/>
      <c r="S735" s="161"/>
      <c r="T735" s="162"/>
      <c r="AT735" s="157" t="s">
        <v>149</v>
      </c>
      <c r="AU735" s="157" t="s">
        <v>78</v>
      </c>
      <c r="AV735" s="14" t="s">
        <v>78</v>
      </c>
      <c r="AW735" s="14" t="s">
        <v>29</v>
      </c>
      <c r="AX735" s="14" t="s">
        <v>68</v>
      </c>
      <c r="AY735" s="157" t="s">
        <v>140</v>
      </c>
    </row>
    <row r="736" spans="1:65" s="14" customFormat="1">
      <c r="B736" s="156"/>
      <c r="D736" s="150" t="s">
        <v>149</v>
      </c>
      <c r="E736" s="157" t="s">
        <v>3</v>
      </c>
      <c r="F736" s="158" t="s">
        <v>1236</v>
      </c>
      <c r="H736" s="159">
        <v>2.0659999999999998</v>
      </c>
      <c r="L736" s="156"/>
      <c r="M736" s="160"/>
      <c r="N736" s="161"/>
      <c r="O736" s="161"/>
      <c r="P736" s="161"/>
      <c r="Q736" s="161"/>
      <c r="R736" s="161"/>
      <c r="S736" s="161"/>
      <c r="T736" s="162"/>
      <c r="AT736" s="157" t="s">
        <v>149</v>
      </c>
      <c r="AU736" s="157" t="s">
        <v>78</v>
      </c>
      <c r="AV736" s="14" t="s">
        <v>78</v>
      </c>
      <c r="AW736" s="14" t="s">
        <v>29</v>
      </c>
      <c r="AX736" s="14" t="s">
        <v>68</v>
      </c>
      <c r="AY736" s="157" t="s">
        <v>140</v>
      </c>
    </row>
    <row r="737" spans="1:65" s="14" customFormat="1">
      <c r="B737" s="156"/>
      <c r="D737" s="150" t="s">
        <v>149</v>
      </c>
      <c r="E737" s="157" t="s">
        <v>3</v>
      </c>
      <c r="F737" s="158" t="s">
        <v>1237</v>
      </c>
      <c r="H737" s="159">
        <v>2.97</v>
      </c>
      <c r="L737" s="156"/>
      <c r="M737" s="160"/>
      <c r="N737" s="161"/>
      <c r="O737" s="161"/>
      <c r="P737" s="161"/>
      <c r="Q737" s="161"/>
      <c r="R737" s="161"/>
      <c r="S737" s="161"/>
      <c r="T737" s="162"/>
      <c r="AT737" s="157" t="s">
        <v>149</v>
      </c>
      <c r="AU737" s="157" t="s">
        <v>78</v>
      </c>
      <c r="AV737" s="14" t="s">
        <v>78</v>
      </c>
      <c r="AW737" s="14" t="s">
        <v>29</v>
      </c>
      <c r="AX737" s="14" t="s">
        <v>68</v>
      </c>
      <c r="AY737" s="157" t="s">
        <v>140</v>
      </c>
    </row>
    <row r="738" spans="1:65" s="14" customFormat="1">
      <c r="B738" s="156"/>
      <c r="D738" s="150" t="s">
        <v>149</v>
      </c>
      <c r="E738" s="157" t="s">
        <v>3</v>
      </c>
      <c r="F738" s="158" t="s">
        <v>1238</v>
      </c>
      <c r="H738" s="159">
        <v>4.1760000000000002</v>
      </c>
      <c r="L738" s="156"/>
      <c r="M738" s="160"/>
      <c r="N738" s="161"/>
      <c r="O738" s="161"/>
      <c r="P738" s="161"/>
      <c r="Q738" s="161"/>
      <c r="R738" s="161"/>
      <c r="S738" s="161"/>
      <c r="T738" s="162"/>
      <c r="AT738" s="157" t="s">
        <v>149</v>
      </c>
      <c r="AU738" s="157" t="s">
        <v>78</v>
      </c>
      <c r="AV738" s="14" t="s">
        <v>78</v>
      </c>
      <c r="AW738" s="14" t="s">
        <v>29</v>
      </c>
      <c r="AX738" s="14" t="s">
        <v>68</v>
      </c>
      <c r="AY738" s="157" t="s">
        <v>140</v>
      </c>
    </row>
    <row r="739" spans="1:65" s="14" customFormat="1">
      <c r="B739" s="156"/>
      <c r="D739" s="150" t="s">
        <v>149</v>
      </c>
      <c r="E739" s="157" t="s">
        <v>3</v>
      </c>
      <c r="F739" s="158" t="s">
        <v>1239</v>
      </c>
      <c r="H739" s="159">
        <v>2.7410000000000001</v>
      </c>
      <c r="L739" s="156"/>
      <c r="M739" s="160"/>
      <c r="N739" s="161"/>
      <c r="O739" s="161"/>
      <c r="P739" s="161"/>
      <c r="Q739" s="161"/>
      <c r="R739" s="161"/>
      <c r="S739" s="161"/>
      <c r="T739" s="162"/>
      <c r="AT739" s="157" t="s">
        <v>149</v>
      </c>
      <c r="AU739" s="157" t="s">
        <v>78</v>
      </c>
      <c r="AV739" s="14" t="s">
        <v>78</v>
      </c>
      <c r="AW739" s="14" t="s">
        <v>29</v>
      </c>
      <c r="AX739" s="14" t="s">
        <v>68</v>
      </c>
      <c r="AY739" s="157" t="s">
        <v>140</v>
      </c>
    </row>
    <row r="740" spans="1:65" s="14" customFormat="1">
      <c r="B740" s="156"/>
      <c r="D740" s="150" t="s">
        <v>149</v>
      </c>
      <c r="E740" s="157" t="s">
        <v>3</v>
      </c>
      <c r="F740" s="158" t="s">
        <v>1240</v>
      </c>
      <c r="H740" s="159">
        <v>2.246</v>
      </c>
      <c r="L740" s="156"/>
      <c r="M740" s="160"/>
      <c r="N740" s="161"/>
      <c r="O740" s="161"/>
      <c r="P740" s="161"/>
      <c r="Q740" s="161"/>
      <c r="R740" s="161"/>
      <c r="S740" s="161"/>
      <c r="T740" s="162"/>
      <c r="AT740" s="157" t="s">
        <v>149</v>
      </c>
      <c r="AU740" s="157" t="s">
        <v>78</v>
      </c>
      <c r="AV740" s="14" t="s">
        <v>78</v>
      </c>
      <c r="AW740" s="14" t="s">
        <v>29</v>
      </c>
      <c r="AX740" s="14" t="s">
        <v>68</v>
      </c>
      <c r="AY740" s="157" t="s">
        <v>140</v>
      </c>
    </row>
    <row r="741" spans="1:65" s="14" customFormat="1">
      <c r="B741" s="156"/>
      <c r="D741" s="150" t="s">
        <v>149</v>
      </c>
      <c r="E741" s="157" t="s">
        <v>3</v>
      </c>
      <c r="F741" s="158" t="s">
        <v>1241</v>
      </c>
      <c r="H741" s="159">
        <v>7.4009999999999998</v>
      </c>
      <c r="L741" s="156"/>
      <c r="M741" s="160"/>
      <c r="N741" s="161"/>
      <c r="O741" s="161"/>
      <c r="P741" s="161"/>
      <c r="Q741" s="161"/>
      <c r="R741" s="161"/>
      <c r="S741" s="161"/>
      <c r="T741" s="162"/>
      <c r="AT741" s="157" t="s">
        <v>149</v>
      </c>
      <c r="AU741" s="157" t="s">
        <v>78</v>
      </c>
      <c r="AV741" s="14" t="s">
        <v>78</v>
      </c>
      <c r="AW741" s="14" t="s">
        <v>29</v>
      </c>
      <c r="AX741" s="14" t="s">
        <v>68</v>
      </c>
      <c r="AY741" s="157" t="s">
        <v>140</v>
      </c>
    </row>
    <row r="742" spans="1:65" s="15" customFormat="1">
      <c r="B742" s="163"/>
      <c r="D742" s="150" t="s">
        <v>149</v>
      </c>
      <c r="E742" s="164" t="s">
        <v>3</v>
      </c>
      <c r="F742" s="165" t="s">
        <v>153</v>
      </c>
      <c r="H742" s="166">
        <v>27.59</v>
      </c>
      <c r="L742" s="163"/>
      <c r="M742" s="167"/>
      <c r="N742" s="168"/>
      <c r="O742" s="168"/>
      <c r="P742" s="168"/>
      <c r="Q742" s="168"/>
      <c r="R742" s="168"/>
      <c r="S742" s="168"/>
      <c r="T742" s="169"/>
      <c r="AT742" s="164" t="s">
        <v>149</v>
      </c>
      <c r="AU742" s="164" t="s">
        <v>78</v>
      </c>
      <c r="AV742" s="15" t="s">
        <v>147</v>
      </c>
      <c r="AW742" s="15" t="s">
        <v>29</v>
      </c>
      <c r="AX742" s="15" t="s">
        <v>76</v>
      </c>
      <c r="AY742" s="164" t="s">
        <v>140</v>
      </c>
    </row>
    <row r="743" spans="1:65" s="2" customFormat="1" ht="24">
      <c r="A743" s="31"/>
      <c r="B743" s="136"/>
      <c r="C743" s="137" t="s">
        <v>1242</v>
      </c>
      <c r="D743" s="137" t="s">
        <v>142</v>
      </c>
      <c r="E743" s="138" t="s">
        <v>1243</v>
      </c>
      <c r="F743" s="139" t="s">
        <v>1244</v>
      </c>
      <c r="G743" s="140" t="s">
        <v>145</v>
      </c>
      <c r="H743" s="141">
        <v>8.1679999999999993</v>
      </c>
      <c r="I743" s="142"/>
      <c r="J743" s="142">
        <f>ROUND(I743*H743,2)</f>
        <v>0</v>
      </c>
      <c r="K743" s="139" t="s">
        <v>146</v>
      </c>
      <c r="L743" s="32"/>
      <c r="M743" s="143" t="s">
        <v>3</v>
      </c>
      <c r="N743" s="144" t="s">
        <v>39</v>
      </c>
      <c r="O743" s="145">
        <v>4.67</v>
      </c>
      <c r="P743" s="145">
        <f>O743*H743</f>
        <v>38.144559999999998</v>
      </c>
      <c r="Q743" s="145">
        <v>0</v>
      </c>
      <c r="R743" s="145">
        <f>Q743*H743</f>
        <v>0</v>
      </c>
      <c r="S743" s="145">
        <v>1.8</v>
      </c>
      <c r="T743" s="146">
        <f>S743*H743</f>
        <v>14.702399999999999</v>
      </c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R743" s="147" t="s">
        <v>147</v>
      </c>
      <c r="AT743" s="147" t="s">
        <v>142</v>
      </c>
      <c r="AU743" s="147" t="s">
        <v>78</v>
      </c>
      <c r="AY743" s="19" t="s">
        <v>140</v>
      </c>
      <c r="BE743" s="148">
        <f>IF(N743="základní",J743,0)</f>
        <v>0</v>
      </c>
      <c r="BF743" s="148">
        <f>IF(N743="snížená",J743,0)</f>
        <v>0</v>
      </c>
      <c r="BG743" s="148">
        <f>IF(N743="zákl. přenesená",J743,0)</f>
        <v>0</v>
      </c>
      <c r="BH743" s="148">
        <f>IF(N743="sníž. přenesená",J743,0)</f>
        <v>0</v>
      </c>
      <c r="BI743" s="148">
        <f>IF(N743="nulová",J743,0)</f>
        <v>0</v>
      </c>
      <c r="BJ743" s="19" t="s">
        <v>76</v>
      </c>
      <c r="BK743" s="148">
        <f>ROUND(I743*H743,2)</f>
        <v>0</v>
      </c>
      <c r="BL743" s="19" t="s">
        <v>147</v>
      </c>
      <c r="BM743" s="147" t="s">
        <v>1245</v>
      </c>
    </row>
    <row r="744" spans="1:65" s="14" customFormat="1">
      <c r="B744" s="156"/>
      <c r="D744" s="150" t="s">
        <v>149</v>
      </c>
      <c r="E744" s="157" t="s">
        <v>3</v>
      </c>
      <c r="F744" s="158" t="s">
        <v>1246</v>
      </c>
      <c r="H744" s="159">
        <v>4.2430000000000003</v>
      </c>
      <c r="L744" s="156"/>
      <c r="M744" s="160"/>
      <c r="N744" s="161"/>
      <c r="O744" s="161"/>
      <c r="P744" s="161"/>
      <c r="Q744" s="161"/>
      <c r="R744" s="161"/>
      <c r="S744" s="161"/>
      <c r="T744" s="162"/>
      <c r="AT744" s="157" t="s">
        <v>149</v>
      </c>
      <c r="AU744" s="157" t="s">
        <v>78</v>
      </c>
      <c r="AV744" s="14" t="s">
        <v>78</v>
      </c>
      <c r="AW744" s="14" t="s">
        <v>29</v>
      </c>
      <c r="AX744" s="14" t="s">
        <v>68</v>
      </c>
      <c r="AY744" s="157" t="s">
        <v>140</v>
      </c>
    </row>
    <row r="745" spans="1:65" s="14" customFormat="1">
      <c r="B745" s="156"/>
      <c r="D745" s="150" t="s">
        <v>149</v>
      </c>
      <c r="E745" s="157" t="s">
        <v>3</v>
      </c>
      <c r="F745" s="158" t="s">
        <v>1247</v>
      </c>
      <c r="H745" s="159">
        <v>3.9249999999999998</v>
      </c>
      <c r="L745" s="156"/>
      <c r="M745" s="160"/>
      <c r="N745" s="161"/>
      <c r="O745" s="161"/>
      <c r="P745" s="161"/>
      <c r="Q745" s="161"/>
      <c r="R745" s="161"/>
      <c r="S745" s="161"/>
      <c r="T745" s="162"/>
      <c r="AT745" s="157" t="s">
        <v>149</v>
      </c>
      <c r="AU745" s="157" t="s">
        <v>78</v>
      </c>
      <c r="AV745" s="14" t="s">
        <v>78</v>
      </c>
      <c r="AW745" s="14" t="s">
        <v>29</v>
      </c>
      <c r="AX745" s="14" t="s">
        <v>68</v>
      </c>
      <c r="AY745" s="157" t="s">
        <v>140</v>
      </c>
    </row>
    <row r="746" spans="1:65" s="15" customFormat="1">
      <c r="B746" s="163"/>
      <c r="D746" s="150" t="s">
        <v>149</v>
      </c>
      <c r="E746" s="164" t="s">
        <v>3</v>
      </c>
      <c r="F746" s="165" t="s">
        <v>153</v>
      </c>
      <c r="H746" s="166">
        <v>8.1679999999999993</v>
      </c>
      <c r="L746" s="163"/>
      <c r="M746" s="167"/>
      <c r="N746" s="168"/>
      <c r="O746" s="168"/>
      <c r="P746" s="168"/>
      <c r="Q746" s="168"/>
      <c r="R746" s="168"/>
      <c r="S746" s="168"/>
      <c r="T746" s="169"/>
      <c r="AT746" s="164" t="s">
        <v>149</v>
      </c>
      <c r="AU746" s="164" t="s">
        <v>78</v>
      </c>
      <c r="AV746" s="15" t="s">
        <v>147</v>
      </c>
      <c r="AW746" s="15" t="s">
        <v>29</v>
      </c>
      <c r="AX746" s="15" t="s">
        <v>76</v>
      </c>
      <c r="AY746" s="164" t="s">
        <v>140</v>
      </c>
    </row>
    <row r="747" spans="1:65" s="2" customFormat="1" ht="24">
      <c r="A747" s="31"/>
      <c r="B747" s="136"/>
      <c r="C747" s="137" t="s">
        <v>1248</v>
      </c>
      <c r="D747" s="137" t="s">
        <v>142</v>
      </c>
      <c r="E747" s="138" t="s">
        <v>1249</v>
      </c>
      <c r="F747" s="139" t="s">
        <v>1250</v>
      </c>
      <c r="G747" s="140" t="s">
        <v>145</v>
      </c>
      <c r="H747" s="141">
        <v>0.59499999999999997</v>
      </c>
      <c r="I747" s="142"/>
      <c r="J747" s="142">
        <f>ROUND(I747*H747,2)</f>
        <v>0</v>
      </c>
      <c r="K747" s="139" t="s">
        <v>146</v>
      </c>
      <c r="L747" s="32"/>
      <c r="M747" s="143" t="s">
        <v>3</v>
      </c>
      <c r="N747" s="144" t="s">
        <v>39</v>
      </c>
      <c r="O747" s="145">
        <v>12.256</v>
      </c>
      <c r="P747" s="145">
        <f>O747*H747</f>
        <v>7.2923200000000001</v>
      </c>
      <c r="Q747" s="145">
        <v>0</v>
      </c>
      <c r="R747" s="145">
        <f>Q747*H747</f>
        <v>0</v>
      </c>
      <c r="S747" s="145">
        <v>1.8</v>
      </c>
      <c r="T747" s="146">
        <f>S747*H747</f>
        <v>1.071</v>
      </c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  <c r="AR747" s="147" t="s">
        <v>147</v>
      </c>
      <c r="AT747" s="147" t="s">
        <v>142</v>
      </c>
      <c r="AU747" s="147" t="s">
        <v>78</v>
      </c>
      <c r="AY747" s="19" t="s">
        <v>140</v>
      </c>
      <c r="BE747" s="148">
        <f>IF(N747="základní",J747,0)</f>
        <v>0</v>
      </c>
      <c r="BF747" s="148">
        <f>IF(N747="snížená",J747,0)</f>
        <v>0</v>
      </c>
      <c r="BG747" s="148">
        <f>IF(N747="zákl. přenesená",J747,0)</f>
        <v>0</v>
      </c>
      <c r="BH747" s="148">
        <f>IF(N747="sníž. přenesená",J747,0)</f>
        <v>0</v>
      </c>
      <c r="BI747" s="148">
        <f>IF(N747="nulová",J747,0)</f>
        <v>0</v>
      </c>
      <c r="BJ747" s="19" t="s">
        <v>76</v>
      </c>
      <c r="BK747" s="148">
        <f>ROUND(I747*H747,2)</f>
        <v>0</v>
      </c>
      <c r="BL747" s="19" t="s">
        <v>147</v>
      </c>
      <c r="BM747" s="147" t="s">
        <v>1251</v>
      </c>
    </row>
    <row r="748" spans="1:65" s="14" customFormat="1">
      <c r="B748" s="156"/>
      <c r="D748" s="150" t="s">
        <v>149</v>
      </c>
      <c r="E748" s="157" t="s">
        <v>3</v>
      </c>
      <c r="F748" s="158" t="s">
        <v>1252</v>
      </c>
      <c r="H748" s="159">
        <v>0.112</v>
      </c>
      <c r="L748" s="156"/>
      <c r="M748" s="160"/>
      <c r="N748" s="161"/>
      <c r="O748" s="161"/>
      <c r="P748" s="161"/>
      <c r="Q748" s="161"/>
      <c r="R748" s="161"/>
      <c r="S748" s="161"/>
      <c r="T748" s="162"/>
      <c r="AT748" s="157" t="s">
        <v>149</v>
      </c>
      <c r="AU748" s="157" t="s">
        <v>78</v>
      </c>
      <c r="AV748" s="14" t="s">
        <v>78</v>
      </c>
      <c r="AW748" s="14" t="s">
        <v>29</v>
      </c>
      <c r="AX748" s="14" t="s">
        <v>68</v>
      </c>
      <c r="AY748" s="157" t="s">
        <v>140</v>
      </c>
    </row>
    <row r="749" spans="1:65" s="14" customFormat="1">
      <c r="B749" s="156"/>
      <c r="D749" s="150" t="s">
        <v>149</v>
      </c>
      <c r="E749" s="157" t="s">
        <v>3</v>
      </c>
      <c r="F749" s="158" t="s">
        <v>1253</v>
      </c>
      <c r="H749" s="159">
        <v>0.36</v>
      </c>
      <c r="L749" s="156"/>
      <c r="M749" s="160"/>
      <c r="N749" s="161"/>
      <c r="O749" s="161"/>
      <c r="P749" s="161"/>
      <c r="Q749" s="161"/>
      <c r="R749" s="161"/>
      <c r="S749" s="161"/>
      <c r="T749" s="162"/>
      <c r="AT749" s="157" t="s">
        <v>149</v>
      </c>
      <c r="AU749" s="157" t="s">
        <v>78</v>
      </c>
      <c r="AV749" s="14" t="s">
        <v>78</v>
      </c>
      <c r="AW749" s="14" t="s">
        <v>29</v>
      </c>
      <c r="AX749" s="14" t="s">
        <v>68</v>
      </c>
      <c r="AY749" s="157" t="s">
        <v>140</v>
      </c>
    </row>
    <row r="750" spans="1:65" s="14" customFormat="1">
      <c r="B750" s="156"/>
      <c r="D750" s="150" t="s">
        <v>149</v>
      </c>
      <c r="E750" s="157" t="s">
        <v>3</v>
      </c>
      <c r="F750" s="158" t="s">
        <v>1254</v>
      </c>
      <c r="H750" s="159">
        <v>0.123</v>
      </c>
      <c r="L750" s="156"/>
      <c r="M750" s="160"/>
      <c r="N750" s="161"/>
      <c r="O750" s="161"/>
      <c r="P750" s="161"/>
      <c r="Q750" s="161"/>
      <c r="R750" s="161"/>
      <c r="S750" s="161"/>
      <c r="T750" s="162"/>
      <c r="AT750" s="157" t="s">
        <v>149</v>
      </c>
      <c r="AU750" s="157" t="s">
        <v>78</v>
      </c>
      <c r="AV750" s="14" t="s">
        <v>78</v>
      </c>
      <c r="AW750" s="14" t="s">
        <v>29</v>
      </c>
      <c r="AX750" s="14" t="s">
        <v>68</v>
      </c>
      <c r="AY750" s="157" t="s">
        <v>140</v>
      </c>
    </row>
    <row r="751" spans="1:65" s="15" customFormat="1">
      <c r="B751" s="163"/>
      <c r="D751" s="150" t="s">
        <v>149</v>
      </c>
      <c r="E751" s="164" t="s">
        <v>3</v>
      </c>
      <c r="F751" s="165" t="s">
        <v>153</v>
      </c>
      <c r="H751" s="166">
        <v>0.59499999999999997</v>
      </c>
      <c r="L751" s="163"/>
      <c r="M751" s="167"/>
      <c r="N751" s="168"/>
      <c r="O751" s="168"/>
      <c r="P751" s="168"/>
      <c r="Q751" s="168"/>
      <c r="R751" s="168"/>
      <c r="S751" s="168"/>
      <c r="T751" s="169"/>
      <c r="AT751" s="164" t="s">
        <v>149</v>
      </c>
      <c r="AU751" s="164" t="s">
        <v>78</v>
      </c>
      <c r="AV751" s="15" t="s">
        <v>147</v>
      </c>
      <c r="AW751" s="15" t="s">
        <v>29</v>
      </c>
      <c r="AX751" s="15" t="s">
        <v>76</v>
      </c>
      <c r="AY751" s="164" t="s">
        <v>140</v>
      </c>
    </row>
    <row r="752" spans="1:65" s="2" customFormat="1" ht="24">
      <c r="A752" s="31"/>
      <c r="B752" s="136"/>
      <c r="C752" s="137" t="s">
        <v>1255</v>
      </c>
      <c r="D752" s="137" t="s">
        <v>142</v>
      </c>
      <c r="E752" s="138" t="s">
        <v>1256</v>
      </c>
      <c r="F752" s="139" t="s">
        <v>1257</v>
      </c>
      <c r="G752" s="140" t="s">
        <v>311</v>
      </c>
      <c r="H752" s="141">
        <v>136</v>
      </c>
      <c r="I752" s="142"/>
      <c r="J752" s="142">
        <f>ROUND(I752*H752,2)</f>
        <v>0</v>
      </c>
      <c r="K752" s="139" t="s">
        <v>146</v>
      </c>
      <c r="L752" s="32"/>
      <c r="M752" s="143" t="s">
        <v>3</v>
      </c>
      <c r="N752" s="144" t="s">
        <v>39</v>
      </c>
      <c r="O752" s="145">
        <v>0.54200000000000004</v>
      </c>
      <c r="P752" s="145">
        <f>O752*H752</f>
        <v>73.712000000000003</v>
      </c>
      <c r="Q752" s="145">
        <v>0</v>
      </c>
      <c r="R752" s="145">
        <f>Q752*H752</f>
        <v>0</v>
      </c>
      <c r="S752" s="145">
        <v>1.4999999999999999E-2</v>
      </c>
      <c r="T752" s="146">
        <f>S752*H752</f>
        <v>2.04</v>
      </c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  <c r="AE752" s="31"/>
      <c r="AR752" s="147" t="s">
        <v>147</v>
      </c>
      <c r="AT752" s="147" t="s">
        <v>142</v>
      </c>
      <c r="AU752" s="147" t="s">
        <v>78</v>
      </c>
      <c r="AY752" s="19" t="s">
        <v>140</v>
      </c>
      <c r="BE752" s="148">
        <f>IF(N752="základní",J752,0)</f>
        <v>0</v>
      </c>
      <c r="BF752" s="148">
        <f>IF(N752="snížená",J752,0)</f>
        <v>0</v>
      </c>
      <c r="BG752" s="148">
        <f>IF(N752="zákl. přenesená",J752,0)</f>
        <v>0</v>
      </c>
      <c r="BH752" s="148">
        <f>IF(N752="sníž. přenesená",J752,0)</f>
        <v>0</v>
      </c>
      <c r="BI752" s="148">
        <f>IF(N752="nulová",J752,0)</f>
        <v>0</v>
      </c>
      <c r="BJ752" s="19" t="s">
        <v>76</v>
      </c>
      <c r="BK752" s="148">
        <f>ROUND(I752*H752,2)</f>
        <v>0</v>
      </c>
      <c r="BL752" s="19" t="s">
        <v>147</v>
      </c>
      <c r="BM752" s="147" t="s">
        <v>1258</v>
      </c>
    </row>
    <row r="753" spans="1:65" s="14" customFormat="1">
      <c r="B753" s="156"/>
      <c r="D753" s="150" t="s">
        <v>149</v>
      </c>
      <c r="E753" s="157" t="s">
        <v>3</v>
      </c>
      <c r="F753" s="158" t="s">
        <v>916</v>
      </c>
      <c r="H753" s="159">
        <v>136</v>
      </c>
      <c r="L753" s="156"/>
      <c r="M753" s="160"/>
      <c r="N753" s="161"/>
      <c r="O753" s="161"/>
      <c r="P753" s="161"/>
      <c r="Q753" s="161"/>
      <c r="R753" s="161"/>
      <c r="S753" s="161"/>
      <c r="T753" s="162"/>
      <c r="AT753" s="157" t="s">
        <v>149</v>
      </c>
      <c r="AU753" s="157" t="s">
        <v>78</v>
      </c>
      <c r="AV753" s="14" t="s">
        <v>78</v>
      </c>
      <c r="AW753" s="14" t="s">
        <v>29</v>
      </c>
      <c r="AX753" s="14" t="s">
        <v>76</v>
      </c>
      <c r="AY753" s="157" t="s">
        <v>140</v>
      </c>
    </row>
    <row r="754" spans="1:65" s="2" customFormat="1" ht="24">
      <c r="A754" s="31"/>
      <c r="B754" s="136"/>
      <c r="C754" s="137" t="s">
        <v>1259</v>
      </c>
      <c r="D754" s="137" t="s">
        <v>142</v>
      </c>
      <c r="E754" s="138" t="s">
        <v>1260</v>
      </c>
      <c r="F754" s="139" t="s">
        <v>1261</v>
      </c>
      <c r="G754" s="140" t="s">
        <v>311</v>
      </c>
      <c r="H754" s="141">
        <v>16</v>
      </c>
      <c r="I754" s="142"/>
      <c r="J754" s="142">
        <f>ROUND(I754*H754,2)</f>
        <v>0</v>
      </c>
      <c r="K754" s="139" t="s">
        <v>146</v>
      </c>
      <c r="L754" s="32"/>
      <c r="M754" s="143" t="s">
        <v>3</v>
      </c>
      <c r="N754" s="144" t="s">
        <v>39</v>
      </c>
      <c r="O754" s="145">
        <v>0.77200000000000002</v>
      </c>
      <c r="P754" s="145">
        <f>O754*H754</f>
        <v>12.352</v>
      </c>
      <c r="Q754" s="145">
        <v>0</v>
      </c>
      <c r="R754" s="145">
        <f>Q754*H754</f>
        <v>0</v>
      </c>
      <c r="S754" s="145">
        <v>3.1E-2</v>
      </c>
      <c r="T754" s="146">
        <f>S754*H754</f>
        <v>0.496</v>
      </c>
      <c r="U754" s="31"/>
      <c r="V754" s="31"/>
      <c r="W754" s="31"/>
      <c r="X754" s="31"/>
      <c r="Y754" s="31"/>
      <c r="Z754" s="31"/>
      <c r="AA754" s="31"/>
      <c r="AB754" s="31"/>
      <c r="AC754" s="31"/>
      <c r="AD754" s="31"/>
      <c r="AE754" s="31"/>
      <c r="AR754" s="147" t="s">
        <v>147</v>
      </c>
      <c r="AT754" s="147" t="s">
        <v>142</v>
      </c>
      <c r="AU754" s="147" t="s">
        <v>78</v>
      </c>
      <c r="AY754" s="19" t="s">
        <v>140</v>
      </c>
      <c r="BE754" s="148">
        <f>IF(N754="základní",J754,0)</f>
        <v>0</v>
      </c>
      <c r="BF754" s="148">
        <f>IF(N754="snížená",J754,0)</f>
        <v>0</v>
      </c>
      <c r="BG754" s="148">
        <f>IF(N754="zákl. přenesená",J754,0)</f>
        <v>0</v>
      </c>
      <c r="BH754" s="148">
        <f>IF(N754="sníž. přenesená",J754,0)</f>
        <v>0</v>
      </c>
      <c r="BI754" s="148">
        <f>IF(N754="nulová",J754,0)</f>
        <v>0</v>
      </c>
      <c r="BJ754" s="19" t="s">
        <v>76</v>
      </c>
      <c r="BK754" s="148">
        <f>ROUND(I754*H754,2)</f>
        <v>0</v>
      </c>
      <c r="BL754" s="19" t="s">
        <v>147</v>
      </c>
      <c r="BM754" s="147" t="s">
        <v>1262</v>
      </c>
    </row>
    <row r="755" spans="1:65" s="13" customFormat="1">
      <c r="B755" s="149"/>
      <c r="D755" s="150" t="s">
        <v>149</v>
      </c>
      <c r="E755" s="151" t="s">
        <v>3</v>
      </c>
      <c r="F755" s="152" t="s">
        <v>1263</v>
      </c>
      <c r="H755" s="151" t="s">
        <v>3</v>
      </c>
      <c r="L755" s="149"/>
      <c r="M755" s="153"/>
      <c r="N755" s="154"/>
      <c r="O755" s="154"/>
      <c r="P755" s="154"/>
      <c r="Q755" s="154"/>
      <c r="R755" s="154"/>
      <c r="S755" s="154"/>
      <c r="T755" s="155"/>
      <c r="AT755" s="151" t="s">
        <v>149</v>
      </c>
      <c r="AU755" s="151" t="s">
        <v>78</v>
      </c>
      <c r="AV755" s="13" t="s">
        <v>76</v>
      </c>
      <c r="AW755" s="13" t="s">
        <v>29</v>
      </c>
      <c r="AX755" s="13" t="s">
        <v>68</v>
      </c>
      <c r="AY755" s="151" t="s">
        <v>140</v>
      </c>
    </row>
    <row r="756" spans="1:65" s="14" customFormat="1">
      <c r="B756" s="156"/>
      <c r="D756" s="150" t="s">
        <v>149</v>
      </c>
      <c r="E756" s="157" t="s">
        <v>3</v>
      </c>
      <c r="F756" s="158" t="s">
        <v>1264</v>
      </c>
      <c r="H756" s="159">
        <v>16</v>
      </c>
      <c r="L756" s="156"/>
      <c r="M756" s="160"/>
      <c r="N756" s="161"/>
      <c r="O756" s="161"/>
      <c r="P756" s="161"/>
      <c r="Q756" s="161"/>
      <c r="R756" s="161"/>
      <c r="S756" s="161"/>
      <c r="T756" s="162"/>
      <c r="AT756" s="157" t="s">
        <v>149</v>
      </c>
      <c r="AU756" s="157" t="s">
        <v>78</v>
      </c>
      <c r="AV756" s="14" t="s">
        <v>78</v>
      </c>
      <c r="AW756" s="14" t="s">
        <v>29</v>
      </c>
      <c r="AX756" s="14" t="s">
        <v>76</v>
      </c>
      <c r="AY756" s="157" t="s">
        <v>140</v>
      </c>
    </row>
    <row r="757" spans="1:65" s="2" customFormat="1" ht="21.75" customHeight="1">
      <c r="A757" s="31"/>
      <c r="B757" s="136"/>
      <c r="C757" s="137" t="s">
        <v>1265</v>
      </c>
      <c r="D757" s="137" t="s">
        <v>142</v>
      </c>
      <c r="E757" s="138" t="s">
        <v>1266</v>
      </c>
      <c r="F757" s="139" t="s">
        <v>1267</v>
      </c>
      <c r="G757" s="140" t="s">
        <v>236</v>
      </c>
      <c r="H757" s="141">
        <v>9.4220000000000006</v>
      </c>
      <c r="I757" s="142"/>
      <c r="J757" s="142">
        <f>ROUND(I757*H757,2)</f>
        <v>0</v>
      </c>
      <c r="K757" s="139" t="s">
        <v>146</v>
      </c>
      <c r="L757" s="32"/>
      <c r="M757" s="143" t="s">
        <v>3</v>
      </c>
      <c r="N757" s="144" t="s">
        <v>39</v>
      </c>
      <c r="O757" s="145">
        <v>0.24299999999999999</v>
      </c>
      <c r="P757" s="145">
        <f>O757*H757</f>
        <v>2.2895460000000001</v>
      </c>
      <c r="Q757" s="145">
        <v>0</v>
      </c>
      <c r="R757" s="145">
        <f>Q757*H757</f>
        <v>0</v>
      </c>
      <c r="S757" s="145">
        <v>5.0000000000000001E-3</v>
      </c>
      <c r="T757" s="146">
        <f>S757*H757</f>
        <v>4.7110000000000006E-2</v>
      </c>
      <c r="U757" s="31"/>
      <c r="V757" s="31"/>
      <c r="W757" s="31"/>
      <c r="X757" s="31"/>
      <c r="Y757" s="31"/>
      <c r="Z757" s="31"/>
      <c r="AA757" s="31"/>
      <c r="AB757" s="31"/>
      <c r="AC757" s="31"/>
      <c r="AD757" s="31"/>
      <c r="AE757" s="31"/>
      <c r="AR757" s="147" t="s">
        <v>147</v>
      </c>
      <c r="AT757" s="147" t="s">
        <v>142</v>
      </c>
      <c r="AU757" s="147" t="s">
        <v>78</v>
      </c>
      <c r="AY757" s="19" t="s">
        <v>140</v>
      </c>
      <c r="BE757" s="148">
        <f>IF(N757="základní",J757,0)</f>
        <v>0</v>
      </c>
      <c r="BF757" s="148">
        <f>IF(N757="snížená",J757,0)</f>
        <v>0</v>
      </c>
      <c r="BG757" s="148">
        <f>IF(N757="zákl. přenesená",J757,0)</f>
        <v>0</v>
      </c>
      <c r="BH757" s="148">
        <f>IF(N757="sníž. přenesená",J757,0)</f>
        <v>0</v>
      </c>
      <c r="BI757" s="148">
        <f>IF(N757="nulová",J757,0)</f>
        <v>0</v>
      </c>
      <c r="BJ757" s="19" t="s">
        <v>76</v>
      </c>
      <c r="BK757" s="148">
        <f>ROUND(I757*H757,2)</f>
        <v>0</v>
      </c>
      <c r="BL757" s="19" t="s">
        <v>147</v>
      </c>
      <c r="BM757" s="147" t="s">
        <v>1268</v>
      </c>
    </row>
    <row r="758" spans="1:65" s="14" customFormat="1">
      <c r="B758" s="156"/>
      <c r="D758" s="150" t="s">
        <v>149</v>
      </c>
      <c r="E758" s="157" t="s">
        <v>3</v>
      </c>
      <c r="F758" s="158" t="s">
        <v>1269</v>
      </c>
      <c r="H758" s="159">
        <v>9.4220000000000006</v>
      </c>
      <c r="L758" s="156"/>
      <c r="M758" s="160"/>
      <c r="N758" s="161"/>
      <c r="O758" s="161"/>
      <c r="P758" s="161"/>
      <c r="Q758" s="161"/>
      <c r="R758" s="161"/>
      <c r="S758" s="161"/>
      <c r="T758" s="162"/>
      <c r="AT758" s="157" t="s">
        <v>149</v>
      </c>
      <c r="AU758" s="157" t="s">
        <v>78</v>
      </c>
      <c r="AV758" s="14" t="s">
        <v>78</v>
      </c>
      <c r="AW758" s="14" t="s">
        <v>29</v>
      </c>
      <c r="AX758" s="14" t="s">
        <v>76</v>
      </c>
      <c r="AY758" s="157" t="s">
        <v>140</v>
      </c>
    </row>
    <row r="759" spans="1:65" s="2" customFormat="1" ht="21.75" customHeight="1">
      <c r="A759" s="31"/>
      <c r="B759" s="136"/>
      <c r="C759" s="137" t="s">
        <v>1270</v>
      </c>
      <c r="D759" s="137" t="s">
        <v>142</v>
      </c>
      <c r="E759" s="138" t="s">
        <v>1271</v>
      </c>
      <c r="F759" s="139" t="s">
        <v>1272</v>
      </c>
      <c r="G759" s="140" t="s">
        <v>236</v>
      </c>
      <c r="H759" s="141">
        <v>20.309999999999999</v>
      </c>
      <c r="I759" s="142"/>
      <c r="J759" s="142">
        <f>ROUND(I759*H759,2)</f>
        <v>0</v>
      </c>
      <c r="K759" s="139" t="s">
        <v>146</v>
      </c>
      <c r="L759" s="32"/>
      <c r="M759" s="143" t="s">
        <v>3</v>
      </c>
      <c r="N759" s="144" t="s">
        <v>39</v>
      </c>
      <c r="O759" s="145">
        <v>0.40500000000000003</v>
      </c>
      <c r="P759" s="145">
        <f>O759*H759</f>
        <v>8.2255500000000001</v>
      </c>
      <c r="Q759" s="145">
        <v>0</v>
      </c>
      <c r="R759" s="145">
        <f>Q759*H759</f>
        <v>0</v>
      </c>
      <c r="S759" s="145">
        <v>6.0000000000000001E-3</v>
      </c>
      <c r="T759" s="146">
        <f>S759*H759</f>
        <v>0.12186</v>
      </c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R759" s="147" t="s">
        <v>147</v>
      </c>
      <c r="AT759" s="147" t="s">
        <v>142</v>
      </c>
      <c r="AU759" s="147" t="s">
        <v>78</v>
      </c>
      <c r="AY759" s="19" t="s">
        <v>140</v>
      </c>
      <c r="BE759" s="148">
        <f>IF(N759="základní",J759,0)</f>
        <v>0</v>
      </c>
      <c r="BF759" s="148">
        <f>IF(N759="snížená",J759,0)</f>
        <v>0</v>
      </c>
      <c r="BG759" s="148">
        <f>IF(N759="zákl. přenesená",J759,0)</f>
        <v>0</v>
      </c>
      <c r="BH759" s="148">
        <f>IF(N759="sníž. přenesená",J759,0)</f>
        <v>0</v>
      </c>
      <c r="BI759" s="148">
        <f>IF(N759="nulová",J759,0)</f>
        <v>0</v>
      </c>
      <c r="BJ759" s="19" t="s">
        <v>76</v>
      </c>
      <c r="BK759" s="148">
        <f>ROUND(I759*H759,2)</f>
        <v>0</v>
      </c>
      <c r="BL759" s="19" t="s">
        <v>147</v>
      </c>
      <c r="BM759" s="147" t="s">
        <v>1273</v>
      </c>
    </row>
    <row r="760" spans="1:65" s="14" customFormat="1">
      <c r="B760" s="156"/>
      <c r="D760" s="150" t="s">
        <v>149</v>
      </c>
      <c r="E760" s="157" t="s">
        <v>3</v>
      </c>
      <c r="F760" s="158" t="s">
        <v>1274</v>
      </c>
      <c r="H760" s="159">
        <v>20.309999999999999</v>
      </c>
      <c r="L760" s="156"/>
      <c r="M760" s="160"/>
      <c r="N760" s="161"/>
      <c r="O760" s="161"/>
      <c r="P760" s="161"/>
      <c r="Q760" s="161"/>
      <c r="R760" s="161"/>
      <c r="S760" s="161"/>
      <c r="T760" s="162"/>
      <c r="AT760" s="157" t="s">
        <v>149</v>
      </c>
      <c r="AU760" s="157" t="s">
        <v>78</v>
      </c>
      <c r="AV760" s="14" t="s">
        <v>78</v>
      </c>
      <c r="AW760" s="14" t="s">
        <v>29</v>
      </c>
      <c r="AX760" s="14" t="s">
        <v>76</v>
      </c>
      <c r="AY760" s="157" t="s">
        <v>140</v>
      </c>
    </row>
    <row r="761" spans="1:65" s="2" customFormat="1" ht="21.75" customHeight="1">
      <c r="A761" s="31"/>
      <c r="B761" s="136"/>
      <c r="C761" s="137" t="s">
        <v>1275</v>
      </c>
      <c r="D761" s="137" t="s">
        <v>142</v>
      </c>
      <c r="E761" s="138" t="s">
        <v>1276</v>
      </c>
      <c r="F761" s="139" t="s">
        <v>1277</v>
      </c>
      <c r="G761" s="140" t="s">
        <v>236</v>
      </c>
      <c r="H761" s="141">
        <v>19.37</v>
      </c>
      <c r="I761" s="142"/>
      <c r="J761" s="142">
        <f>ROUND(I761*H761,2)</f>
        <v>0</v>
      </c>
      <c r="K761" s="139" t="s">
        <v>146</v>
      </c>
      <c r="L761" s="32"/>
      <c r="M761" s="143" t="s">
        <v>3</v>
      </c>
      <c r="N761" s="144" t="s">
        <v>39</v>
      </c>
      <c r="O761" s="145">
        <v>0.76800000000000002</v>
      </c>
      <c r="P761" s="145">
        <f>O761*H761</f>
        <v>14.87616</v>
      </c>
      <c r="Q761" s="145">
        <v>0</v>
      </c>
      <c r="R761" s="145">
        <f>Q761*H761</f>
        <v>0</v>
      </c>
      <c r="S761" s="145">
        <v>8.0000000000000002E-3</v>
      </c>
      <c r="T761" s="146">
        <f>S761*H761</f>
        <v>0.15496000000000001</v>
      </c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R761" s="147" t="s">
        <v>147</v>
      </c>
      <c r="AT761" s="147" t="s">
        <v>142</v>
      </c>
      <c r="AU761" s="147" t="s">
        <v>78</v>
      </c>
      <c r="AY761" s="19" t="s">
        <v>140</v>
      </c>
      <c r="BE761" s="148">
        <f>IF(N761="základní",J761,0)</f>
        <v>0</v>
      </c>
      <c r="BF761" s="148">
        <f>IF(N761="snížená",J761,0)</f>
        <v>0</v>
      </c>
      <c r="BG761" s="148">
        <f>IF(N761="zákl. přenesená",J761,0)</f>
        <v>0</v>
      </c>
      <c r="BH761" s="148">
        <f>IF(N761="sníž. přenesená",J761,0)</f>
        <v>0</v>
      </c>
      <c r="BI761" s="148">
        <f>IF(N761="nulová",J761,0)</f>
        <v>0</v>
      </c>
      <c r="BJ761" s="19" t="s">
        <v>76</v>
      </c>
      <c r="BK761" s="148">
        <f>ROUND(I761*H761,2)</f>
        <v>0</v>
      </c>
      <c r="BL761" s="19" t="s">
        <v>147</v>
      </c>
      <c r="BM761" s="147" t="s">
        <v>1278</v>
      </c>
    </row>
    <row r="762" spans="1:65" s="14" customFormat="1">
      <c r="B762" s="156"/>
      <c r="D762" s="150" t="s">
        <v>149</v>
      </c>
      <c r="E762" s="157" t="s">
        <v>3</v>
      </c>
      <c r="F762" s="158" t="s">
        <v>1279</v>
      </c>
      <c r="H762" s="159">
        <v>19.37</v>
      </c>
      <c r="L762" s="156"/>
      <c r="M762" s="160"/>
      <c r="N762" s="161"/>
      <c r="O762" s="161"/>
      <c r="P762" s="161"/>
      <c r="Q762" s="161"/>
      <c r="R762" s="161"/>
      <c r="S762" s="161"/>
      <c r="T762" s="162"/>
      <c r="AT762" s="157" t="s">
        <v>149</v>
      </c>
      <c r="AU762" s="157" t="s">
        <v>78</v>
      </c>
      <c r="AV762" s="14" t="s">
        <v>78</v>
      </c>
      <c r="AW762" s="14" t="s">
        <v>29</v>
      </c>
      <c r="AX762" s="14" t="s">
        <v>76</v>
      </c>
      <c r="AY762" s="157" t="s">
        <v>140</v>
      </c>
    </row>
    <row r="763" spans="1:65" s="2" customFormat="1" ht="12">
      <c r="A763" s="31"/>
      <c r="B763" s="136"/>
      <c r="C763" s="137" t="s">
        <v>1280</v>
      </c>
      <c r="D763" s="137" t="s">
        <v>142</v>
      </c>
      <c r="E763" s="138" t="s">
        <v>1281</v>
      </c>
      <c r="F763" s="139" t="s">
        <v>1282</v>
      </c>
      <c r="G763" s="140" t="s">
        <v>236</v>
      </c>
      <c r="H763" s="141">
        <v>4.79</v>
      </c>
      <c r="I763" s="142"/>
      <c r="J763" s="142">
        <f>ROUND(I763*H763,2)</f>
        <v>0</v>
      </c>
      <c r="K763" s="139" t="s">
        <v>146</v>
      </c>
      <c r="L763" s="32"/>
      <c r="M763" s="143" t="s">
        <v>3</v>
      </c>
      <c r="N763" s="144" t="s">
        <v>39</v>
      </c>
      <c r="O763" s="145">
        <v>0.72899999999999998</v>
      </c>
      <c r="P763" s="145">
        <f>O763*H763</f>
        <v>3.4919099999999998</v>
      </c>
      <c r="Q763" s="145">
        <v>0</v>
      </c>
      <c r="R763" s="145">
        <f>Q763*H763</f>
        <v>0</v>
      </c>
      <c r="S763" s="145">
        <v>5.3999999999999999E-2</v>
      </c>
      <c r="T763" s="146">
        <f>S763*H763</f>
        <v>0.25866</v>
      </c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R763" s="147" t="s">
        <v>147</v>
      </c>
      <c r="AT763" s="147" t="s">
        <v>142</v>
      </c>
      <c r="AU763" s="147" t="s">
        <v>78</v>
      </c>
      <c r="AY763" s="19" t="s">
        <v>140</v>
      </c>
      <c r="BE763" s="148">
        <f>IF(N763="základní",J763,0)</f>
        <v>0</v>
      </c>
      <c r="BF763" s="148">
        <f>IF(N763="snížená",J763,0)</f>
        <v>0</v>
      </c>
      <c r="BG763" s="148">
        <f>IF(N763="zákl. přenesená",J763,0)</f>
        <v>0</v>
      </c>
      <c r="BH763" s="148">
        <f>IF(N763="sníž. přenesená",J763,0)</f>
        <v>0</v>
      </c>
      <c r="BI763" s="148">
        <f>IF(N763="nulová",J763,0)</f>
        <v>0</v>
      </c>
      <c r="BJ763" s="19" t="s">
        <v>76</v>
      </c>
      <c r="BK763" s="148">
        <f>ROUND(I763*H763,2)</f>
        <v>0</v>
      </c>
      <c r="BL763" s="19" t="s">
        <v>147</v>
      </c>
      <c r="BM763" s="147" t="s">
        <v>1283</v>
      </c>
    </row>
    <row r="764" spans="1:65" s="13" customFormat="1">
      <c r="B764" s="149"/>
      <c r="D764" s="150" t="s">
        <v>149</v>
      </c>
      <c r="E764" s="151" t="s">
        <v>3</v>
      </c>
      <c r="F764" s="152" t="s">
        <v>1284</v>
      </c>
      <c r="H764" s="151" t="s">
        <v>3</v>
      </c>
      <c r="L764" s="149"/>
      <c r="M764" s="153"/>
      <c r="N764" s="154"/>
      <c r="O764" s="154"/>
      <c r="P764" s="154"/>
      <c r="Q764" s="154"/>
      <c r="R764" s="154"/>
      <c r="S764" s="154"/>
      <c r="T764" s="155"/>
      <c r="AT764" s="151" t="s">
        <v>149</v>
      </c>
      <c r="AU764" s="151" t="s">
        <v>78</v>
      </c>
      <c r="AV764" s="13" t="s">
        <v>76</v>
      </c>
      <c r="AW764" s="13" t="s">
        <v>29</v>
      </c>
      <c r="AX764" s="13" t="s">
        <v>68</v>
      </c>
      <c r="AY764" s="151" t="s">
        <v>140</v>
      </c>
    </row>
    <row r="765" spans="1:65" s="14" customFormat="1">
      <c r="B765" s="156"/>
      <c r="D765" s="150" t="s">
        <v>149</v>
      </c>
      <c r="E765" s="157" t="s">
        <v>3</v>
      </c>
      <c r="F765" s="158" t="s">
        <v>1285</v>
      </c>
      <c r="H765" s="159">
        <v>4.79</v>
      </c>
      <c r="L765" s="156"/>
      <c r="M765" s="160"/>
      <c r="N765" s="161"/>
      <c r="O765" s="161"/>
      <c r="P765" s="161"/>
      <c r="Q765" s="161"/>
      <c r="R765" s="161"/>
      <c r="S765" s="161"/>
      <c r="T765" s="162"/>
      <c r="AT765" s="157" t="s">
        <v>149</v>
      </c>
      <c r="AU765" s="157" t="s">
        <v>78</v>
      </c>
      <c r="AV765" s="14" t="s">
        <v>78</v>
      </c>
      <c r="AW765" s="14" t="s">
        <v>29</v>
      </c>
      <c r="AX765" s="14" t="s">
        <v>76</v>
      </c>
      <c r="AY765" s="157" t="s">
        <v>140</v>
      </c>
    </row>
    <row r="766" spans="1:65" s="2" customFormat="1" ht="21.75" customHeight="1">
      <c r="A766" s="31"/>
      <c r="B766" s="136"/>
      <c r="C766" s="137" t="s">
        <v>1286</v>
      </c>
      <c r="D766" s="137" t="s">
        <v>142</v>
      </c>
      <c r="E766" s="138" t="s">
        <v>1287</v>
      </c>
      <c r="F766" s="139" t="s">
        <v>1288</v>
      </c>
      <c r="G766" s="140" t="s">
        <v>236</v>
      </c>
      <c r="H766" s="141">
        <v>5.2</v>
      </c>
      <c r="I766" s="142"/>
      <c r="J766" s="142">
        <f>ROUND(I766*H766,2)</f>
        <v>0</v>
      </c>
      <c r="K766" s="139" t="s">
        <v>3</v>
      </c>
      <c r="L766" s="32"/>
      <c r="M766" s="143" t="s">
        <v>3</v>
      </c>
      <c r="N766" s="144" t="s">
        <v>39</v>
      </c>
      <c r="O766" s="145">
        <v>0.81200000000000006</v>
      </c>
      <c r="P766" s="145">
        <f>O766*H766</f>
        <v>4.2224000000000004</v>
      </c>
      <c r="Q766" s="145">
        <v>0</v>
      </c>
      <c r="R766" s="145">
        <f>Q766*H766</f>
        <v>0</v>
      </c>
      <c r="S766" s="145">
        <v>0.32440000000000002</v>
      </c>
      <c r="T766" s="146">
        <f>S766*H766</f>
        <v>1.6868800000000002</v>
      </c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  <c r="AE766" s="31"/>
      <c r="AR766" s="147" t="s">
        <v>147</v>
      </c>
      <c r="AT766" s="147" t="s">
        <v>142</v>
      </c>
      <c r="AU766" s="147" t="s">
        <v>78</v>
      </c>
      <c r="AY766" s="19" t="s">
        <v>140</v>
      </c>
      <c r="BE766" s="148">
        <f>IF(N766="základní",J766,0)</f>
        <v>0</v>
      </c>
      <c r="BF766" s="148">
        <f>IF(N766="snížená",J766,0)</f>
        <v>0</v>
      </c>
      <c r="BG766" s="148">
        <f>IF(N766="zákl. přenesená",J766,0)</f>
        <v>0</v>
      </c>
      <c r="BH766" s="148">
        <f>IF(N766="sníž. přenesená",J766,0)</f>
        <v>0</v>
      </c>
      <c r="BI766" s="148">
        <f>IF(N766="nulová",J766,0)</f>
        <v>0</v>
      </c>
      <c r="BJ766" s="19" t="s">
        <v>76</v>
      </c>
      <c r="BK766" s="148">
        <f>ROUND(I766*H766,2)</f>
        <v>0</v>
      </c>
      <c r="BL766" s="19" t="s">
        <v>147</v>
      </c>
      <c r="BM766" s="147" t="s">
        <v>1289</v>
      </c>
    </row>
    <row r="767" spans="1:65" s="14" customFormat="1">
      <c r="B767" s="156"/>
      <c r="D767" s="150" t="s">
        <v>149</v>
      </c>
      <c r="E767" s="157" t="s">
        <v>3</v>
      </c>
      <c r="F767" s="158" t="s">
        <v>1290</v>
      </c>
      <c r="H767" s="159">
        <v>5.2</v>
      </c>
      <c r="L767" s="156"/>
      <c r="M767" s="160"/>
      <c r="N767" s="161"/>
      <c r="O767" s="161"/>
      <c r="P767" s="161"/>
      <c r="Q767" s="161"/>
      <c r="R767" s="161"/>
      <c r="S767" s="161"/>
      <c r="T767" s="162"/>
      <c r="AT767" s="157" t="s">
        <v>149</v>
      </c>
      <c r="AU767" s="157" t="s">
        <v>78</v>
      </c>
      <c r="AV767" s="14" t="s">
        <v>78</v>
      </c>
      <c r="AW767" s="14" t="s">
        <v>29</v>
      </c>
      <c r="AX767" s="14" t="s">
        <v>76</v>
      </c>
      <c r="AY767" s="157" t="s">
        <v>140</v>
      </c>
    </row>
    <row r="768" spans="1:65" s="2" customFormat="1" ht="24">
      <c r="A768" s="31"/>
      <c r="B768" s="136"/>
      <c r="C768" s="137" t="s">
        <v>1291</v>
      </c>
      <c r="D768" s="137" t="s">
        <v>142</v>
      </c>
      <c r="E768" s="138" t="s">
        <v>1292</v>
      </c>
      <c r="F768" s="139" t="s">
        <v>1293</v>
      </c>
      <c r="G768" s="140" t="s">
        <v>236</v>
      </c>
      <c r="H768" s="141">
        <v>152.1</v>
      </c>
      <c r="I768" s="142"/>
      <c r="J768" s="142">
        <f>ROUND(I768*H768,2)</f>
        <v>0</v>
      </c>
      <c r="K768" s="139" t="s">
        <v>146</v>
      </c>
      <c r="L768" s="32"/>
      <c r="M768" s="143" t="s">
        <v>3</v>
      </c>
      <c r="N768" s="144" t="s">
        <v>39</v>
      </c>
      <c r="O768" s="145">
        <v>0.93</v>
      </c>
      <c r="P768" s="145">
        <f>O768*H768</f>
        <v>141.453</v>
      </c>
      <c r="Q768" s="145">
        <v>0</v>
      </c>
      <c r="R768" s="145">
        <f>Q768*H768</f>
        <v>0</v>
      </c>
      <c r="S768" s="145">
        <v>6.5000000000000002E-2</v>
      </c>
      <c r="T768" s="146">
        <f>S768*H768</f>
        <v>9.8864999999999998</v>
      </c>
      <c r="U768" s="31"/>
      <c r="V768" s="31"/>
      <c r="W768" s="31"/>
      <c r="X768" s="31"/>
      <c r="Y768" s="31"/>
      <c r="Z768" s="31"/>
      <c r="AA768" s="31"/>
      <c r="AB768" s="31"/>
      <c r="AC768" s="31"/>
      <c r="AD768" s="31"/>
      <c r="AE768" s="31"/>
      <c r="AR768" s="147" t="s">
        <v>147</v>
      </c>
      <c r="AT768" s="147" t="s">
        <v>142</v>
      </c>
      <c r="AU768" s="147" t="s">
        <v>78</v>
      </c>
      <c r="AY768" s="19" t="s">
        <v>140</v>
      </c>
      <c r="BE768" s="148">
        <f>IF(N768="základní",J768,0)</f>
        <v>0</v>
      </c>
      <c r="BF768" s="148">
        <f>IF(N768="snížená",J768,0)</f>
        <v>0</v>
      </c>
      <c r="BG768" s="148">
        <f>IF(N768="zákl. přenesená",J768,0)</f>
        <v>0</v>
      </c>
      <c r="BH768" s="148">
        <f>IF(N768="sníž. přenesená",J768,0)</f>
        <v>0</v>
      </c>
      <c r="BI768" s="148">
        <f>IF(N768="nulová",J768,0)</f>
        <v>0</v>
      </c>
      <c r="BJ768" s="19" t="s">
        <v>76</v>
      </c>
      <c r="BK768" s="148">
        <f>ROUND(I768*H768,2)</f>
        <v>0</v>
      </c>
      <c r="BL768" s="19" t="s">
        <v>147</v>
      </c>
      <c r="BM768" s="147" t="s">
        <v>1294</v>
      </c>
    </row>
    <row r="769" spans="1:65" s="13" customFormat="1">
      <c r="B769" s="149"/>
      <c r="D769" s="150" t="s">
        <v>149</v>
      </c>
      <c r="E769" s="151" t="s">
        <v>3</v>
      </c>
      <c r="F769" s="152" t="s">
        <v>1295</v>
      </c>
      <c r="H769" s="151" t="s">
        <v>3</v>
      </c>
      <c r="L769" s="149"/>
      <c r="M769" s="153"/>
      <c r="N769" s="154"/>
      <c r="O769" s="154"/>
      <c r="P769" s="154"/>
      <c r="Q769" s="154"/>
      <c r="R769" s="154"/>
      <c r="S769" s="154"/>
      <c r="T769" s="155"/>
      <c r="AT769" s="151" t="s">
        <v>149</v>
      </c>
      <c r="AU769" s="151" t="s">
        <v>78</v>
      </c>
      <c r="AV769" s="13" t="s">
        <v>76</v>
      </c>
      <c r="AW769" s="13" t="s">
        <v>29</v>
      </c>
      <c r="AX769" s="13" t="s">
        <v>68</v>
      </c>
      <c r="AY769" s="151" t="s">
        <v>140</v>
      </c>
    </row>
    <row r="770" spans="1:65" s="14" customFormat="1">
      <c r="B770" s="156"/>
      <c r="D770" s="150" t="s">
        <v>149</v>
      </c>
      <c r="E770" s="157" t="s">
        <v>3</v>
      </c>
      <c r="F770" s="158" t="s">
        <v>1296</v>
      </c>
      <c r="H770" s="159">
        <v>87.5</v>
      </c>
      <c r="L770" s="156"/>
      <c r="M770" s="160"/>
      <c r="N770" s="161"/>
      <c r="O770" s="161"/>
      <c r="P770" s="161"/>
      <c r="Q770" s="161"/>
      <c r="R770" s="161"/>
      <c r="S770" s="161"/>
      <c r="T770" s="162"/>
      <c r="AT770" s="157" t="s">
        <v>149</v>
      </c>
      <c r="AU770" s="157" t="s">
        <v>78</v>
      </c>
      <c r="AV770" s="14" t="s">
        <v>78</v>
      </c>
      <c r="AW770" s="14" t="s">
        <v>29</v>
      </c>
      <c r="AX770" s="14" t="s">
        <v>68</v>
      </c>
      <c r="AY770" s="157" t="s">
        <v>140</v>
      </c>
    </row>
    <row r="771" spans="1:65" s="14" customFormat="1">
      <c r="B771" s="156"/>
      <c r="D771" s="150" t="s">
        <v>149</v>
      </c>
      <c r="E771" s="157" t="s">
        <v>3</v>
      </c>
      <c r="F771" s="158" t="s">
        <v>1297</v>
      </c>
      <c r="H771" s="159">
        <v>63</v>
      </c>
      <c r="L771" s="156"/>
      <c r="M771" s="160"/>
      <c r="N771" s="161"/>
      <c r="O771" s="161"/>
      <c r="P771" s="161"/>
      <c r="Q771" s="161"/>
      <c r="R771" s="161"/>
      <c r="S771" s="161"/>
      <c r="T771" s="162"/>
      <c r="AT771" s="157" t="s">
        <v>149</v>
      </c>
      <c r="AU771" s="157" t="s">
        <v>78</v>
      </c>
      <c r="AV771" s="14" t="s">
        <v>78</v>
      </c>
      <c r="AW771" s="14" t="s">
        <v>29</v>
      </c>
      <c r="AX771" s="14" t="s">
        <v>68</v>
      </c>
      <c r="AY771" s="157" t="s">
        <v>140</v>
      </c>
    </row>
    <row r="772" spans="1:65" s="14" customFormat="1">
      <c r="B772" s="156"/>
      <c r="D772" s="150" t="s">
        <v>149</v>
      </c>
      <c r="E772" s="157" t="s">
        <v>3</v>
      </c>
      <c r="F772" s="158" t="s">
        <v>1298</v>
      </c>
      <c r="H772" s="159">
        <v>1.6</v>
      </c>
      <c r="L772" s="156"/>
      <c r="M772" s="160"/>
      <c r="N772" s="161"/>
      <c r="O772" s="161"/>
      <c r="P772" s="161"/>
      <c r="Q772" s="161"/>
      <c r="R772" s="161"/>
      <c r="S772" s="161"/>
      <c r="T772" s="162"/>
      <c r="AT772" s="157" t="s">
        <v>149</v>
      </c>
      <c r="AU772" s="157" t="s">
        <v>78</v>
      </c>
      <c r="AV772" s="14" t="s">
        <v>78</v>
      </c>
      <c r="AW772" s="14" t="s">
        <v>29</v>
      </c>
      <c r="AX772" s="14" t="s">
        <v>68</v>
      </c>
      <c r="AY772" s="157" t="s">
        <v>140</v>
      </c>
    </row>
    <row r="773" spans="1:65" s="15" customFormat="1">
      <c r="B773" s="163"/>
      <c r="D773" s="150" t="s">
        <v>149</v>
      </c>
      <c r="E773" s="164" t="s">
        <v>3</v>
      </c>
      <c r="F773" s="165" t="s">
        <v>153</v>
      </c>
      <c r="H773" s="166">
        <v>152.1</v>
      </c>
      <c r="L773" s="163"/>
      <c r="M773" s="167"/>
      <c r="N773" s="168"/>
      <c r="O773" s="168"/>
      <c r="P773" s="168"/>
      <c r="Q773" s="168"/>
      <c r="R773" s="168"/>
      <c r="S773" s="168"/>
      <c r="T773" s="169"/>
      <c r="AT773" s="164" t="s">
        <v>149</v>
      </c>
      <c r="AU773" s="164" t="s">
        <v>78</v>
      </c>
      <c r="AV773" s="15" t="s">
        <v>147</v>
      </c>
      <c r="AW773" s="15" t="s">
        <v>29</v>
      </c>
      <c r="AX773" s="15" t="s">
        <v>76</v>
      </c>
      <c r="AY773" s="164" t="s">
        <v>140</v>
      </c>
    </row>
    <row r="774" spans="1:65" s="2" customFormat="1" ht="24">
      <c r="A774" s="31"/>
      <c r="B774" s="136"/>
      <c r="C774" s="137" t="s">
        <v>1299</v>
      </c>
      <c r="D774" s="137" t="s">
        <v>142</v>
      </c>
      <c r="E774" s="138" t="s">
        <v>1292</v>
      </c>
      <c r="F774" s="139" t="s">
        <v>1293</v>
      </c>
      <c r="G774" s="140" t="s">
        <v>236</v>
      </c>
      <c r="H774" s="141">
        <v>25</v>
      </c>
      <c r="I774" s="142"/>
      <c r="J774" s="142">
        <f>ROUND(I774*H774,2)</f>
        <v>0</v>
      </c>
      <c r="K774" s="139" t="s">
        <v>146</v>
      </c>
      <c r="L774" s="32"/>
      <c r="M774" s="143" t="s">
        <v>3</v>
      </c>
      <c r="N774" s="144" t="s">
        <v>39</v>
      </c>
      <c r="O774" s="145">
        <v>0.93</v>
      </c>
      <c r="P774" s="145">
        <f>O774*H774</f>
        <v>23.25</v>
      </c>
      <c r="Q774" s="145">
        <v>0</v>
      </c>
      <c r="R774" s="145">
        <f>Q774*H774</f>
        <v>0</v>
      </c>
      <c r="S774" s="145">
        <v>6.5000000000000002E-2</v>
      </c>
      <c r="T774" s="146">
        <f>S774*H774</f>
        <v>1.625</v>
      </c>
      <c r="U774" s="31"/>
      <c r="V774" s="31"/>
      <c r="W774" s="31"/>
      <c r="X774" s="31"/>
      <c r="Y774" s="31"/>
      <c r="Z774" s="31"/>
      <c r="AA774" s="31"/>
      <c r="AB774" s="31"/>
      <c r="AC774" s="31"/>
      <c r="AD774" s="31"/>
      <c r="AE774" s="31"/>
      <c r="AR774" s="147" t="s">
        <v>147</v>
      </c>
      <c r="AT774" s="147" t="s">
        <v>142</v>
      </c>
      <c r="AU774" s="147" t="s">
        <v>78</v>
      </c>
      <c r="AY774" s="19" t="s">
        <v>140</v>
      </c>
      <c r="BE774" s="148">
        <f>IF(N774="základní",J774,0)</f>
        <v>0</v>
      </c>
      <c r="BF774" s="148">
        <f>IF(N774="snížená",J774,0)</f>
        <v>0</v>
      </c>
      <c r="BG774" s="148">
        <f>IF(N774="zákl. přenesená",J774,0)</f>
        <v>0</v>
      </c>
      <c r="BH774" s="148">
        <f>IF(N774="sníž. přenesená",J774,0)</f>
        <v>0</v>
      </c>
      <c r="BI774" s="148">
        <f>IF(N774="nulová",J774,0)</f>
        <v>0</v>
      </c>
      <c r="BJ774" s="19" t="s">
        <v>76</v>
      </c>
      <c r="BK774" s="148">
        <f>ROUND(I774*H774,2)</f>
        <v>0</v>
      </c>
      <c r="BL774" s="19" t="s">
        <v>147</v>
      </c>
      <c r="BM774" s="147" t="s">
        <v>1300</v>
      </c>
    </row>
    <row r="775" spans="1:65" s="13" customFormat="1">
      <c r="B775" s="149"/>
      <c r="D775" s="150" t="s">
        <v>149</v>
      </c>
      <c r="E775" s="151" t="s">
        <v>3</v>
      </c>
      <c r="F775" s="152" t="s">
        <v>420</v>
      </c>
      <c r="H775" s="151" t="s">
        <v>3</v>
      </c>
      <c r="L775" s="149"/>
      <c r="M775" s="153"/>
      <c r="N775" s="154"/>
      <c r="O775" s="154"/>
      <c r="P775" s="154"/>
      <c r="Q775" s="154"/>
      <c r="R775" s="154"/>
      <c r="S775" s="154"/>
      <c r="T775" s="155"/>
      <c r="AT775" s="151" t="s">
        <v>149</v>
      </c>
      <c r="AU775" s="151" t="s">
        <v>78</v>
      </c>
      <c r="AV775" s="13" t="s">
        <v>76</v>
      </c>
      <c r="AW775" s="13" t="s">
        <v>29</v>
      </c>
      <c r="AX775" s="13" t="s">
        <v>68</v>
      </c>
      <c r="AY775" s="151" t="s">
        <v>140</v>
      </c>
    </row>
    <row r="776" spans="1:65" s="14" customFormat="1">
      <c r="B776" s="156"/>
      <c r="D776" s="150" t="s">
        <v>149</v>
      </c>
      <c r="E776" s="157" t="s">
        <v>3</v>
      </c>
      <c r="F776" s="158" t="s">
        <v>1301</v>
      </c>
      <c r="H776" s="159">
        <v>25</v>
      </c>
      <c r="L776" s="156"/>
      <c r="M776" s="160"/>
      <c r="N776" s="161"/>
      <c r="O776" s="161"/>
      <c r="P776" s="161"/>
      <c r="Q776" s="161"/>
      <c r="R776" s="161"/>
      <c r="S776" s="161"/>
      <c r="T776" s="162"/>
      <c r="AT776" s="157" t="s">
        <v>149</v>
      </c>
      <c r="AU776" s="157" t="s">
        <v>78</v>
      </c>
      <c r="AV776" s="14" t="s">
        <v>78</v>
      </c>
      <c r="AW776" s="14" t="s">
        <v>29</v>
      </c>
      <c r="AX776" s="14" t="s">
        <v>76</v>
      </c>
      <c r="AY776" s="157" t="s">
        <v>140</v>
      </c>
    </row>
    <row r="777" spans="1:65" s="2" customFormat="1" ht="24">
      <c r="A777" s="31"/>
      <c r="B777" s="136"/>
      <c r="C777" s="137" t="s">
        <v>1302</v>
      </c>
      <c r="D777" s="137" t="s">
        <v>142</v>
      </c>
      <c r="E777" s="138" t="s">
        <v>1303</v>
      </c>
      <c r="F777" s="139" t="s">
        <v>1304</v>
      </c>
      <c r="G777" s="140" t="s">
        <v>219</v>
      </c>
      <c r="H777" s="141">
        <v>139.47999999999999</v>
      </c>
      <c r="I777" s="142"/>
      <c r="J777" s="142">
        <f>ROUND(I777*H777,2)</f>
        <v>0</v>
      </c>
      <c r="K777" s="139" t="s">
        <v>146</v>
      </c>
      <c r="L777" s="32"/>
      <c r="M777" s="143" t="s">
        <v>3</v>
      </c>
      <c r="N777" s="144" t="s">
        <v>39</v>
      </c>
      <c r="O777" s="145">
        <v>0.46200000000000002</v>
      </c>
      <c r="P777" s="145">
        <f>O777*H777</f>
        <v>64.439759999999993</v>
      </c>
      <c r="Q777" s="145">
        <v>0</v>
      </c>
      <c r="R777" s="145">
        <f>Q777*H777</f>
        <v>0</v>
      </c>
      <c r="S777" s="145">
        <v>0.05</v>
      </c>
      <c r="T777" s="146">
        <f>S777*H777</f>
        <v>6.9740000000000002</v>
      </c>
      <c r="U777" s="31"/>
      <c r="V777" s="31"/>
      <c r="W777" s="31"/>
      <c r="X777" s="31"/>
      <c r="Y777" s="31"/>
      <c r="Z777" s="31"/>
      <c r="AA777" s="31"/>
      <c r="AB777" s="31"/>
      <c r="AC777" s="31"/>
      <c r="AD777" s="31"/>
      <c r="AE777" s="31"/>
      <c r="AR777" s="147" t="s">
        <v>147</v>
      </c>
      <c r="AT777" s="147" t="s">
        <v>142</v>
      </c>
      <c r="AU777" s="147" t="s">
        <v>78</v>
      </c>
      <c r="AY777" s="19" t="s">
        <v>140</v>
      </c>
      <c r="BE777" s="148">
        <f>IF(N777="základní",J777,0)</f>
        <v>0</v>
      </c>
      <c r="BF777" s="148">
        <f>IF(N777="snížená",J777,0)</f>
        <v>0</v>
      </c>
      <c r="BG777" s="148">
        <f>IF(N777="zákl. přenesená",J777,0)</f>
        <v>0</v>
      </c>
      <c r="BH777" s="148">
        <f>IF(N777="sníž. přenesená",J777,0)</f>
        <v>0</v>
      </c>
      <c r="BI777" s="148">
        <f>IF(N777="nulová",J777,0)</f>
        <v>0</v>
      </c>
      <c r="BJ777" s="19" t="s">
        <v>76</v>
      </c>
      <c r="BK777" s="148">
        <f>ROUND(I777*H777,2)</f>
        <v>0</v>
      </c>
      <c r="BL777" s="19" t="s">
        <v>147</v>
      </c>
      <c r="BM777" s="147" t="s">
        <v>1305</v>
      </c>
    </row>
    <row r="778" spans="1:65" s="14" customFormat="1">
      <c r="B778" s="156"/>
      <c r="D778" s="150" t="s">
        <v>149</v>
      </c>
      <c r="E778" s="157" t="s">
        <v>3</v>
      </c>
      <c r="F778" s="158" t="s">
        <v>1306</v>
      </c>
      <c r="H778" s="159">
        <v>139.47999999999999</v>
      </c>
      <c r="L778" s="156"/>
      <c r="M778" s="160"/>
      <c r="N778" s="161"/>
      <c r="O778" s="161"/>
      <c r="P778" s="161"/>
      <c r="Q778" s="161"/>
      <c r="R778" s="161"/>
      <c r="S778" s="161"/>
      <c r="T778" s="162"/>
      <c r="AT778" s="157" t="s">
        <v>149</v>
      </c>
      <c r="AU778" s="157" t="s">
        <v>78</v>
      </c>
      <c r="AV778" s="14" t="s">
        <v>78</v>
      </c>
      <c r="AW778" s="14" t="s">
        <v>29</v>
      </c>
      <c r="AX778" s="14" t="s">
        <v>76</v>
      </c>
      <c r="AY778" s="157" t="s">
        <v>140</v>
      </c>
    </row>
    <row r="779" spans="1:65" s="2" customFormat="1" ht="24">
      <c r="A779" s="31"/>
      <c r="B779" s="136"/>
      <c r="C779" s="137" t="s">
        <v>1307</v>
      </c>
      <c r="D779" s="137" t="s">
        <v>142</v>
      </c>
      <c r="E779" s="138" t="s">
        <v>1308</v>
      </c>
      <c r="F779" s="139" t="s">
        <v>1309</v>
      </c>
      <c r="G779" s="140" t="s">
        <v>219</v>
      </c>
      <c r="H779" s="141">
        <v>287.41500000000002</v>
      </c>
      <c r="I779" s="142"/>
      <c r="J779" s="142">
        <f>ROUND(I779*H779,2)</f>
        <v>0</v>
      </c>
      <c r="K779" s="139" t="s">
        <v>146</v>
      </c>
      <c r="L779" s="32"/>
      <c r="M779" s="143" t="s">
        <v>3</v>
      </c>
      <c r="N779" s="144" t="s">
        <v>39</v>
      </c>
      <c r="O779" s="145">
        <v>0.08</v>
      </c>
      <c r="P779" s="145">
        <f>O779*H779</f>
        <v>22.993200000000002</v>
      </c>
      <c r="Q779" s="145">
        <v>0</v>
      </c>
      <c r="R779" s="145">
        <f>Q779*H779</f>
        <v>0</v>
      </c>
      <c r="S779" s="145">
        <v>0.01</v>
      </c>
      <c r="T779" s="146">
        <f>S779*H779</f>
        <v>2.8741500000000002</v>
      </c>
      <c r="U779" s="31"/>
      <c r="V779" s="31"/>
      <c r="W779" s="31"/>
      <c r="X779" s="31"/>
      <c r="Y779" s="31"/>
      <c r="Z779" s="31"/>
      <c r="AA779" s="31"/>
      <c r="AB779" s="31"/>
      <c r="AC779" s="31"/>
      <c r="AD779" s="31"/>
      <c r="AE779" s="31"/>
      <c r="AR779" s="147" t="s">
        <v>147</v>
      </c>
      <c r="AT779" s="147" t="s">
        <v>142</v>
      </c>
      <c r="AU779" s="147" t="s">
        <v>78</v>
      </c>
      <c r="AY779" s="19" t="s">
        <v>140</v>
      </c>
      <c r="BE779" s="148">
        <f>IF(N779="základní",J779,0)</f>
        <v>0</v>
      </c>
      <c r="BF779" s="148">
        <f>IF(N779="snížená",J779,0)</f>
        <v>0</v>
      </c>
      <c r="BG779" s="148">
        <f>IF(N779="zákl. přenesená",J779,0)</f>
        <v>0</v>
      </c>
      <c r="BH779" s="148">
        <f>IF(N779="sníž. přenesená",J779,0)</f>
        <v>0</v>
      </c>
      <c r="BI779" s="148">
        <f>IF(N779="nulová",J779,0)</f>
        <v>0</v>
      </c>
      <c r="BJ779" s="19" t="s">
        <v>76</v>
      </c>
      <c r="BK779" s="148">
        <f>ROUND(I779*H779,2)</f>
        <v>0</v>
      </c>
      <c r="BL779" s="19" t="s">
        <v>147</v>
      </c>
      <c r="BM779" s="147" t="s">
        <v>1310</v>
      </c>
    </row>
    <row r="780" spans="1:65" s="14" customFormat="1">
      <c r="B780" s="156"/>
      <c r="D780" s="150" t="s">
        <v>149</v>
      </c>
      <c r="E780" s="157" t="s">
        <v>3</v>
      </c>
      <c r="F780" s="158" t="s">
        <v>1311</v>
      </c>
      <c r="H780" s="159">
        <v>220.58799999999999</v>
      </c>
      <c r="L780" s="156"/>
      <c r="M780" s="160"/>
      <c r="N780" s="161"/>
      <c r="O780" s="161"/>
      <c r="P780" s="161"/>
      <c r="Q780" s="161"/>
      <c r="R780" s="161"/>
      <c r="S780" s="161"/>
      <c r="T780" s="162"/>
      <c r="AT780" s="157" t="s">
        <v>149</v>
      </c>
      <c r="AU780" s="157" t="s">
        <v>78</v>
      </c>
      <c r="AV780" s="14" t="s">
        <v>78</v>
      </c>
      <c r="AW780" s="14" t="s">
        <v>29</v>
      </c>
      <c r="AX780" s="14" t="s">
        <v>68</v>
      </c>
      <c r="AY780" s="157" t="s">
        <v>140</v>
      </c>
    </row>
    <row r="781" spans="1:65" s="14" customFormat="1">
      <c r="B781" s="156"/>
      <c r="D781" s="150" t="s">
        <v>149</v>
      </c>
      <c r="E781" s="157" t="s">
        <v>3</v>
      </c>
      <c r="F781" s="158" t="s">
        <v>1312</v>
      </c>
      <c r="H781" s="159">
        <v>68.703000000000003</v>
      </c>
      <c r="L781" s="156"/>
      <c r="M781" s="160"/>
      <c r="N781" s="161"/>
      <c r="O781" s="161"/>
      <c r="P781" s="161"/>
      <c r="Q781" s="161"/>
      <c r="R781" s="161"/>
      <c r="S781" s="161"/>
      <c r="T781" s="162"/>
      <c r="AT781" s="157" t="s">
        <v>149</v>
      </c>
      <c r="AU781" s="157" t="s">
        <v>78</v>
      </c>
      <c r="AV781" s="14" t="s">
        <v>78</v>
      </c>
      <c r="AW781" s="14" t="s">
        <v>29</v>
      </c>
      <c r="AX781" s="14" t="s">
        <v>68</v>
      </c>
      <c r="AY781" s="157" t="s">
        <v>140</v>
      </c>
    </row>
    <row r="782" spans="1:65" s="14" customFormat="1">
      <c r="B782" s="156"/>
      <c r="D782" s="150" t="s">
        <v>149</v>
      </c>
      <c r="E782" s="157" t="s">
        <v>3</v>
      </c>
      <c r="F782" s="158" t="s">
        <v>1313</v>
      </c>
      <c r="H782" s="159">
        <v>6.0620000000000003</v>
      </c>
      <c r="L782" s="156"/>
      <c r="M782" s="160"/>
      <c r="N782" s="161"/>
      <c r="O782" s="161"/>
      <c r="P782" s="161"/>
      <c r="Q782" s="161"/>
      <c r="R782" s="161"/>
      <c r="S782" s="161"/>
      <c r="T782" s="162"/>
      <c r="AT782" s="157" t="s">
        <v>149</v>
      </c>
      <c r="AU782" s="157" t="s">
        <v>78</v>
      </c>
      <c r="AV782" s="14" t="s">
        <v>78</v>
      </c>
      <c r="AW782" s="14" t="s">
        <v>29</v>
      </c>
      <c r="AX782" s="14" t="s">
        <v>68</v>
      </c>
      <c r="AY782" s="157" t="s">
        <v>140</v>
      </c>
    </row>
    <row r="783" spans="1:65" s="14" customFormat="1">
      <c r="B783" s="156"/>
      <c r="D783" s="150" t="s">
        <v>149</v>
      </c>
      <c r="E783" s="157" t="s">
        <v>3</v>
      </c>
      <c r="F783" s="158" t="s">
        <v>1314</v>
      </c>
      <c r="H783" s="159">
        <v>57.613</v>
      </c>
      <c r="L783" s="156"/>
      <c r="M783" s="160"/>
      <c r="N783" s="161"/>
      <c r="O783" s="161"/>
      <c r="P783" s="161"/>
      <c r="Q783" s="161"/>
      <c r="R783" s="161"/>
      <c r="S783" s="161"/>
      <c r="T783" s="162"/>
      <c r="AT783" s="157" t="s">
        <v>149</v>
      </c>
      <c r="AU783" s="157" t="s">
        <v>78</v>
      </c>
      <c r="AV783" s="14" t="s">
        <v>78</v>
      </c>
      <c r="AW783" s="14" t="s">
        <v>29</v>
      </c>
      <c r="AX783" s="14" t="s">
        <v>68</v>
      </c>
      <c r="AY783" s="157" t="s">
        <v>140</v>
      </c>
    </row>
    <row r="784" spans="1:65" s="14" customFormat="1">
      <c r="B784" s="156"/>
      <c r="D784" s="150" t="s">
        <v>149</v>
      </c>
      <c r="E784" s="157" t="s">
        <v>3</v>
      </c>
      <c r="F784" s="158" t="s">
        <v>1315</v>
      </c>
      <c r="H784" s="159">
        <v>28.245000000000001</v>
      </c>
      <c r="L784" s="156"/>
      <c r="M784" s="160"/>
      <c r="N784" s="161"/>
      <c r="O784" s="161"/>
      <c r="P784" s="161"/>
      <c r="Q784" s="161"/>
      <c r="R784" s="161"/>
      <c r="S784" s="161"/>
      <c r="T784" s="162"/>
      <c r="AT784" s="157" t="s">
        <v>149</v>
      </c>
      <c r="AU784" s="157" t="s">
        <v>78</v>
      </c>
      <c r="AV784" s="14" t="s">
        <v>78</v>
      </c>
      <c r="AW784" s="14" t="s">
        <v>29</v>
      </c>
      <c r="AX784" s="14" t="s">
        <v>68</v>
      </c>
      <c r="AY784" s="157" t="s">
        <v>140</v>
      </c>
    </row>
    <row r="785" spans="1:65" s="14" customFormat="1">
      <c r="B785" s="156"/>
      <c r="D785" s="150" t="s">
        <v>149</v>
      </c>
      <c r="E785" s="157" t="s">
        <v>3</v>
      </c>
      <c r="F785" s="158" t="s">
        <v>1316</v>
      </c>
      <c r="H785" s="159">
        <v>-47.478000000000002</v>
      </c>
      <c r="L785" s="156"/>
      <c r="M785" s="160"/>
      <c r="N785" s="161"/>
      <c r="O785" s="161"/>
      <c r="P785" s="161"/>
      <c r="Q785" s="161"/>
      <c r="R785" s="161"/>
      <c r="S785" s="161"/>
      <c r="T785" s="162"/>
      <c r="AT785" s="157" t="s">
        <v>149</v>
      </c>
      <c r="AU785" s="157" t="s">
        <v>78</v>
      </c>
      <c r="AV785" s="14" t="s">
        <v>78</v>
      </c>
      <c r="AW785" s="14" t="s">
        <v>29</v>
      </c>
      <c r="AX785" s="14" t="s">
        <v>68</v>
      </c>
      <c r="AY785" s="157" t="s">
        <v>140</v>
      </c>
    </row>
    <row r="786" spans="1:65" s="14" customFormat="1">
      <c r="B786" s="156"/>
      <c r="D786" s="150" t="s">
        <v>149</v>
      </c>
      <c r="E786" s="157" t="s">
        <v>3</v>
      </c>
      <c r="F786" s="158" t="s">
        <v>1317</v>
      </c>
      <c r="H786" s="159">
        <v>-5.8879999999999999</v>
      </c>
      <c r="L786" s="156"/>
      <c r="M786" s="160"/>
      <c r="N786" s="161"/>
      <c r="O786" s="161"/>
      <c r="P786" s="161"/>
      <c r="Q786" s="161"/>
      <c r="R786" s="161"/>
      <c r="S786" s="161"/>
      <c r="T786" s="162"/>
      <c r="AT786" s="157" t="s">
        <v>149</v>
      </c>
      <c r="AU786" s="157" t="s">
        <v>78</v>
      </c>
      <c r="AV786" s="14" t="s">
        <v>78</v>
      </c>
      <c r="AW786" s="14" t="s">
        <v>29</v>
      </c>
      <c r="AX786" s="14" t="s">
        <v>68</v>
      </c>
      <c r="AY786" s="157" t="s">
        <v>140</v>
      </c>
    </row>
    <row r="787" spans="1:65" s="14" customFormat="1">
      <c r="B787" s="156"/>
      <c r="D787" s="150" t="s">
        <v>149</v>
      </c>
      <c r="E787" s="157" t="s">
        <v>3</v>
      </c>
      <c r="F787" s="158" t="s">
        <v>1318</v>
      </c>
      <c r="H787" s="159">
        <v>-25.152000000000001</v>
      </c>
      <c r="L787" s="156"/>
      <c r="M787" s="160"/>
      <c r="N787" s="161"/>
      <c r="O787" s="161"/>
      <c r="P787" s="161"/>
      <c r="Q787" s="161"/>
      <c r="R787" s="161"/>
      <c r="S787" s="161"/>
      <c r="T787" s="162"/>
      <c r="AT787" s="157" t="s">
        <v>149</v>
      </c>
      <c r="AU787" s="157" t="s">
        <v>78</v>
      </c>
      <c r="AV787" s="14" t="s">
        <v>78</v>
      </c>
      <c r="AW787" s="14" t="s">
        <v>29</v>
      </c>
      <c r="AX787" s="14" t="s">
        <v>68</v>
      </c>
      <c r="AY787" s="157" t="s">
        <v>140</v>
      </c>
    </row>
    <row r="788" spans="1:65" s="14" customFormat="1">
      <c r="B788" s="156"/>
      <c r="D788" s="150" t="s">
        <v>149</v>
      </c>
      <c r="E788" s="157" t="s">
        <v>3</v>
      </c>
      <c r="F788" s="158" t="s">
        <v>1319</v>
      </c>
      <c r="H788" s="159">
        <v>-15.278</v>
      </c>
      <c r="L788" s="156"/>
      <c r="M788" s="160"/>
      <c r="N788" s="161"/>
      <c r="O788" s="161"/>
      <c r="P788" s="161"/>
      <c r="Q788" s="161"/>
      <c r="R788" s="161"/>
      <c r="S788" s="161"/>
      <c r="T788" s="162"/>
      <c r="AT788" s="157" t="s">
        <v>149</v>
      </c>
      <c r="AU788" s="157" t="s">
        <v>78</v>
      </c>
      <c r="AV788" s="14" t="s">
        <v>78</v>
      </c>
      <c r="AW788" s="14" t="s">
        <v>29</v>
      </c>
      <c r="AX788" s="14" t="s">
        <v>68</v>
      </c>
      <c r="AY788" s="157" t="s">
        <v>140</v>
      </c>
    </row>
    <row r="789" spans="1:65" s="15" customFormat="1">
      <c r="B789" s="163"/>
      <c r="D789" s="150" t="s">
        <v>149</v>
      </c>
      <c r="E789" s="164" t="s">
        <v>3</v>
      </c>
      <c r="F789" s="165" t="s">
        <v>153</v>
      </c>
      <c r="H789" s="166">
        <v>287.41500000000002</v>
      </c>
      <c r="L789" s="163"/>
      <c r="M789" s="167"/>
      <c r="N789" s="168"/>
      <c r="O789" s="168"/>
      <c r="P789" s="168"/>
      <c r="Q789" s="168"/>
      <c r="R789" s="168"/>
      <c r="S789" s="168"/>
      <c r="T789" s="169"/>
      <c r="AT789" s="164" t="s">
        <v>149</v>
      </c>
      <c r="AU789" s="164" t="s">
        <v>78</v>
      </c>
      <c r="AV789" s="15" t="s">
        <v>147</v>
      </c>
      <c r="AW789" s="15" t="s">
        <v>29</v>
      </c>
      <c r="AX789" s="15" t="s">
        <v>76</v>
      </c>
      <c r="AY789" s="164" t="s">
        <v>140</v>
      </c>
    </row>
    <row r="790" spans="1:65" s="2" customFormat="1" ht="24">
      <c r="A790" s="31"/>
      <c r="B790" s="136"/>
      <c r="C790" s="137" t="s">
        <v>1320</v>
      </c>
      <c r="D790" s="137" t="s">
        <v>142</v>
      </c>
      <c r="E790" s="138" t="s">
        <v>1321</v>
      </c>
      <c r="F790" s="139" t="s">
        <v>1322</v>
      </c>
      <c r="G790" s="140" t="s">
        <v>219</v>
      </c>
      <c r="H790" s="141">
        <v>86.718000000000004</v>
      </c>
      <c r="I790" s="142"/>
      <c r="J790" s="142">
        <f>ROUND(I790*H790,2)</f>
        <v>0</v>
      </c>
      <c r="K790" s="139" t="s">
        <v>146</v>
      </c>
      <c r="L790" s="32"/>
      <c r="M790" s="143" t="s">
        <v>3</v>
      </c>
      <c r="N790" s="144" t="s">
        <v>39</v>
      </c>
      <c r="O790" s="145">
        <v>0.26</v>
      </c>
      <c r="P790" s="145">
        <f>O790*H790</f>
        <v>22.546680000000002</v>
      </c>
      <c r="Q790" s="145">
        <v>0</v>
      </c>
      <c r="R790" s="145">
        <f>Q790*H790</f>
        <v>0</v>
      </c>
      <c r="S790" s="145">
        <v>4.5999999999999999E-2</v>
      </c>
      <c r="T790" s="146">
        <f>S790*H790</f>
        <v>3.9890280000000002</v>
      </c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R790" s="147" t="s">
        <v>147</v>
      </c>
      <c r="AT790" s="147" t="s">
        <v>142</v>
      </c>
      <c r="AU790" s="147" t="s">
        <v>78</v>
      </c>
      <c r="AY790" s="19" t="s">
        <v>140</v>
      </c>
      <c r="BE790" s="148">
        <f>IF(N790="základní",J790,0)</f>
        <v>0</v>
      </c>
      <c r="BF790" s="148">
        <f>IF(N790="snížená",J790,0)</f>
        <v>0</v>
      </c>
      <c r="BG790" s="148">
        <f>IF(N790="zákl. přenesená",J790,0)</f>
        <v>0</v>
      </c>
      <c r="BH790" s="148">
        <f>IF(N790="sníž. přenesená",J790,0)</f>
        <v>0</v>
      </c>
      <c r="BI790" s="148">
        <f>IF(N790="nulová",J790,0)</f>
        <v>0</v>
      </c>
      <c r="BJ790" s="19" t="s">
        <v>76</v>
      </c>
      <c r="BK790" s="148">
        <f>ROUND(I790*H790,2)</f>
        <v>0</v>
      </c>
      <c r="BL790" s="19" t="s">
        <v>147</v>
      </c>
      <c r="BM790" s="147" t="s">
        <v>1323</v>
      </c>
    </row>
    <row r="791" spans="1:65" s="13" customFormat="1">
      <c r="B791" s="149"/>
      <c r="D791" s="150" t="s">
        <v>149</v>
      </c>
      <c r="E791" s="151" t="s">
        <v>3</v>
      </c>
      <c r="F791" s="152" t="s">
        <v>1324</v>
      </c>
      <c r="H791" s="151" t="s">
        <v>3</v>
      </c>
      <c r="L791" s="149"/>
      <c r="M791" s="153"/>
      <c r="N791" s="154"/>
      <c r="O791" s="154"/>
      <c r="P791" s="154"/>
      <c r="Q791" s="154"/>
      <c r="R791" s="154"/>
      <c r="S791" s="154"/>
      <c r="T791" s="155"/>
      <c r="AT791" s="151" t="s">
        <v>149</v>
      </c>
      <c r="AU791" s="151" t="s">
        <v>78</v>
      </c>
      <c r="AV791" s="13" t="s">
        <v>76</v>
      </c>
      <c r="AW791" s="13" t="s">
        <v>29</v>
      </c>
      <c r="AX791" s="13" t="s">
        <v>68</v>
      </c>
      <c r="AY791" s="151" t="s">
        <v>140</v>
      </c>
    </row>
    <row r="792" spans="1:65" s="14" customFormat="1">
      <c r="B792" s="156"/>
      <c r="D792" s="150" t="s">
        <v>149</v>
      </c>
      <c r="E792" s="157" t="s">
        <v>3</v>
      </c>
      <c r="F792" s="158" t="s">
        <v>718</v>
      </c>
      <c r="H792" s="159">
        <v>17.606000000000002</v>
      </c>
      <c r="L792" s="156"/>
      <c r="M792" s="160"/>
      <c r="N792" s="161"/>
      <c r="O792" s="161"/>
      <c r="P792" s="161"/>
      <c r="Q792" s="161"/>
      <c r="R792" s="161"/>
      <c r="S792" s="161"/>
      <c r="T792" s="162"/>
      <c r="AT792" s="157" t="s">
        <v>149</v>
      </c>
      <c r="AU792" s="157" t="s">
        <v>78</v>
      </c>
      <c r="AV792" s="14" t="s">
        <v>78</v>
      </c>
      <c r="AW792" s="14" t="s">
        <v>29</v>
      </c>
      <c r="AX792" s="14" t="s">
        <v>68</v>
      </c>
      <c r="AY792" s="157" t="s">
        <v>140</v>
      </c>
    </row>
    <row r="793" spans="1:65" s="14" customFormat="1">
      <c r="B793" s="156"/>
      <c r="D793" s="150" t="s">
        <v>149</v>
      </c>
      <c r="E793" s="157" t="s">
        <v>3</v>
      </c>
      <c r="F793" s="158" t="s">
        <v>719</v>
      </c>
      <c r="H793" s="159">
        <v>36.109000000000002</v>
      </c>
      <c r="L793" s="156"/>
      <c r="M793" s="160"/>
      <c r="N793" s="161"/>
      <c r="O793" s="161"/>
      <c r="P793" s="161"/>
      <c r="Q793" s="161"/>
      <c r="R793" s="161"/>
      <c r="S793" s="161"/>
      <c r="T793" s="162"/>
      <c r="AT793" s="157" t="s">
        <v>149</v>
      </c>
      <c r="AU793" s="157" t="s">
        <v>78</v>
      </c>
      <c r="AV793" s="14" t="s">
        <v>78</v>
      </c>
      <c r="AW793" s="14" t="s">
        <v>29</v>
      </c>
      <c r="AX793" s="14" t="s">
        <v>68</v>
      </c>
      <c r="AY793" s="157" t="s">
        <v>140</v>
      </c>
    </row>
    <row r="794" spans="1:65" s="16" customFormat="1">
      <c r="B794" s="179"/>
      <c r="D794" s="150" t="s">
        <v>149</v>
      </c>
      <c r="E794" s="180" t="s">
        <v>3</v>
      </c>
      <c r="F794" s="181" t="s">
        <v>473</v>
      </c>
      <c r="H794" s="182">
        <v>53.715000000000003</v>
      </c>
      <c r="L794" s="179"/>
      <c r="M794" s="183"/>
      <c r="N794" s="184"/>
      <c r="O794" s="184"/>
      <c r="P794" s="184"/>
      <c r="Q794" s="184"/>
      <c r="R794" s="184"/>
      <c r="S794" s="184"/>
      <c r="T794" s="185"/>
      <c r="AT794" s="180" t="s">
        <v>149</v>
      </c>
      <c r="AU794" s="180" t="s">
        <v>78</v>
      </c>
      <c r="AV794" s="16" t="s">
        <v>158</v>
      </c>
      <c r="AW794" s="16" t="s">
        <v>29</v>
      </c>
      <c r="AX794" s="16" t="s">
        <v>68</v>
      </c>
      <c r="AY794" s="180" t="s">
        <v>140</v>
      </c>
    </row>
    <row r="795" spans="1:65" s="13" customFormat="1">
      <c r="B795" s="149"/>
      <c r="D795" s="150" t="s">
        <v>149</v>
      </c>
      <c r="E795" s="151" t="s">
        <v>3</v>
      </c>
      <c r="F795" s="152" t="s">
        <v>433</v>
      </c>
      <c r="H795" s="151" t="s">
        <v>3</v>
      </c>
      <c r="L795" s="149"/>
      <c r="M795" s="153"/>
      <c r="N795" s="154"/>
      <c r="O795" s="154"/>
      <c r="P795" s="154"/>
      <c r="Q795" s="154"/>
      <c r="R795" s="154"/>
      <c r="S795" s="154"/>
      <c r="T795" s="155"/>
      <c r="AT795" s="151" t="s">
        <v>149</v>
      </c>
      <c r="AU795" s="151" t="s">
        <v>78</v>
      </c>
      <c r="AV795" s="13" t="s">
        <v>76</v>
      </c>
      <c r="AW795" s="13" t="s">
        <v>29</v>
      </c>
      <c r="AX795" s="13" t="s">
        <v>68</v>
      </c>
      <c r="AY795" s="151" t="s">
        <v>140</v>
      </c>
    </row>
    <row r="796" spans="1:65" s="14" customFormat="1">
      <c r="B796" s="156"/>
      <c r="D796" s="150" t="s">
        <v>149</v>
      </c>
      <c r="E796" s="157" t="s">
        <v>3</v>
      </c>
      <c r="F796" s="158" t="s">
        <v>1325</v>
      </c>
      <c r="H796" s="159">
        <v>3.2690000000000001</v>
      </c>
      <c r="L796" s="156"/>
      <c r="M796" s="160"/>
      <c r="N796" s="161"/>
      <c r="O796" s="161"/>
      <c r="P796" s="161"/>
      <c r="Q796" s="161"/>
      <c r="R796" s="161"/>
      <c r="S796" s="161"/>
      <c r="T796" s="162"/>
      <c r="AT796" s="157" t="s">
        <v>149</v>
      </c>
      <c r="AU796" s="157" t="s">
        <v>78</v>
      </c>
      <c r="AV796" s="14" t="s">
        <v>78</v>
      </c>
      <c r="AW796" s="14" t="s">
        <v>29</v>
      </c>
      <c r="AX796" s="14" t="s">
        <v>68</v>
      </c>
      <c r="AY796" s="157" t="s">
        <v>140</v>
      </c>
    </row>
    <row r="797" spans="1:65" s="14" customFormat="1">
      <c r="B797" s="156"/>
      <c r="D797" s="150" t="s">
        <v>149</v>
      </c>
      <c r="E797" s="157" t="s">
        <v>3</v>
      </c>
      <c r="F797" s="158" t="s">
        <v>1326</v>
      </c>
      <c r="H797" s="159">
        <v>3.9060000000000001</v>
      </c>
      <c r="L797" s="156"/>
      <c r="M797" s="160"/>
      <c r="N797" s="161"/>
      <c r="O797" s="161"/>
      <c r="P797" s="161"/>
      <c r="Q797" s="161"/>
      <c r="R797" s="161"/>
      <c r="S797" s="161"/>
      <c r="T797" s="162"/>
      <c r="AT797" s="157" t="s">
        <v>149</v>
      </c>
      <c r="AU797" s="157" t="s">
        <v>78</v>
      </c>
      <c r="AV797" s="14" t="s">
        <v>78</v>
      </c>
      <c r="AW797" s="14" t="s">
        <v>29</v>
      </c>
      <c r="AX797" s="14" t="s">
        <v>68</v>
      </c>
      <c r="AY797" s="157" t="s">
        <v>140</v>
      </c>
    </row>
    <row r="798" spans="1:65" s="14" customFormat="1">
      <c r="B798" s="156"/>
      <c r="D798" s="150" t="s">
        <v>149</v>
      </c>
      <c r="E798" s="157" t="s">
        <v>3</v>
      </c>
      <c r="F798" s="158" t="s">
        <v>1327</v>
      </c>
      <c r="H798" s="159">
        <v>3.7639999999999998</v>
      </c>
      <c r="L798" s="156"/>
      <c r="M798" s="160"/>
      <c r="N798" s="161"/>
      <c r="O798" s="161"/>
      <c r="P798" s="161"/>
      <c r="Q798" s="161"/>
      <c r="R798" s="161"/>
      <c r="S798" s="161"/>
      <c r="T798" s="162"/>
      <c r="AT798" s="157" t="s">
        <v>149</v>
      </c>
      <c r="AU798" s="157" t="s">
        <v>78</v>
      </c>
      <c r="AV798" s="14" t="s">
        <v>78</v>
      </c>
      <c r="AW798" s="14" t="s">
        <v>29</v>
      </c>
      <c r="AX798" s="14" t="s">
        <v>68</v>
      </c>
      <c r="AY798" s="157" t="s">
        <v>140</v>
      </c>
    </row>
    <row r="799" spans="1:65" s="14" customFormat="1">
      <c r="B799" s="156"/>
      <c r="D799" s="150" t="s">
        <v>149</v>
      </c>
      <c r="E799" s="157" t="s">
        <v>3</v>
      </c>
      <c r="F799" s="158" t="s">
        <v>1328</v>
      </c>
      <c r="H799" s="159">
        <v>1.2470000000000001</v>
      </c>
      <c r="L799" s="156"/>
      <c r="M799" s="160"/>
      <c r="N799" s="161"/>
      <c r="O799" s="161"/>
      <c r="P799" s="161"/>
      <c r="Q799" s="161"/>
      <c r="R799" s="161"/>
      <c r="S799" s="161"/>
      <c r="T799" s="162"/>
      <c r="AT799" s="157" t="s">
        <v>149</v>
      </c>
      <c r="AU799" s="157" t="s">
        <v>78</v>
      </c>
      <c r="AV799" s="14" t="s">
        <v>78</v>
      </c>
      <c r="AW799" s="14" t="s">
        <v>29</v>
      </c>
      <c r="AX799" s="14" t="s">
        <v>68</v>
      </c>
      <c r="AY799" s="157" t="s">
        <v>140</v>
      </c>
    </row>
    <row r="800" spans="1:65" s="14" customFormat="1">
      <c r="B800" s="156"/>
      <c r="D800" s="150" t="s">
        <v>149</v>
      </c>
      <c r="E800" s="157" t="s">
        <v>3</v>
      </c>
      <c r="F800" s="158" t="s">
        <v>1329</v>
      </c>
      <c r="H800" s="159">
        <v>3.944</v>
      </c>
      <c r="L800" s="156"/>
      <c r="M800" s="160"/>
      <c r="N800" s="161"/>
      <c r="O800" s="161"/>
      <c r="P800" s="161"/>
      <c r="Q800" s="161"/>
      <c r="R800" s="161"/>
      <c r="S800" s="161"/>
      <c r="T800" s="162"/>
      <c r="AT800" s="157" t="s">
        <v>149</v>
      </c>
      <c r="AU800" s="157" t="s">
        <v>78</v>
      </c>
      <c r="AV800" s="14" t="s">
        <v>78</v>
      </c>
      <c r="AW800" s="14" t="s">
        <v>29</v>
      </c>
      <c r="AX800" s="14" t="s">
        <v>68</v>
      </c>
      <c r="AY800" s="157" t="s">
        <v>140</v>
      </c>
    </row>
    <row r="801" spans="1:65" s="14" customFormat="1">
      <c r="B801" s="156"/>
      <c r="D801" s="150" t="s">
        <v>149</v>
      </c>
      <c r="E801" s="157" t="s">
        <v>3</v>
      </c>
      <c r="F801" s="158" t="s">
        <v>1330</v>
      </c>
      <c r="H801" s="159">
        <v>3.6520000000000001</v>
      </c>
      <c r="L801" s="156"/>
      <c r="M801" s="160"/>
      <c r="N801" s="161"/>
      <c r="O801" s="161"/>
      <c r="P801" s="161"/>
      <c r="Q801" s="161"/>
      <c r="R801" s="161"/>
      <c r="S801" s="161"/>
      <c r="T801" s="162"/>
      <c r="AT801" s="157" t="s">
        <v>149</v>
      </c>
      <c r="AU801" s="157" t="s">
        <v>78</v>
      </c>
      <c r="AV801" s="14" t="s">
        <v>78</v>
      </c>
      <c r="AW801" s="14" t="s">
        <v>29</v>
      </c>
      <c r="AX801" s="14" t="s">
        <v>68</v>
      </c>
      <c r="AY801" s="157" t="s">
        <v>140</v>
      </c>
    </row>
    <row r="802" spans="1:65" s="14" customFormat="1">
      <c r="B802" s="156"/>
      <c r="D802" s="150" t="s">
        <v>149</v>
      </c>
      <c r="E802" s="157" t="s">
        <v>3</v>
      </c>
      <c r="F802" s="158" t="s">
        <v>1331</v>
      </c>
      <c r="H802" s="159">
        <v>3.972</v>
      </c>
      <c r="L802" s="156"/>
      <c r="M802" s="160"/>
      <c r="N802" s="161"/>
      <c r="O802" s="161"/>
      <c r="P802" s="161"/>
      <c r="Q802" s="161"/>
      <c r="R802" s="161"/>
      <c r="S802" s="161"/>
      <c r="T802" s="162"/>
      <c r="AT802" s="157" t="s">
        <v>149</v>
      </c>
      <c r="AU802" s="157" t="s">
        <v>78</v>
      </c>
      <c r="AV802" s="14" t="s">
        <v>78</v>
      </c>
      <c r="AW802" s="14" t="s">
        <v>29</v>
      </c>
      <c r="AX802" s="14" t="s">
        <v>68</v>
      </c>
      <c r="AY802" s="157" t="s">
        <v>140</v>
      </c>
    </row>
    <row r="803" spans="1:65" s="14" customFormat="1">
      <c r="B803" s="156"/>
      <c r="D803" s="150" t="s">
        <v>149</v>
      </c>
      <c r="E803" s="157" t="s">
        <v>3</v>
      </c>
      <c r="F803" s="158" t="s">
        <v>1332</v>
      </c>
      <c r="H803" s="159">
        <v>0.875</v>
      </c>
      <c r="L803" s="156"/>
      <c r="M803" s="160"/>
      <c r="N803" s="161"/>
      <c r="O803" s="161"/>
      <c r="P803" s="161"/>
      <c r="Q803" s="161"/>
      <c r="R803" s="161"/>
      <c r="S803" s="161"/>
      <c r="T803" s="162"/>
      <c r="AT803" s="157" t="s">
        <v>149</v>
      </c>
      <c r="AU803" s="157" t="s">
        <v>78</v>
      </c>
      <c r="AV803" s="14" t="s">
        <v>78</v>
      </c>
      <c r="AW803" s="14" t="s">
        <v>29</v>
      </c>
      <c r="AX803" s="14" t="s">
        <v>68</v>
      </c>
      <c r="AY803" s="157" t="s">
        <v>140</v>
      </c>
    </row>
    <row r="804" spans="1:65" s="14" customFormat="1">
      <c r="B804" s="156"/>
      <c r="D804" s="150" t="s">
        <v>149</v>
      </c>
      <c r="E804" s="157" t="s">
        <v>3</v>
      </c>
      <c r="F804" s="158" t="s">
        <v>1333</v>
      </c>
      <c r="H804" s="159">
        <v>0.95</v>
      </c>
      <c r="L804" s="156"/>
      <c r="M804" s="160"/>
      <c r="N804" s="161"/>
      <c r="O804" s="161"/>
      <c r="P804" s="161"/>
      <c r="Q804" s="161"/>
      <c r="R804" s="161"/>
      <c r="S804" s="161"/>
      <c r="T804" s="162"/>
      <c r="AT804" s="157" t="s">
        <v>149</v>
      </c>
      <c r="AU804" s="157" t="s">
        <v>78</v>
      </c>
      <c r="AV804" s="14" t="s">
        <v>78</v>
      </c>
      <c r="AW804" s="14" t="s">
        <v>29</v>
      </c>
      <c r="AX804" s="14" t="s">
        <v>68</v>
      </c>
      <c r="AY804" s="157" t="s">
        <v>140</v>
      </c>
    </row>
    <row r="805" spans="1:65" s="14" customFormat="1">
      <c r="B805" s="156"/>
      <c r="D805" s="150" t="s">
        <v>149</v>
      </c>
      <c r="E805" s="157" t="s">
        <v>3</v>
      </c>
      <c r="F805" s="158" t="s">
        <v>1334</v>
      </c>
      <c r="H805" s="159">
        <v>3.42</v>
      </c>
      <c r="L805" s="156"/>
      <c r="M805" s="160"/>
      <c r="N805" s="161"/>
      <c r="O805" s="161"/>
      <c r="P805" s="161"/>
      <c r="Q805" s="161"/>
      <c r="R805" s="161"/>
      <c r="S805" s="161"/>
      <c r="T805" s="162"/>
      <c r="AT805" s="157" t="s">
        <v>149</v>
      </c>
      <c r="AU805" s="157" t="s">
        <v>78</v>
      </c>
      <c r="AV805" s="14" t="s">
        <v>78</v>
      </c>
      <c r="AW805" s="14" t="s">
        <v>29</v>
      </c>
      <c r="AX805" s="14" t="s">
        <v>68</v>
      </c>
      <c r="AY805" s="157" t="s">
        <v>140</v>
      </c>
    </row>
    <row r="806" spans="1:65" s="14" customFormat="1">
      <c r="B806" s="156"/>
      <c r="D806" s="150" t="s">
        <v>149</v>
      </c>
      <c r="E806" s="157" t="s">
        <v>3</v>
      </c>
      <c r="F806" s="158" t="s">
        <v>1335</v>
      </c>
      <c r="H806" s="159">
        <v>2.1960000000000002</v>
      </c>
      <c r="L806" s="156"/>
      <c r="M806" s="160"/>
      <c r="N806" s="161"/>
      <c r="O806" s="161"/>
      <c r="P806" s="161"/>
      <c r="Q806" s="161"/>
      <c r="R806" s="161"/>
      <c r="S806" s="161"/>
      <c r="T806" s="162"/>
      <c r="AT806" s="157" t="s">
        <v>149</v>
      </c>
      <c r="AU806" s="157" t="s">
        <v>78</v>
      </c>
      <c r="AV806" s="14" t="s">
        <v>78</v>
      </c>
      <c r="AW806" s="14" t="s">
        <v>29</v>
      </c>
      <c r="AX806" s="14" t="s">
        <v>68</v>
      </c>
      <c r="AY806" s="157" t="s">
        <v>140</v>
      </c>
    </row>
    <row r="807" spans="1:65" s="14" customFormat="1">
      <c r="B807" s="156"/>
      <c r="D807" s="150" t="s">
        <v>149</v>
      </c>
      <c r="E807" s="157" t="s">
        <v>3</v>
      </c>
      <c r="F807" s="158" t="s">
        <v>1336</v>
      </c>
      <c r="H807" s="159">
        <v>1.8080000000000001</v>
      </c>
      <c r="L807" s="156"/>
      <c r="M807" s="160"/>
      <c r="N807" s="161"/>
      <c r="O807" s="161"/>
      <c r="P807" s="161"/>
      <c r="Q807" s="161"/>
      <c r="R807" s="161"/>
      <c r="S807" s="161"/>
      <c r="T807" s="162"/>
      <c r="AT807" s="157" t="s">
        <v>149</v>
      </c>
      <c r="AU807" s="157" t="s">
        <v>78</v>
      </c>
      <c r="AV807" s="14" t="s">
        <v>78</v>
      </c>
      <c r="AW807" s="14" t="s">
        <v>29</v>
      </c>
      <c r="AX807" s="14" t="s">
        <v>68</v>
      </c>
      <c r="AY807" s="157" t="s">
        <v>140</v>
      </c>
    </row>
    <row r="808" spans="1:65" s="16" customFormat="1">
      <c r="B808" s="179"/>
      <c r="D808" s="150" t="s">
        <v>149</v>
      </c>
      <c r="E808" s="180" t="s">
        <v>3</v>
      </c>
      <c r="F808" s="181" t="s">
        <v>473</v>
      </c>
      <c r="H808" s="182">
        <v>33.003</v>
      </c>
      <c r="L808" s="179"/>
      <c r="M808" s="183"/>
      <c r="N808" s="184"/>
      <c r="O808" s="184"/>
      <c r="P808" s="184"/>
      <c r="Q808" s="184"/>
      <c r="R808" s="184"/>
      <c r="S808" s="184"/>
      <c r="T808" s="185"/>
      <c r="AT808" s="180" t="s">
        <v>149</v>
      </c>
      <c r="AU808" s="180" t="s">
        <v>78</v>
      </c>
      <c r="AV808" s="16" t="s">
        <v>158</v>
      </c>
      <c r="AW808" s="16" t="s">
        <v>29</v>
      </c>
      <c r="AX808" s="16" t="s">
        <v>68</v>
      </c>
      <c r="AY808" s="180" t="s">
        <v>140</v>
      </c>
    </row>
    <row r="809" spans="1:65" s="15" customFormat="1">
      <c r="B809" s="163"/>
      <c r="D809" s="150" t="s">
        <v>149</v>
      </c>
      <c r="E809" s="164" t="s">
        <v>3</v>
      </c>
      <c r="F809" s="165" t="s">
        <v>153</v>
      </c>
      <c r="H809" s="166">
        <v>86.718000000000004</v>
      </c>
      <c r="L809" s="163"/>
      <c r="M809" s="167"/>
      <c r="N809" s="168"/>
      <c r="O809" s="168"/>
      <c r="P809" s="168"/>
      <c r="Q809" s="168"/>
      <c r="R809" s="168"/>
      <c r="S809" s="168"/>
      <c r="T809" s="169"/>
      <c r="AT809" s="164" t="s">
        <v>149</v>
      </c>
      <c r="AU809" s="164" t="s">
        <v>78</v>
      </c>
      <c r="AV809" s="15" t="s">
        <v>147</v>
      </c>
      <c r="AW809" s="15" t="s">
        <v>29</v>
      </c>
      <c r="AX809" s="15" t="s">
        <v>76</v>
      </c>
      <c r="AY809" s="164" t="s">
        <v>140</v>
      </c>
    </row>
    <row r="810" spans="1:65" s="2" customFormat="1" ht="24">
      <c r="A810" s="31"/>
      <c r="B810" s="136"/>
      <c r="C810" s="137" t="s">
        <v>1337</v>
      </c>
      <c r="D810" s="137" t="s">
        <v>142</v>
      </c>
      <c r="E810" s="138" t="s">
        <v>1338</v>
      </c>
      <c r="F810" s="139" t="s">
        <v>1339</v>
      </c>
      <c r="G810" s="140" t="s">
        <v>219</v>
      </c>
      <c r="H810" s="141">
        <v>292.52999999999997</v>
      </c>
      <c r="I810" s="142"/>
      <c r="J810" s="142">
        <f>ROUND(I810*H810,2)</f>
        <v>0</v>
      </c>
      <c r="K810" s="139" t="s">
        <v>146</v>
      </c>
      <c r="L810" s="32"/>
      <c r="M810" s="143" t="s">
        <v>3</v>
      </c>
      <c r="N810" s="144" t="s">
        <v>39</v>
      </c>
      <c r="O810" s="145">
        <v>0.08</v>
      </c>
      <c r="P810" s="145">
        <f>O810*H810</f>
        <v>23.402399999999997</v>
      </c>
      <c r="Q810" s="145">
        <v>0</v>
      </c>
      <c r="R810" s="145">
        <f>Q810*H810</f>
        <v>0</v>
      </c>
      <c r="S810" s="145">
        <v>2.3E-2</v>
      </c>
      <c r="T810" s="146">
        <f>S810*H810</f>
        <v>6.7281899999999997</v>
      </c>
      <c r="U810" s="31"/>
      <c r="V810" s="31"/>
      <c r="W810" s="31"/>
      <c r="X810" s="31"/>
      <c r="Y810" s="31"/>
      <c r="Z810" s="31"/>
      <c r="AA810" s="31"/>
      <c r="AB810" s="31"/>
      <c r="AC810" s="31"/>
      <c r="AD810" s="31"/>
      <c r="AE810" s="31"/>
      <c r="AR810" s="147" t="s">
        <v>147</v>
      </c>
      <c r="AT810" s="147" t="s">
        <v>142</v>
      </c>
      <c r="AU810" s="147" t="s">
        <v>78</v>
      </c>
      <c r="AY810" s="19" t="s">
        <v>140</v>
      </c>
      <c r="BE810" s="148">
        <f>IF(N810="základní",J810,0)</f>
        <v>0</v>
      </c>
      <c r="BF810" s="148">
        <f>IF(N810="snížená",J810,0)</f>
        <v>0</v>
      </c>
      <c r="BG810" s="148">
        <f>IF(N810="zákl. přenesená",J810,0)</f>
        <v>0</v>
      </c>
      <c r="BH810" s="148">
        <f>IF(N810="sníž. přenesená",J810,0)</f>
        <v>0</v>
      </c>
      <c r="BI810" s="148">
        <f>IF(N810="nulová",J810,0)</f>
        <v>0</v>
      </c>
      <c r="BJ810" s="19" t="s">
        <v>76</v>
      </c>
      <c r="BK810" s="148">
        <f>ROUND(I810*H810,2)</f>
        <v>0</v>
      </c>
      <c r="BL810" s="19" t="s">
        <v>147</v>
      </c>
      <c r="BM810" s="147" t="s">
        <v>1340</v>
      </c>
    </row>
    <row r="811" spans="1:65" s="14" customFormat="1">
      <c r="B811" s="156"/>
      <c r="D811" s="150" t="s">
        <v>149</v>
      </c>
      <c r="E811" s="157" t="s">
        <v>3</v>
      </c>
      <c r="F811" s="158" t="s">
        <v>1341</v>
      </c>
      <c r="H811" s="159">
        <v>102.75</v>
      </c>
      <c r="L811" s="156"/>
      <c r="M811" s="160"/>
      <c r="N811" s="161"/>
      <c r="O811" s="161"/>
      <c r="P811" s="161"/>
      <c r="Q811" s="161"/>
      <c r="R811" s="161"/>
      <c r="S811" s="161"/>
      <c r="T811" s="162"/>
      <c r="AT811" s="157" t="s">
        <v>149</v>
      </c>
      <c r="AU811" s="157" t="s">
        <v>78</v>
      </c>
      <c r="AV811" s="14" t="s">
        <v>78</v>
      </c>
      <c r="AW811" s="14" t="s">
        <v>29</v>
      </c>
      <c r="AX811" s="14" t="s">
        <v>68</v>
      </c>
      <c r="AY811" s="157" t="s">
        <v>140</v>
      </c>
    </row>
    <row r="812" spans="1:65" s="14" customFormat="1">
      <c r="B812" s="156"/>
      <c r="D812" s="150" t="s">
        <v>149</v>
      </c>
      <c r="E812" s="157" t="s">
        <v>3</v>
      </c>
      <c r="F812" s="158" t="s">
        <v>1342</v>
      </c>
      <c r="H812" s="159">
        <v>99.63</v>
      </c>
      <c r="L812" s="156"/>
      <c r="M812" s="160"/>
      <c r="N812" s="161"/>
      <c r="O812" s="161"/>
      <c r="P812" s="161"/>
      <c r="Q812" s="161"/>
      <c r="R812" s="161"/>
      <c r="S812" s="161"/>
      <c r="T812" s="162"/>
      <c r="AT812" s="157" t="s">
        <v>149</v>
      </c>
      <c r="AU812" s="157" t="s">
        <v>78</v>
      </c>
      <c r="AV812" s="14" t="s">
        <v>78</v>
      </c>
      <c r="AW812" s="14" t="s">
        <v>29</v>
      </c>
      <c r="AX812" s="14" t="s">
        <v>68</v>
      </c>
      <c r="AY812" s="157" t="s">
        <v>140</v>
      </c>
    </row>
    <row r="813" spans="1:65" s="14" customFormat="1">
      <c r="B813" s="156"/>
      <c r="D813" s="150" t="s">
        <v>149</v>
      </c>
      <c r="E813" s="157" t="s">
        <v>3</v>
      </c>
      <c r="F813" s="158" t="s">
        <v>1343</v>
      </c>
      <c r="H813" s="159">
        <v>146.804</v>
      </c>
      <c r="L813" s="156"/>
      <c r="M813" s="160"/>
      <c r="N813" s="161"/>
      <c r="O813" s="161"/>
      <c r="P813" s="161"/>
      <c r="Q813" s="161"/>
      <c r="R813" s="161"/>
      <c r="S813" s="161"/>
      <c r="T813" s="162"/>
      <c r="AT813" s="157" t="s">
        <v>149</v>
      </c>
      <c r="AU813" s="157" t="s">
        <v>78</v>
      </c>
      <c r="AV813" s="14" t="s">
        <v>78</v>
      </c>
      <c r="AW813" s="14" t="s">
        <v>29</v>
      </c>
      <c r="AX813" s="14" t="s">
        <v>68</v>
      </c>
      <c r="AY813" s="157" t="s">
        <v>140</v>
      </c>
    </row>
    <row r="814" spans="1:65" s="14" customFormat="1">
      <c r="B814" s="156"/>
      <c r="D814" s="150" t="s">
        <v>149</v>
      </c>
      <c r="E814" s="157" t="s">
        <v>3</v>
      </c>
      <c r="F814" s="158" t="s">
        <v>1344</v>
      </c>
      <c r="H814" s="159">
        <v>-21.515999999999998</v>
      </c>
      <c r="L814" s="156"/>
      <c r="M814" s="160"/>
      <c r="N814" s="161"/>
      <c r="O814" s="161"/>
      <c r="P814" s="161"/>
      <c r="Q814" s="161"/>
      <c r="R814" s="161"/>
      <c r="S814" s="161"/>
      <c r="T814" s="162"/>
      <c r="AT814" s="157" t="s">
        <v>149</v>
      </c>
      <c r="AU814" s="157" t="s">
        <v>78</v>
      </c>
      <c r="AV814" s="14" t="s">
        <v>78</v>
      </c>
      <c r="AW814" s="14" t="s">
        <v>29</v>
      </c>
      <c r="AX814" s="14" t="s">
        <v>68</v>
      </c>
      <c r="AY814" s="157" t="s">
        <v>140</v>
      </c>
    </row>
    <row r="815" spans="1:65" s="13" customFormat="1">
      <c r="B815" s="149"/>
      <c r="D815" s="150" t="s">
        <v>149</v>
      </c>
      <c r="E815" s="151" t="s">
        <v>3</v>
      </c>
      <c r="F815" s="152" t="s">
        <v>1345</v>
      </c>
      <c r="H815" s="151" t="s">
        <v>3</v>
      </c>
      <c r="L815" s="149"/>
      <c r="M815" s="153"/>
      <c r="N815" s="154"/>
      <c r="O815" s="154"/>
      <c r="P815" s="154"/>
      <c r="Q815" s="154"/>
      <c r="R815" s="154"/>
      <c r="S815" s="154"/>
      <c r="T815" s="155"/>
      <c r="AT815" s="151" t="s">
        <v>149</v>
      </c>
      <c r="AU815" s="151" t="s">
        <v>78</v>
      </c>
      <c r="AV815" s="13" t="s">
        <v>76</v>
      </c>
      <c r="AW815" s="13" t="s">
        <v>29</v>
      </c>
      <c r="AX815" s="13" t="s">
        <v>68</v>
      </c>
      <c r="AY815" s="151" t="s">
        <v>140</v>
      </c>
    </row>
    <row r="816" spans="1:65" s="14" customFormat="1">
      <c r="B816" s="156"/>
      <c r="D816" s="150" t="s">
        <v>149</v>
      </c>
      <c r="E816" s="157" t="s">
        <v>3</v>
      </c>
      <c r="F816" s="158" t="s">
        <v>1346</v>
      </c>
      <c r="H816" s="159">
        <v>-52.317999999999998</v>
      </c>
      <c r="L816" s="156"/>
      <c r="M816" s="160"/>
      <c r="N816" s="161"/>
      <c r="O816" s="161"/>
      <c r="P816" s="161"/>
      <c r="Q816" s="161"/>
      <c r="R816" s="161"/>
      <c r="S816" s="161"/>
      <c r="T816" s="162"/>
      <c r="AT816" s="157" t="s">
        <v>149</v>
      </c>
      <c r="AU816" s="157" t="s">
        <v>78</v>
      </c>
      <c r="AV816" s="14" t="s">
        <v>78</v>
      </c>
      <c r="AW816" s="14" t="s">
        <v>29</v>
      </c>
      <c r="AX816" s="14" t="s">
        <v>68</v>
      </c>
      <c r="AY816" s="157" t="s">
        <v>140</v>
      </c>
    </row>
    <row r="817" spans="1:65" s="13" customFormat="1">
      <c r="B817" s="149"/>
      <c r="D817" s="150" t="s">
        <v>149</v>
      </c>
      <c r="E817" s="151" t="s">
        <v>3</v>
      </c>
      <c r="F817" s="152" t="s">
        <v>433</v>
      </c>
      <c r="H817" s="151" t="s">
        <v>3</v>
      </c>
      <c r="L817" s="149"/>
      <c r="M817" s="153"/>
      <c r="N817" s="154"/>
      <c r="O817" s="154"/>
      <c r="P817" s="154"/>
      <c r="Q817" s="154"/>
      <c r="R817" s="154"/>
      <c r="S817" s="154"/>
      <c r="T817" s="155"/>
      <c r="AT817" s="151" t="s">
        <v>149</v>
      </c>
      <c r="AU817" s="151" t="s">
        <v>78</v>
      </c>
      <c r="AV817" s="13" t="s">
        <v>76</v>
      </c>
      <c r="AW817" s="13" t="s">
        <v>29</v>
      </c>
      <c r="AX817" s="13" t="s">
        <v>68</v>
      </c>
      <c r="AY817" s="151" t="s">
        <v>140</v>
      </c>
    </row>
    <row r="818" spans="1:65" s="14" customFormat="1">
      <c r="B818" s="156"/>
      <c r="D818" s="150" t="s">
        <v>149</v>
      </c>
      <c r="E818" s="157" t="s">
        <v>3</v>
      </c>
      <c r="F818" s="158" t="s">
        <v>1347</v>
      </c>
      <c r="H818" s="159">
        <v>17.18</v>
      </c>
      <c r="L818" s="156"/>
      <c r="M818" s="160"/>
      <c r="N818" s="161"/>
      <c r="O818" s="161"/>
      <c r="P818" s="161"/>
      <c r="Q818" s="161"/>
      <c r="R818" s="161"/>
      <c r="S818" s="161"/>
      <c r="T818" s="162"/>
      <c r="AT818" s="157" t="s">
        <v>149</v>
      </c>
      <c r="AU818" s="157" t="s">
        <v>78</v>
      </c>
      <c r="AV818" s="14" t="s">
        <v>78</v>
      </c>
      <c r="AW818" s="14" t="s">
        <v>29</v>
      </c>
      <c r="AX818" s="14" t="s">
        <v>68</v>
      </c>
      <c r="AY818" s="157" t="s">
        <v>140</v>
      </c>
    </row>
    <row r="819" spans="1:65" s="15" customFormat="1">
      <c r="B819" s="163"/>
      <c r="D819" s="150" t="s">
        <v>149</v>
      </c>
      <c r="E819" s="164" t="s">
        <v>3</v>
      </c>
      <c r="F819" s="165" t="s">
        <v>153</v>
      </c>
      <c r="H819" s="166">
        <v>292.52999999999997</v>
      </c>
      <c r="L819" s="163"/>
      <c r="M819" s="167"/>
      <c r="N819" s="168"/>
      <c r="O819" s="168"/>
      <c r="P819" s="168"/>
      <c r="Q819" s="168"/>
      <c r="R819" s="168"/>
      <c r="S819" s="168"/>
      <c r="T819" s="169"/>
      <c r="AT819" s="164" t="s">
        <v>149</v>
      </c>
      <c r="AU819" s="164" t="s">
        <v>78</v>
      </c>
      <c r="AV819" s="15" t="s">
        <v>147</v>
      </c>
      <c r="AW819" s="15" t="s">
        <v>29</v>
      </c>
      <c r="AX819" s="15" t="s">
        <v>76</v>
      </c>
      <c r="AY819" s="164" t="s">
        <v>140</v>
      </c>
    </row>
    <row r="820" spans="1:65" s="2" customFormat="1" ht="24">
      <c r="A820" s="31"/>
      <c r="B820" s="136"/>
      <c r="C820" s="137" t="s">
        <v>1348</v>
      </c>
      <c r="D820" s="137" t="s">
        <v>142</v>
      </c>
      <c r="E820" s="138" t="s">
        <v>1349</v>
      </c>
      <c r="F820" s="139" t="s">
        <v>1350</v>
      </c>
      <c r="G820" s="140" t="s">
        <v>219</v>
      </c>
      <c r="H820" s="141">
        <v>21.515999999999998</v>
      </c>
      <c r="I820" s="142"/>
      <c r="J820" s="142">
        <f>ROUND(I820*H820,2)</f>
        <v>0</v>
      </c>
      <c r="K820" s="139" t="s">
        <v>146</v>
      </c>
      <c r="L820" s="32"/>
      <c r="M820" s="143" t="s">
        <v>3</v>
      </c>
      <c r="N820" s="144" t="s">
        <v>39</v>
      </c>
      <c r="O820" s="145">
        <v>0.22</v>
      </c>
      <c r="P820" s="145">
        <f>O820*H820</f>
        <v>4.7335199999999995</v>
      </c>
      <c r="Q820" s="145">
        <v>0</v>
      </c>
      <c r="R820" s="145">
        <f>Q820*H820</f>
        <v>0</v>
      </c>
      <c r="S820" s="145">
        <v>5.8999999999999997E-2</v>
      </c>
      <c r="T820" s="146">
        <f>S820*H820</f>
        <v>1.2694439999999998</v>
      </c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R820" s="147" t="s">
        <v>147</v>
      </c>
      <c r="AT820" s="147" t="s">
        <v>142</v>
      </c>
      <c r="AU820" s="147" t="s">
        <v>78</v>
      </c>
      <c r="AY820" s="19" t="s">
        <v>140</v>
      </c>
      <c r="BE820" s="148">
        <f>IF(N820="základní",J820,0)</f>
        <v>0</v>
      </c>
      <c r="BF820" s="148">
        <f>IF(N820="snížená",J820,0)</f>
        <v>0</v>
      </c>
      <c r="BG820" s="148">
        <f>IF(N820="zákl. přenesená",J820,0)</f>
        <v>0</v>
      </c>
      <c r="BH820" s="148">
        <f>IF(N820="sníž. přenesená",J820,0)</f>
        <v>0</v>
      </c>
      <c r="BI820" s="148">
        <f>IF(N820="nulová",J820,0)</f>
        <v>0</v>
      </c>
      <c r="BJ820" s="19" t="s">
        <v>76</v>
      </c>
      <c r="BK820" s="148">
        <f>ROUND(I820*H820,2)</f>
        <v>0</v>
      </c>
      <c r="BL820" s="19" t="s">
        <v>147</v>
      </c>
      <c r="BM820" s="147" t="s">
        <v>1351</v>
      </c>
    </row>
    <row r="821" spans="1:65" s="13" customFormat="1">
      <c r="B821" s="149"/>
      <c r="D821" s="150" t="s">
        <v>149</v>
      </c>
      <c r="E821" s="151" t="s">
        <v>3</v>
      </c>
      <c r="F821" s="152" t="s">
        <v>1352</v>
      </c>
      <c r="H821" s="151" t="s">
        <v>3</v>
      </c>
      <c r="L821" s="149"/>
      <c r="M821" s="153"/>
      <c r="N821" s="154"/>
      <c r="O821" s="154"/>
      <c r="P821" s="154"/>
      <c r="Q821" s="154"/>
      <c r="R821" s="154"/>
      <c r="S821" s="154"/>
      <c r="T821" s="155"/>
      <c r="AT821" s="151" t="s">
        <v>149</v>
      </c>
      <c r="AU821" s="151" t="s">
        <v>78</v>
      </c>
      <c r="AV821" s="13" t="s">
        <v>76</v>
      </c>
      <c r="AW821" s="13" t="s">
        <v>29</v>
      </c>
      <c r="AX821" s="13" t="s">
        <v>68</v>
      </c>
      <c r="AY821" s="151" t="s">
        <v>140</v>
      </c>
    </row>
    <row r="822" spans="1:65" s="14" customFormat="1">
      <c r="B822" s="156"/>
      <c r="D822" s="150" t="s">
        <v>149</v>
      </c>
      <c r="E822" s="157" t="s">
        <v>3</v>
      </c>
      <c r="F822" s="158" t="s">
        <v>803</v>
      </c>
      <c r="H822" s="159">
        <v>21.515999999999998</v>
      </c>
      <c r="L822" s="156"/>
      <c r="M822" s="160"/>
      <c r="N822" s="161"/>
      <c r="O822" s="161"/>
      <c r="P822" s="161"/>
      <c r="Q822" s="161"/>
      <c r="R822" s="161"/>
      <c r="S822" s="161"/>
      <c r="T822" s="162"/>
      <c r="AT822" s="157" t="s">
        <v>149</v>
      </c>
      <c r="AU822" s="157" t="s">
        <v>78</v>
      </c>
      <c r="AV822" s="14" t="s">
        <v>78</v>
      </c>
      <c r="AW822" s="14" t="s">
        <v>29</v>
      </c>
      <c r="AX822" s="14" t="s">
        <v>68</v>
      </c>
      <c r="AY822" s="157" t="s">
        <v>140</v>
      </c>
    </row>
    <row r="823" spans="1:65" s="15" customFormat="1">
      <c r="B823" s="163"/>
      <c r="D823" s="150" t="s">
        <v>149</v>
      </c>
      <c r="E823" s="164" t="s">
        <v>3</v>
      </c>
      <c r="F823" s="165" t="s">
        <v>153</v>
      </c>
      <c r="H823" s="166">
        <v>21.515999999999998</v>
      </c>
      <c r="L823" s="163"/>
      <c r="M823" s="167"/>
      <c r="N823" s="168"/>
      <c r="O823" s="168"/>
      <c r="P823" s="168"/>
      <c r="Q823" s="168"/>
      <c r="R823" s="168"/>
      <c r="S823" s="168"/>
      <c r="T823" s="169"/>
      <c r="AT823" s="164" t="s">
        <v>149</v>
      </c>
      <c r="AU823" s="164" t="s">
        <v>78</v>
      </c>
      <c r="AV823" s="15" t="s">
        <v>147</v>
      </c>
      <c r="AW823" s="15" t="s">
        <v>29</v>
      </c>
      <c r="AX823" s="15" t="s">
        <v>76</v>
      </c>
      <c r="AY823" s="164" t="s">
        <v>140</v>
      </c>
    </row>
    <row r="824" spans="1:65" s="2" customFormat="1" ht="16.5" customHeight="1">
      <c r="A824" s="31"/>
      <c r="B824" s="136"/>
      <c r="C824" s="137" t="s">
        <v>1353</v>
      </c>
      <c r="D824" s="137" t="s">
        <v>142</v>
      </c>
      <c r="E824" s="138" t="s">
        <v>1354</v>
      </c>
      <c r="F824" s="139" t="s">
        <v>1355</v>
      </c>
      <c r="G824" s="140" t="s">
        <v>219</v>
      </c>
      <c r="H824" s="141">
        <v>70.483000000000004</v>
      </c>
      <c r="I824" s="142"/>
      <c r="J824" s="142">
        <f>ROUND(I824*H824,2)</f>
        <v>0</v>
      </c>
      <c r="K824" s="139" t="s">
        <v>146</v>
      </c>
      <c r="L824" s="32"/>
      <c r="M824" s="143" t="s">
        <v>3</v>
      </c>
      <c r="N824" s="144" t="s">
        <v>39</v>
      </c>
      <c r="O824" s="145">
        <v>0.22</v>
      </c>
      <c r="P824" s="145">
        <f>O824*H824</f>
        <v>15.506260000000001</v>
      </c>
      <c r="Q824" s="145">
        <v>0</v>
      </c>
      <c r="R824" s="145">
        <f>Q824*H824</f>
        <v>0</v>
      </c>
      <c r="S824" s="145">
        <v>1.4E-2</v>
      </c>
      <c r="T824" s="146">
        <f>S824*H824</f>
        <v>0.98676200000000003</v>
      </c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R824" s="147" t="s">
        <v>147</v>
      </c>
      <c r="AT824" s="147" t="s">
        <v>142</v>
      </c>
      <c r="AU824" s="147" t="s">
        <v>78</v>
      </c>
      <c r="AY824" s="19" t="s">
        <v>140</v>
      </c>
      <c r="BE824" s="148">
        <f>IF(N824="základní",J824,0)</f>
        <v>0</v>
      </c>
      <c r="BF824" s="148">
        <f>IF(N824="snížená",J824,0)</f>
        <v>0</v>
      </c>
      <c r="BG824" s="148">
        <f>IF(N824="zákl. přenesená",J824,0)</f>
        <v>0</v>
      </c>
      <c r="BH824" s="148">
        <f>IF(N824="sníž. přenesená",J824,0)</f>
        <v>0</v>
      </c>
      <c r="BI824" s="148">
        <f>IF(N824="nulová",J824,0)</f>
        <v>0</v>
      </c>
      <c r="BJ824" s="19" t="s">
        <v>76</v>
      </c>
      <c r="BK824" s="148">
        <f>ROUND(I824*H824,2)</f>
        <v>0</v>
      </c>
      <c r="BL824" s="19" t="s">
        <v>147</v>
      </c>
      <c r="BM824" s="147" t="s">
        <v>1356</v>
      </c>
    </row>
    <row r="825" spans="1:65" s="14" customFormat="1">
      <c r="B825" s="156"/>
      <c r="D825" s="150" t="s">
        <v>149</v>
      </c>
      <c r="E825" s="157" t="s">
        <v>3</v>
      </c>
      <c r="F825" s="158" t="s">
        <v>1357</v>
      </c>
      <c r="H825" s="159">
        <v>70.483000000000004</v>
      </c>
      <c r="L825" s="156"/>
      <c r="M825" s="160"/>
      <c r="N825" s="161"/>
      <c r="O825" s="161"/>
      <c r="P825" s="161"/>
      <c r="Q825" s="161"/>
      <c r="R825" s="161"/>
      <c r="S825" s="161"/>
      <c r="T825" s="162"/>
      <c r="AT825" s="157" t="s">
        <v>149</v>
      </c>
      <c r="AU825" s="157" t="s">
        <v>78</v>
      </c>
      <c r="AV825" s="14" t="s">
        <v>78</v>
      </c>
      <c r="AW825" s="14" t="s">
        <v>29</v>
      </c>
      <c r="AX825" s="14" t="s">
        <v>76</v>
      </c>
      <c r="AY825" s="157" t="s">
        <v>140</v>
      </c>
    </row>
    <row r="826" spans="1:65" s="2" customFormat="1" ht="16.5" customHeight="1">
      <c r="A826" s="31"/>
      <c r="B826" s="136"/>
      <c r="C826" s="137" t="s">
        <v>1358</v>
      </c>
      <c r="D826" s="137" t="s">
        <v>142</v>
      </c>
      <c r="E826" s="138" t="s">
        <v>1359</v>
      </c>
      <c r="F826" s="139" t="s">
        <v>1360</v>
      </c>
      <c r="G826" s="140" t="s">
        <v>219</v>
      </c>
      <c r="H826" s="141">
        <v>70.483000000000004</v>
      </c>
      <c r="I826" s="142"/>
      <c r="J826" s="142">
        <f>ROUND(I826*H826,2)</f>
        <v>0</v>
      </c>
      <c r="K826" s="139" t="s">
        <v>146</v>
      </c>
      <c r="L826" s="32"/>
      <c r="M826" s="143" t="s">
        <v>3</v>
      </c>
      <c r="N826" s="144" t="s">
        <v>39</v>
      </c>
      <c r="O826" s="145">
        <v>0.51</v>
      </c>
      <c r="P826" s="145">
        <f>O826*H826</f>
        <v>35.946330000000003</v>
      </c>
      <c r="Q826" s="145">
        <v>0</v>
      </c>
      <c r="R826" s="145">
        <f>Q826*H826</f>
        <v>0</v>
      </c>
      <c r="S826" s="145">
        <v>0</v>
      </c>
      <c r="T826" s="146">
        <f>S826*H826</f>
        <v>0</v>
      </c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R826" s="147" t="s">
        <v>147</v>
      </c>
      <c r="AT826" s="147" t="s">
        <v>142</v>
      </c>
      <c r="AU826" s="147" t="s">
        <v>78</v>
      </c>
      <c r="AY826" s="19" t="s">
        <v>140</v>
      </c>
      <c r="BE826" s="148">
        <f>IF(N826="základní",J826,0)</f>
        <v>0</v>
      </c>
      <c r="BF826" s="148">
        <f>IF(N826="snížená",J826,0)</f>
        <v>0</v>
      </c>
      <c r="BG826" s="148">
        <f>IF(N826="zákl. přenesená",J826,0)</f>
        <v>0</v>
      </c>
      <c r="BH826" s="148">
        <f>IF(N826="sníž. přenesená",J826,0)</f>
        <v>0</v>
      </c>
      <c r="BI826" s="148">
        <f>IF(N826="nulová",J826,0)</f>
        <v>0</v>
      </c>
      <c r="BJ826" s="19" t="s">
        <v>76</v>
      </c>
      <c r="BK826" s="148">
        <f>ROUND(I826*H826,2)</f>
        <v>0</v>
      </c>
      <c r="BL826" s="19" t="s">
        <v>147</v>
      </c>
      <c r="BM826" s="147" t="s">
        <v>1361</v>
      </c>
    </row>
    <row r="827" spans="1:65" s="14" customFormat="1">
      <c r="B827" s="156"/>
      <c r="D827" s="150" t="s">
        <v>149</v>
      </c>
      <c r="E827" s="157" t="s">
        <v>3</v>
      </c>
      <c r="F827" s="158" t="s">
        <v>1357</v>
      </c>
      <c r="H827" s="159">
        <v>70.483000000000004</v>
      </c>
      <c r="L827" s="156"/>
      <c r="M827" s="160"/>
      <c r="N827" s="161"/>
      <c r="O827" s="161"/>
      <c r="P827" s="161"/>
      <c r="Q827" s="161"/>
      <c r="R827" s="161"/>
      <c r="S827" s="161"/>
      <c r="T827" s="162"/>
      <c r="AT827" s="157" t="s">
        <v>149</v>
      </c>
      <c r="AU827" s="157" t="s">
        <v>78</v>
      </c>
      <c r="AV827" s="14" t="s">
        <v>78</v>
      </c>
      <c r="AW827" s="14" t="s">
        <v>29</v>
      </c>
      <c r="AX827" s="14" t="s">
        <v>76</v>
      </c>
      <c r="AY827" s="157" t="s">
        <v>140</v>
      </c>
    </row>
    <row r="828" spans="1:65" s="2" customFormat="1" ht="16.5" customHeight="1">
      <c r="A828" s="31"/>
      <c r="B828" s="136"/>
      <c r="C828" s="137" t="s">
        <v>1362</v>
      </c>
      <c r="D828" s="137" t="s">
        <v>142</v>
      </c>
      <c r="E828" s="138" t="s">
        <v>1363</v>
      </c>
      <c r="F828" s="139" t="s">
        <v>1364</v>
      </c>
      <c r="G828" s="140" t="s">
        <v>219</v>
      </c>
      <c r="H828" s="141">
        <v>146.22399999999999</v>
      </c>
      <c r="I828" s="142"/>
      <c r="J828" s="142">
        <f>ROUND(I828*H828,2)</f>
        <v>0</v>
      </c>
      <c r="K828" s="139" t="s">
        <v>3</v>
      </c>
      <c r="L828" s="32"/>
      <c r="M828" s="143" t="s">
        <v>3</v>
      </c>
      <c r="N828" s="144" t="s">
        <v>39</v>
      </c>
      <c r="O828" s="145">
        <v>0.61399999999999999</v>
      </c>
      <c r="P828" s="145">
        <f>O828*H828</f>
        <v>89.781535999999988</v>
      </c>
      <c r="Q828" s="145">
        <v>1.162E-2</v>
      </c>
      <c r="R828" s="145">
        <f>Q828*H828</f>
        <v>1.69912288</v>
      </c>
      <c r="S828" s="145">
        <v>0</v>
      </c>
      <c r="T828" s="146">
        <f>S828*H828</f>
        <v>0</v>
      </c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R828" s="147" t="s">
        <v>147</v>
      </c>
      <c r="AT828" s="147" t="s">
        <v>142</v>
      </c>
      <c r="AU828" s="147" t="s">
        <v>78</v>
      </c>
      <c r="AY828" s="19" t="s">
        <v>140</v>
      </c>
      <c r="BE828" s="148">
        <f>IF(N828="základní",J828,0)</f>
        <v>0</v>
      </c>
      <c r="BF828" s="148">
        <f>IF(N828="snížená",J828,0)</f>
        <v>0</v>
      </c>
      <c r="BG828" s="148">
        <f>IF(N828="zákl. přenesená",J828,0)</f>
        <v>0</v>
      </c>
      <c r="BH828" s="148">
        <f>IF(N828="sníž. přenesená",J828,0)</f>
        <v>0</v>
      </c>
      <c r="BI828" s="148">
        <f>IF(N828="nulová",J828,0)</f>
        <v>0</v>
      </c>
      <c r="BJ828" s="19" t="s">
        <v>76</v>
      </c>
      <c r="BK828" s="148">
        <f>ROUND(I828*H828,2)</f>
        <v>0</v>
      </c>
      <c r="BL828" s="19" t="s">
        <v>147</v>
      </c>
      <c r="BM828" s="147" t="s">
        <v>1365</v>
      </c>
    </row>
    <row r="829" spans="1:65" s="13" customFormat="1">
      <c r="B829" s="149"/>
      <c r="D829" s="150" t="s">
        <v>149</v>
      </c>
      <c r="E829" s="151" t="s">
        <v>3</v>
      </c>
      <c r="F829" s="152" t="s">
        <v>1366</v>
      </c>
      <c r="H829" s="151" t="s">
        <v>3</v>
      </c>
      <c r="L829" s="149"/>
      <c r="M829" s="153"/>
      <c r="N829" s="154"/>
      <c r="O829" s="154"/>
      <c r="P829" s="154"/>
      <c r="Q829" s="154"/>
      <c r="R829" s="154"/>
      <c r="S829" s="154"/>
      <c r="T829" s="155"/>
      <c r="AT829" s="151" t="s">
        <v>149</v>
      </c>
      <c r="AU829" s="151" t="s">
        <v>78</v>
      </c>
      <c r="AV829" s="13" t="s">
        <v>76</v>
      </c>
      <c r="AW829" s="13" t="s">
        <v>29</v>
      </c>
      <c r="AX829" s="13" t="s">
        <v>68</v>
      </c>
      <c r="AY829" s="151" t="s">
        <v>140</v>
      </c>
    </row>
    <row r="830" spans="1:65" s="14" customFormat="1">
      <c r="B830" s="156"/>
      <c r="D830" s="150" t="s">
        <v>149</v>
      </c>
      <c r="E830" s="157" t="s">
        <v>3</v>
      </c>
      <c r="F830" s="158" t="s">
        <v>1367</v>
      </c>
      <c r="H830" s="159">
        <v>92.509</v>
      </c>
      <c r="L830" s="156"/>
      <c r="M830" s="160"/>
      <c r="N830" s="161"/>
      <c r="O830" s="161"/>
      <c r="P830" s="161"/>
      <c r="Q830" s="161"/>
      <c r="R830" s="161"/>
      <c r="S830" s="161"/>
      <c r="T830" s="162"/>
      <c r="AT830" s="157" t="s">
        <v>149</v>
      </c>
      <c r="AU830" s="157" t="s">
        <v>78</v>
      </c>
      <c r="AV830" s="14" t="s">
        <v>78</v>
      </c>
      <c r="AW830" s="14" t="s">
        <v>29</v>
      </c>
      <c r="AX830" s="14" t="s">
        <v>68</v>
      </c>
      <c r="AY830" s="157" t="s">
        <v>140</v>
      </c>
    </row>
    <row r="831" spans="1:65" s="13" customFormat="1">
      <c r="B831" s="149"/>
      <c r="D831" s="150" t="s">
        <v>149</v>
      </c>
      <c r="E831" s="151" t="s">
        <v>3</v>
      </c>
      <c r="F831" s="152" t="s">
        <v>1368</v>
      </c>
      <c r="H831" s="151" t="s">
        <v>3</v>
      </c>
      <c r="L831" s="149"/>
      <c r="M831" s="153"/>
      <c r="N831" s="154"/>
      <c r="O831" s="154"/>
      <c r="P831" s="154"/>
      <c r="Q831" s="154"/>
      <c r="R831" s="154"/>
      <c r="S831" s="154"/>
      <c r="T831" s="155"/>
      <c r="AT831" s="151" t="s">
        <v>149</v>
      </c>
      <c r="AU831" s="151" t="s">
        <v>78</v>
      </c>
      <c r="AV831" s="13" t="s">
        <v>76</v>
      </c>
      <c r="AW831" s="13" t="s">
        <v>29</v>
      </c>
      <c r="AX831" s="13" t="s">
        <v>68</v>
      </c>
      <c r="AY831" s="151" t="s">
        <v>140</v>
      </c>
    </row>
    <row r="832" spans="1:65" s="14" customFormat="1">
      <c r="B832" s="156"/>
      <c r="D832" s="150" t="s">
        <v>149</v>
      </c>
      <c r="E832" s="157" t="s">
        <v>3</v>
      </c>
      <c r="F832" s="158" t="s">
        <v>667</v>
      </c>
      <c r="H832" s="159">
        <v>53.715000000000003</v>
      </c>
      <c r="L832" s="156"/>
      <c r="M832" s="160"/>
      <c r="N832" s="161"/>
      <c r="O832" s="161"/>
      <c r="P832" s="161"/>
      <c r="Q832" s="161"/>
      <c r="R832" s="161"/>
      <c r="S832" s="161"/>
      <c r="T832" s="162"/>
      <c r="AT832" s="157" t="s">
        <v>149</v>
      </c>
      <c r="AU832" s="157" t="s">
        <v>78</v>
      </c>
      <c r="AV832" s="14" t="s">
        <v>78</v>
      </c>
      <c r="AW832" s="14" t="s">
        <v>29</v>
      </c>
      <c r="AX832" s="14" t="s">
        <v>68</v>
      </c>
      <c r="AY832" s="157" t="s">
        <v>140</v>
      </c>
    </row>
    <row r="833" spans="1:65" s="15" customFormat="1">
      <c r="B833" s="163"/>
      <c r="D833" s="150" t="s">
        <v>149</v>
      </c>
      <c r="E833" s="164" t="s">
        <v>3</v>
      </c>
      <c r="F833" s="165" t="s">
        <v>153</v>
      </c>
      <c r="H833" s="166">
        <v>146.22399999999999</v>
      </c>
      <c r="L833" s="163"/>
      <c r="M833" s="167"/>
      <c r="N833" s="168"/>
      <c r="O833" s="168"/>
      <c r="P833" s="168"/>
      <c r="Q833" s="168"/>
      <c r="R833" s="168"/>
      <c r="S833" s="168"/>
      <c r="T833" s="169"/>
      <c r="AT833" s="164" t="s">
        <v>149</v>
      </c>
      <c r="AU833" s="164" t="s">
        <v>78</v>
      </c>
      <c r="AV833" s="15" t="s">
        <v>147</v>
      </c>
      <c r="AW833" s="15" t="s">
        <v>29</v>
      </c>
      <c r="AX833" s="15" t="s">
        <v>76</v>
      </c>
      <c r="AY833" s="164" t="s">
        <v>140</v>
      </c>
    </row>
    <row r="834" spans="1:65" s="2" customFormat="1" ht="24">
      <c r="A834" s="31"/>
      <c r="B834" s="136"/>
      <c r="C834" s="137" t="s">
        <v>1369</v>
      </c>
      <c r="D834" s="137" t="s">
        <v>142</v>
      </c>
      <c r="E834" s="138" t="s">
        <v>1370</v>
      </c>
      <c r="F834" s="139" t="s">
        <v>1371</v>
      </c>
      <c r="G834" s="140" t="s">
        <v>236</v>
      </c>
      <c r="H834" s="141">
        <v>3</v>
      </c>
      <c r="I834" s="142"/>
      <c r="J834" s="142">
        <f>ROUND(I834*H834,2)</f>
        <v>0</v>
      </c>
      <c r="K834" s="139" t="s">
        <v>146</v>
      </c>
      <c r="L834" s="32"/>
      <c r="M834" s="143" t="s">
        <v>3</v>
      </c>
      <c r="N834" s="144" t="s">
        <v>39</v>
      </c>
      <c r="O834" s="145">
        <v>2.2999999999999998</v>
      </c>
      <c r="P834" s="145">
        <f>O834*H834</f>
        <v>6.8999999999999995</v>
      </c>
      <c r="Q834" s="145">
        <v>4.2999999999999999E-4</v>
      </c>
      <c r="R834" s="145">
        <f>Q834*H834</f>
        <v>1.2899999999999999E-3</v>
      </c>
      <c r="S834" s="145">
        <v>0</v>
      </c>
      <c r="T834" s="146">
        <f>S834*H834</f>
        <v>0</v>
      </c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R834" s="147" t="s">
        <v>147</v>
      </c>
      <c r="AT834" s="147" t="s">
        <v>142</v>
      </c>
      <c r="AU834" s="147" t="s">
        <v>78</v>
      </c>
      <c r="AY834" s="19" t="s">
        <v>140</v>
      </c>
      <c r="BE834" s="148">
        <f>IF(N834="základní",J834,0)</f>
        <v>0</v>
      </c>
      <c r="BF834" s="148">
        <f>IF(N834="snížená",J834,0)</f>
        <v>0</v>
      </c>
      <c r="BG834" s="148">
        <f>IF(N834="zákl. přenesená",J834,0)</f>
        <v>0</v>
      </c>
      <c r="BH834" s="148">
        <f>IF(N834="sníž. přenesená",J834,0)</f>
        <v>0</v>
      </c>
      <c r="BI834" s="148">
        <f>IF(N834="nulová",J834,0)</f>
        <v>0</v>
      </c>
      <c r="BJ834" s="19" t="s">
        <v>76</v>
      </c>
      <c r="BK834" s="148">
        <f>ROUND(I834*H834,2)</f>
        <v>0</v>
      </c>
      <c r="BL834" s="19" t="s">
        <v>147</v>
      </c>
      <c r="BM834" s="147" t="s">
        <v>1372</v>
      </c>
    </row>
    <row r="835" spans="1:65" s="13" customFormat="1">
      <c r="B835" s="149"/>
      <c r="D835" s="150" t="s">
        <v>149</v>
      </c>
      <c r="E835" s="151" t="s">
        <v>3</v>
      </c>
      <c r="F835" s="152" t="s">
        <v>1373</v>
      </c>
      <c r="H835" s="151" t="s">
        <v>3</v>
      </c>
      <c r="L835" s="149"/>
      <c r="M835" s="153"/>
      <c r="N835" s="154"/>
      <c r="O835" s="154"/>
      <c r="P835" s="154"/>
      <c r="Q835" s="154"/>
      <c r="R835" s="154"/>
      <c r="S835" s="154"/>
      <c r="T835" s="155"/>
      <c r="AT835" s="151" t="s">
        <v>149</v>
      </c>
      <c r="AU835" s="151" t="s">
        <v>78</v>
      </c>
      <c r="AV835" s="13" t="s">
        <v>76</v>
      </c>
      <c r="AW835" s="13" t="s">
        <v>29</v>
      </c>
      <c r="AX835" s="13" t="s">
        <v>68</v>
      </c>
      <c r="AY835" s="151" t="s">
        <v>140</v>
      </c>
    </row>
    <row r="836" spans="1:65" s="14" customFormat="1">
      <c r="B836" s="156"/>
      <c r="D836" s="150" t="s">
        <v>149</v>
      </c>
      <c r="E836" s="157" t="s">
        <v>3</v>
      </c>
      <c r="F836" s="158" t="s">
        <v>1374</v>
      </c>
      <c r="H836" s="159">
        <v>3</v>
      </c>
      <c r="L836" s="156"/>
      <c r="M836" s="160"/>
      <c r="N836" s="161"/>
      <c r="O836" s="161"/>
      <c r="P836" s="161"/>
      <c r="Q836" s="161"/>
      <c r="R836" s="161"/>
      <c r="S836" s="161"/>
      <c r="T836" s="162"/>
      <c r="AT836" s="157" t="s">
        <v>149</v>
      </c>
      <c r="AU836" s="157" t="s">
        <v>78</v>
      </c>
      <c r="AV836" s="14" t="s">
        <v>78</v>
      </c>
      <c r="AW836" s="14" t="s">
        <v>29</v>
      </c>
      <c r="AX836" s="14" t="s">
        <v>76</v>
      </c>
      <c r="AY836" s="157" t="s">
        <v>140</v>
      </c>
    </row>
    <row r="837" spans="1:65" s="2" customFormat="1" ht="16.5" customHeight="1">
      <c r="A837" s="31"/>
      <c r="B837" s="136"/>
      <c r="C837" s="170" t="s">
        <v>1375</v>
      </c>
      <c r="D837" s="170" t="s">
        <v>223</v>
      </c>
      <c r="E837" s="171" t="s">
        <v>1376</v>
      </c>
      <c r="F837" s="172" t="s">
        <v>1377</v>
      </c>
      <c r="G837" s="173" t="s">
        <v>193</v>
      </c>
      <c r="H837" s="174">
        <v>3.0000000000000001E-3</v>
      </c>
      <c r="I837" s="175"/>
      <c r="J837" s="175">
        <f>ROUND(I837*H837,2)</f>
        <v>0</v>
      </c>
      <c r="K837" s="172" t="s">
        <v>146</v>
      </c>
      <c r="L837" s="176"/>
      <c r="M837" s="177" t="s">
        <v>3</v>
      </c>
      <c r="N837" s="178" t="s">
        <v>39</v>
      </c>
      <c r="O837" s="145">
        <v>0</v>
      </c>
      <c r="P837" s="145">
        <f>O837*H837</f>
        <v>0</v>
      </c>
      <c r="Q837" s="145">
        <v>1</v>
      </c>
      <c r="R837" s="145">
        <f>Q837*H837</f>
        <v>3.0000000000000001E-3</v>
      </c>
      <c r="S837" s="145">
        <v>0</v>
      </c>
      <c r="T837" s="146">
        <f>S837*H837</f>
        <v>0</v>
      </c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R837" s="147" t="s">
        <v>186</v>
      </c>
      <c r="AT837" s="147" t="s">
        <v>223</v>
      </c>
      <c r="AU837" s="147" t="s">
        <v>78</v>
      </c>
      <c r="AY837" s="19" t="s">
        <v>140</v>
      </c>
      <c r="BE837" s="148">
        <f>IF(N837="základní",J837,0)</f>
        <v>0</v>
      </c>
      <c r="BF837" s="148">
        <f>IF(N837="snížená",J837,0)</f>
        <v>0</v>
      </c>
      <c r="BG837" s="148">
        <f>IF(N837="zákl. přenesená",J837,0)</f>
        <v>0</v>
      </c>
      <c r="BH837" s="148">
        <f>IF(N837="sníž. přenesená",J837,0)</f>
        <v>0</v>
      </c>
      <c r="BI837" s="148">
        <f>IF(N837="nulová",J837,0)</f>
        <v>0</v>
      </c>
      <c r="BJ837" s="19" t="s">
        <v>76</v>
      </c>
      <c r="BK837" s="148">
        <f>ROUND(I837*H837,2)</f>
        <v>0</v>
      </c>
      <c r="BL837" s="19" t="s">
        <v>147</v>
      </c>
      <c r="BM837" s="147" t="s">
        <v>1378</v>
      </c>
    </row>
    <row r="838" spans="1:65" s="14" customFormat="1">
      <c r="B838" s="156"/>
      <c r="D838" s="150" t="s">
        <v>149</v>
      </c>
      <c r="F838" s="158" t="s">
        <v>1379</v>
      </c>
      <c r="H838" s="159">
        <v>3.0000000000000001E-3</v>
      </c>
      <c r="L838" s="156"/>
      <c r="M838" s="160"/>
      <c r="N838" s="161"/>
      <c r="O838" s="161"/>
      <c r="P838" s="161"/>
      <c r="Q838" s="161"/>
      <c r="R838" s="161"/>
      <c r="S838" s="161"/>
      <c r="T838" s="162"/>
      <c r="AT838" s="157" t="s">
        <v>149</v>
      </c>
      <c r="AU838" s="157" t="s">
        <v>78</v>
      </c>
      <c r="AV838" s="14" t="s">
        <v>78</v>
      </c>
      <c r="AW838" s="14" t="s">
        <v>4</v>
      </c>
      <c r="AX838" s="14" t="s">
        <v>76</v>
      </c>
      <c r="AY838" s="157" t="s">
        <v>140</v>
      </c>
    </row>
    <row r="839" spans="1:65" s="2" customFormat="1" ht="24">
      <c r="A839" s="31"/>
      <c r="B839" s="136"/>
      <c r="C839" s="137" t="s">
        <v>1380</v>
      </c>
      <c r="D839" s="137" t="s">
        <v>142</v>
      </c>
      <c r="E839" s="138" t="s">
        <v>1381</v>
      </c>
      <c r="F839" s="139" t="s">
        <v>1382</v>
      </c>
      <c r="G839" s="140" t="s">
        <v>236</v>
      </c>
      <c r="H839" s="141">
        <v>22</v>
      </c>
      <c r="I839" s="142"/>
      <c r="J839" s="142">
        <f>ROUND(I839*H839,2)</f>
        <v>0</v>
      </c>
      <c r="K839" s="139" t="s">
        <v>146</v>
      </c>
      <c r="L839" s="32"/>
      <c r="M839" s="143" t="s">
        <v>3</v>
      </c>
      <c r="N839" s="144" t="s">
        <v>39</v>
      </c>
      <c r="O839" s="145">
        <v>2.843</v>
      </c>
      <c r="P839" s="145">
        <f>O839*H839</f>
        <v>62.545999999999999</v>
      </c>
      <c r="Q839" s="145">
        <v>1.01E-3</v>
      </c>
      <c r="R839" s="145">
        <f>Q839*H839</f>
        <v>2.222E-2</v>
      </c>
      <c r="S839" s="145">
        <v>1E-3</v>
      </c>
      <c r="T839" s="146">
        <f>S839*H839</f>
        <v>2.1999999999999999E-2</v>
      </c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R839" s="147" t="s">
        <v>147</v>
      </c>
      <c r="AT839" s="147" t="s">
        <v>142</v>
      </c>
      <c r="AU839" s="147" t="s">
        <v>78</v>
      </c>
      <c r="AY839" s="19" t="s">
        <v>140</v>
      </c>
      <c r="BE839" s="148">
        <f>IF(N839="základní",J839,0)</f>
        <v>0</v>
      </c>
      <c r="BF839" s="148">
        <f>IF(N839="snížená",J839,0)</f>
        <v>0</v>
      </c>
      <c r="BG839" s="148">
        <f>IF(N839="zákl. přenesená",J839,0)</f>
        <v>0</v>
      </c>
      <c r="BH839" s="148">
        <f>IF(N839="sníž. přenesená",J839,0)</f>
        <v>0</v>
      </c>
      <c r="BI839" s="148">
        <f>IF(N839="nulová",J839,0)</f>
        <v>0</v>
      </c>
      <c r="BJ839" s="19" t="s">
        <v>76</v>
      </c>
      <c r="BK839" s="148">
        <f>ROUND(I839*H839,2)</f>
        <v>0</v>
      </c>
      <c r="BL839" s="19" t="s">
        <v>147</v>
      </c>
      <c r="BM839" s="147" t="s">
        <v>1383</v>
      </c>
    </row>
    <row r="840" spans="1:65" s="13" customFormat="1">
      <c r="B840" s="149"/>
      <c r="D840" s="150" t="s">
        <v>149</v>
      </c>
      <c r="E840" s="151" t="s">
        <v>3</v>
      </c>
      <c r="F840" s="152" t="s">
        <v>1384</v>
      </c>
      <c r="H840" s="151" t="s">
        <v>3</v>
      </c>
      <c r="L840" s="149"/>
      <c r="M840" s="153"/>
      <c r="N840" s="154"/>
      <c r="O840" s="154"/>
      <c r="P840" s="154"/>
      <c r="Q840" s="154"/>
      <c r="R840" s="154"/>
      <c r="S840" s="154"/>
      <c r="T840" s="155"/>
      <c r="AT840" s="151" t="s">
        <v>149</v>
      </c>
      <c r="AU840" s="151" t="s">
        <v>78</v>
      </c>
      <c r="AV840" s="13" t="s">
        <v>76</v>
      </c>
      <c r="AW840" s="13" t="s">
        <v>29</v>
      </c>
      <c r="AX840" s="13" t="s">
        <v>68</v>
      </c>
      <c r="AY840" s="151" t="s">
        <v>140</v>
      </c>
    </row>
    <row r="841" spans="1:65" s="14" customFormat="1">
      <c r="B841" s="156"/>
      <c r="D841" s="150" t="s">
        <v>149</v>
      </c>
      <c r="E841" s="157" t="s">
        <v>3</v>
      </c>
      <c r="F841" s="158" t="s">
        <v>1385</v>
      </c>
      <c r="H841" s="159">
        <v>22</v>
      </c>
      <c r="L841" s="156"/>
      <c r="M841" s="160"/>
      <c r="N841" s="161"/>
      <c r="O841" s="161"/>
      <c r="P841" s="161"/>
      <c r="Q841" s="161"/>
      <c r="R841" s="161"/>
      <c r="S841" s="161"/>
      <c r="T841" s="162"/>
      <c r="AT841" s="157" t="s">
        <v>149</v>
      </c>
      <c r="AU841" s="157" t="s">
        <v>78</v>
      </c>
      <c r="AV841" s="14" t="s">
        <v>78</v>
      </c>
      <c r="AW841" s="14" t="s">
        <v>29</v>
      </c>
      <c r="AX841" s="14" t="s">
        <v>76</v>
      </c>
      <c r="AY841" s="157" t="s">
        <v>140</v>
      </c>
    </row>
    <row r="842" spans="1:65" s="2" customFormat="1" ht="16.5" customHeight="1">
      <c r="A842" s="31"/>
      <c r="B842" s="136"/>
      <c r="C842" s="170" t="s">
        <v>1386</v>
      </c>
      <c r="D842" s="170" t="s">
        <v>223</v>
      </c>
      <c r="E842" s="171" t="s">
        <v>1387</v>
      </c>
      <c r="F842" s="172" t="s">
        <v>1388</v>
      </c>
      <c r="G842" s="173" t="s">
        <v>193</v>
      </c>
      <c r="H842" s="174">
        <v>5.6000000000000001E-2</v>
      </c>
      <c r="I842" s="175"/>
      <c r="J842" s="175">
        <f>ROUND(I842*H842,2)</f>
        <v>0</v>
      </c>
      <c r="K842" s="172" t="s">
        <v>146</v>
      </c>
      <c r="L842" s="176"/>
      <c r="M842" s="177" t="s">
        <v>3</v>
      </c>
      <c r="N842" s="178" t="s">
        <v>39</v>
      </c>
      <c r="O842" s="145">
        <v>0</v>
      </c>
      <c r="P842" s="145">
        <f>O842*H842</f>
        <v>0</v>
      </c>
      <c r="Q842" s="145">
        <v>1</v>
      </c>
      <c r="R842" s="145">
        <f>Q842*H842</f>
        <v>5.6000000000000001E-2</v>
      </c>
      <c r="S842" s="145">
        <v>0</v>
      </c>
      <c r="T842" s="146">
        <f>S842*H842</f>
        <v>0</v>
      </c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  <c r="AR842" s="147" t="s">
        <v>186</v>
      </c>
      <c r="AT842" s="147" t="s">
        <v>223</v>
      </c>
      <c r="AU842" s="147" t="s">
        <v>78</v>
      </c>
      <c r="AY842" s="19" t="s">
        <v>140</v>
      </c>
      <c r="BE842" s="148">
        <f>IF(N842="základní",J842,0)</f>
        <v>0</v>
      </c>
      <c r="BF842" s="148">
        <f>IF(N842="snížená",J842,0)</f>
        <v>0</v>
      </c>
      <c r="BG842" s="148">
        <f>IF(N842="zákl. přenesená",J842,0)</f>
        <v>0</v>
      </c>
      <c r="BH842" s="148">
        <f>IF(N842="sníž. přenesená",J842,0)</f>
        <v>0</v>
      </c>
      <c r="BI842" s="148">
        <f>IF(N842="nulová",J842,0)</f>
        <v>0</v>
      </c>
      <c r="BJ842" s="19" t="s">
        <v>76</v>
      </c>
      <c r="BK842" s="148">
        <f>ROUND(I842*H842,2)</f>
        <v>0</v>
      </c>
      <c r="BL842" s="19" t="s">
        <v>147</v>
      </c>
      <c r="BM842" s="147" t="s">
        <v>1389</v>
      </c>
    </row>
    <row r="843" spans="1:65" s="14" customFormat="1">
      <c r="B843" s="156"/>
      <c r="D843" s="150" t="s">
        <v>149</v>
      </c>
      <c r="F843" s="158" t="s">
        <v>1390</v>
      </c>
      <c r="H843" s="159">
        <v>5.6000000000000001E-2</v>
      </c>
      <c r="L843" s="156"/>
      <c r="M843" s="160"/>
      <c r="N843" s="161"/>
      <c r="O843" s="161"/>
      <c r="P843" s="161"/>
      <c r="Q843" s="161"/>
      <c r="R843" s="161"/>
      <c r="S843" s="161"/>
      <c r="T843" s="162"/>
      <c r="AT843" s="157" t="s">
        <v>149</v>
      </c>
      <c r="AU843" s="157" t="s">
        <v>78</v>
      </c>
      <c r="AV843" s="14" t="s">
        <v>78</v>
      </c>
      <c r="AW843" s="14" t="s">
        <v>4</v>
      </c>
      <c r="AX843" s="14" t="s">
        <v>76</v>
      </c>
      <c r="AY843" s="157" t="s">
        <v>140</v>
      </c>
    </row>
    <row r="844" spans="1:65" s="2" customFormat="1" ht="33" customHeight="1">
      <c r="A844" s="31"/>
      <c r="B844" s="136"/>
      <c r="C844" s="137" t="s">
        <v>1391</v>
      </c>
      <c r="D844" s="137" t="s">
        <v>142</v>
      </c>
      <c r="E844" s="138" t="s">
        <v>1392</v>
      </c>
      <c r="F844" s="139" t="s">
        <v>1393</v>
      </c>
      <c r="G844" s="140" t="s">
        <v>236</v>
      </c>
      <c r="H844" s="141">
        <v>70.06</v>
      </c>
      <c r="I844" s="142"/>
      <c r="J844" s="142">
        <f>ROUND(I844*H844,2)</f>
        <v>0</v>
      </c>
      <c r="K844" s="139" t="s">
        <v>146</v>
      </c>
      <c r="L844" s="32"/>
      <c r="M844" s="143" t="s">
        <v>3</v>
      </c>
      <c r="N844" s="144" t="s">
        <v>39</v>
      </c>
      <c r="O844" s="145">
        <v>2.3839999999999999</v>
      </c>
      <c r="P844" s="145">
        <f>O844*H844</f>
        <v>167.02304000000001</v>
      </c>
      <c r="Q844" s="145">
        <v>1.5140000000000001E-2</v>
      </c>
      <c r="R844" s="145">
        <f>Q844*H844</f>
        <v>1.0607084</v>
      </c>
      <c r="S844" s="145">
        <v>0</v>
      </c>
      <c r="T844" s="146">
        <f>S844*H844</f>
        <v>0</v>
      </c>
      <c r="U844" s="31"/>
      <c r="V844" s="31"/>
      <c r="W844" s="31"/>
      <c r="X844" s="31"/>
      <c r="Y844" s="31"/>
      <c r="Z844" s="31"/>
      <c r="AA844" s="31"/>
      <c r="AB844" s="31"/>
      <c r="AC844" s="31"/>
      <c r="AD844" s="31"/>
      <c r="AE844" s="31"/>
      <c r="AR844" s="147" t="s">
        <v>147</v>
      </c>
      <c r="AT844" s="147" t="s">
        <v>142</v>
      </c>
      <c r="AU844" s="147" t="s">
        <v>78</v>
      </c>
      <c r="AY844" s="19" t="s">
        <v>140</v>
      </c>
      <c r="BE844" s="148">
        <f>IF(N844="základní",J844,0)</f>
        <v>0</v>
      </c>
      <c r="BF844" s="148">
        <f>IF(N844="snížená",J844,0)</f>
        <v>0</v>
      </c>
      <c r="BG844" s="148">
        <f>IF(N844="zákl. přenesená",J844,0)</f>
        <v>0</v>
      </c>
      <c r="BH844" s="148">
        <f>IF(N844="sníž. přenesená",J844,0)</f>
        <v>0</v>
      </c>
      <c r="BI844" s="148">
        <f>IF(N844="nulová",J844,0)</f>
        <v>0</v>
      </c>
      <c r="BJ844" s="19" t="s">
        <v>76</v>
      </c>
      <c r="BK844" s="148">
        <f>ROUND(I844*H844,2)</f>
        <v>0</v>
      </c>
      <c r="BL844" s="19" t="s">
        <v>147</v>
      </c>
      <c r="BM844" s="147" t="s">
        <v>1394</v>
      </c>
    </row>
    <row r="845" spans="1:65" s="13" customFormat="1">
      <c r="B845" s="149"/>
      <c r="D845" s="150" t="s">
        <v>149</v>
      </c>
      <c r="E845" s="151" t="s">
        <v>3</v>
      </c>
      <c r="F845" s="152" t="s">
        <v>1395</v>
      </c>
      <c r="H845" s="151" t="s">
        <v>3</v>
      </c>
      <c r="L845" s="149"/>
      <c r="M845" s="153"/>
      <c r="N845" s="154"/>
      <c r="O845" s="154"/>
      <c r="P845" s="154"/>
      <c r="Q845" s="154"/>
      <c r="R845" s="154"/>
      <c r="S845" s="154"/>
      <c r="T845" s="155"/>
      <c r="AT845" s="151" t="s">
        <v>149</v>
      </c>
      <c r="AU845" s="151" t="s">
        <v>78</v>
      </c>
      <c r="AV845" s="13" t="s">
        <v>76</v>
      </c>
      <c r="AW845" s="13" t="s">
        <v>29</v>
      </c>
      <c r="AX845" s="13" t="s">
        <v>68</v>
      </c>
      <c r="AY845" s="151" t="s">
        <v>140</v>
      </c>
    </row>
    <row r="846" spans="1:65" s="14" customFormat="1">
      <c r="B846" s="156"/>
      <c r="D846" s="150" t="s">
        <v>149</v>
      </c>
      <c r="E846" s="157" t="s">
        <v>3</v>
      </c>
      <c r="F846" s="158" t="s">
        <v>1396</v>
      </c>
      <c r="H846" s="159">
        <v>70.06</v>
      </c>
      <c r="L846" s="156"/>
      <c r="M846" s="160"/>
      <c r="N846" s="161"/>
      <c r="O846" s="161"/>
      <c r="P846" s="161"/>
      <c r="Q846" s="161"/>
      <c r="R846" s="161"/>
      <c r="S846" s="161"/>
      <c r="T846" s="162"/>
      <c r="AT846" s="157" t="s">
        <v>149</v>
      </c>
      <c r="AU846" s="157" t="s">
        <v>78</v>
      </c>
      <c r="AV846" s="14" t="s">
        <v>78</v>
      </c>
      <c r="AW846" s="14" t="s">
        <v>29</v>
      </c>
      <c r="AX846" s="14" t="s">
        <v>76</v>
      </c>
      <c r="AY846" s="157" t="s">
        <v>140</v>
      </c>
    </row>
    <row r="847" spans="1:65" s="2" customFormat="1" ht="33" customHeight="1">
      <c r="A847" s="31"/>
      <c r="B847" s="136"/>
      <c r="C847" s="137" t="s">
        <v>1397</v>
      </c>
      <c r="D847" s="137" t="s">
        <v>142</v>
      </c>
      <c r="E847" s="138" t="s">
        <v>1398</v>
      </c>
      <c r="F847" s="139" t="s">
        <v>1399</v>
      </c>
      <c r="G847" s="140" t="s">
        <v>236</v>
      </c>
      <c r="H847" s="141">
        <v>60.927999999999997</v>
      </c>
      <c r="I847" s="142"/>
      <c r="J847" s="142">
        <f>ROUND(I847*H847,2)</f>
        <v>0</v>
      </c>
      <c r="K847" s="139" t="s">
        <v>146</v>
      </c>
      <c r="L847" s="32"/>
      <c r="M847" s="143" t="s">
        <v>3</v>
      </c>
      <c r="N847" s="144" t="s">
        <v>39</v>
      </c>
      <c r="O847" s="145">
        <v>2.9630000000000001</v>
      </c>
      <c r="P847" s="145">
        <f>O847*H847</f>
        <v>180.529664</v>
      </c>
      <c r="Q847" s="145">
        <v>1.983E-2</v>
      </c>
      <c r="R847" s="145">
        <f>Q847*H847</f>
        <v>1.2082022399999999</v>
      </c>
      <c r="S847" s="145">
        <v>0</v>
      </c>
      <c r="T847" s="146">
        <f>S847*H847</f>
        <v>0</v>
      </c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  <c r="AR847" s="147" t="s">
        <v>147</v>
      </c>
      <c r="AT847" s="147" t="s">
        <v>142</v>
      </c>
      <c r="AU847" s="147" t="s">
        <v>78</v>
      </c>
      <c r="AY847" s="19" t="s">
        <v>140</v>
      </c>
      <c r="BE847" s="148">
        <f>IF(N847="základní",J847,0)</f>
        <v>0</v>
      </c>
      <c r="BF847" s="148">
        <f>IF(N847="snížená",J847,0)</f>
        <v>0</v>
      </c>
      <c r="BG847" s="148">
        <f>IF(N847="zákl. přenesená",J847,0)</f>
        <v>0</v>
      </c>
      <c r="BH847" s="148">
        <f>IF(N847="sníž. přenesená",J847,0)</f>
        <v>0</v>
      </c>
      <c r="BI847" s="148">
        <f>IF(N847="nulová",J847,0)</f>
        <v>0</v>
      </c>
      <c r="BJ847" s="19" t="s">
        <v>76</v>
      </c>
      <c r="BK847" s="148">
        <f>ROUND(I847*H847,2)</f>
        <v>0</v>
      </c>
      <c r="BL847" s="19" t="s">
        <v>147</v>
      </c>
      <c r="BM847" s="147" t="s">
        <v>1400</v>
      </c>
    </row>
    <row r="848" spans="1:65" s="13" customFormat="1">
      <c r="B848" s="149"/>
      <c r="D848" s="150" t="s">
        <v>149</v>
      </c>
      <c r="E848" s="151" t="s">
        <v>3</v>
      </c>
      <c r="F848" s="152" t="s">
        <v>1401</v>
      </c>
      <c r="H848" s="151" t="s">
        <v>3</v>
      </c>
      <c r="L848" s="149"/>
      <c r="M848" s="153"/>
      <c r="N848" s="154"/>
      <c r="O848" s="154"/>
      <c r="P848" s="154"/>
      <c r="Q848" s="154"/>
      <c r="R848" s="154"/>
      <c r="S848" s="154"/>
      <c r="T848" s="155"/>
      <c r="AT848" s="151" t="s">
        <v>149</v>
      </c>
      <c r="AU848" s="151" t="s">
        <v>78</v>
      </c>
      <c r="AV848" s="13" t="s">
        <v>76</v>
      </c>
      <c r="AW848" s="13" t="s">
        <v>29</v>
      </c>
      <c r="AX848" s="13" t="s">
        <v>68</v>
      </c>
      <c r="AY848" s="151" t="s">
        <v>140</v>
      </c>
    </row>
    <row r="849" spans="1:65" s="14" customFormat="1">
      <c r="B849" s="156"/>
      <c r="D849" s="150" t="s">
        <v>149</v>
      </c>
      <c r="E849" s="157" t="s">
        <v>3</v>
      </c>
      <c r="F849" s="158" t="s">
        <v>1402</v>
      </c>
      <c r="H849" s="159">
        <v>60.927999999999997</v>
      </c>
      <c r="L849" s="156"/>
      <c r="M849" s="160"/>
      <c r="N849" s="161"/>
      <c r="O849" s="161"/>
      <c r="P849" s="161"/>
      <c r="Q849" s="161"/>
      <c r="R849" s="161"/>
      <c r="S849" s="161"/>
      <c r="T849" s="162"/>
      <c r="AT849" s="157" t="s">
        <v>149</v>
      </c>
      <c r="AU849" s="157" t="s">
        <v>78</v>
      </c>
      <c r="AV849" s="14" t="s">
        <v>78</v>
      </c>
      <c r="AW849" s="14" t="s">
        <v>29</v>
      </c>
      <c r="AX849" s="14" t="s">
        <v>76</v>
      </c>
      <c r="AY849" s="157" t="s">
        <v>140</v>
      </c>
    </row>
    <row r="850" spans="1:65" s="2" customFormat="1" ht="33" customHeight="1">
      <c r="A850" s="31"/>
      <c r="B850" s="136"/>
      <c r="C850" s="137" t="s">
        <v>1403</v>
      </c>
      <c r="D850" s="137" t="s">
        <v>142</v>
      </c>
      <c r="E850" s="138" t="s">
        <v>1404</v>
      </c>
      <c r="F850" s="139" t="s">
        <v>1405</v>
      </c>
      <c r="G850" s="140" t="s">
        <v>236</v>
      </c>
      <c r="H850" s="141">
        <v>17.54</v>
      </c>
      <c r="I850" s="142"/>
      <c r="J850" s="142">
        <f>ROUND(I850*H850,2)</f>
        <v>0</v>
      </c>
      <c r="K850" s="139" t="s">
        <v>146</v>
      </c>
      <c r="L850" s="32"/>
      <c r="M850" s="143" t="s">
        <v>3</v>
      </c>
      <c r="N850" s="144" t="s">
        <v>39</v>
      </c>
      <c r="O850" s="145">
        <v>4.0860000000000003</v>
      </c>
      <c r="P850" s="145">
        <f>O850*H850</f>
        <v>71.668440000000004</v>
      </c>
      <c r="Q850" s="145">
        <v>2.912E-2</v>
      </c>
      <c r="R850" s="145">
        <f>Q850*H850</f>
        <v>0.51076480000000002</v>
      </c>
      <c r="S850" s="145">
        <v>0</v>
      </c>
      <c r="T850" s="146">
        <f>S850*H850</f>
        <v>0</v>
      </c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  <c r="AE850" s="31"/>
      <c r="AR850" s="147" t="s">
        <v>147</v>
      </c>
      <c r="AT850" s="147" t="s">
        <v>142</v>
      </c>
      <c r="AU850" s="147" t="s">
        <v>78</v>
      </c>
      <c r="AY850" s="19" t="s">
        <v>140</v>
      </c>
      <c r="BE850" s="148">
        <f>IF(N850="základní",J850,0)</f>
        <v>0</v>
      </c>
      <c r="BF850" s="148">
        <f>IF(N850="snížená",J850,0)</f>
        <v>0</v>
      </c>
      <c r="BG850" s="148">
        <f>IF(N850="zákl. přenesená",J850,0)</f>
        <v>0</v>
      </c>
      <c r="BH850" s="148">
        <f>IF(N850="sníž. přenesená",J850,0)</f>
        <v>0</v>
      </c>
      <c r="BI850" s="148">
        <f>IF(N850="nulová",J850,0)</f>
        <v>0</v>
      </c>
      <c r="BJ850" s="19" t="s">
        <v>76</v>
      </c>
      <c r="BK850" s="148">
        <f>ROUND(I850*H850,2)</f>
        <v>0</v>
      </c>
      <c r="BL850" s="19" t="s">
        <v>147</v>
      </c>
      <c r="BM850" s="147" t="s">
        <v>1406</v>
      </c>
    </row>
    <row r="851" spans="1:65" s="13" customFormat="1">
      <c r="B851" s="149"/>
      <c r="D851" s="150" t="s">
        <v>149</v>
      </c>
      <c r="E851" s="151" t="s">
        <v>3</v>
      </c>
      <c r="F851" s="152" t="s">
        <v>1401</v>
      </c>
      <c r="H851" s="151" t="s">
        <v>3</v>
      </c>
      <c r="L851" s="149"/>
      <c r="M851" s="153"/>
      <c r="N851" s="154"/>
      <c r="O851" s="154"/>
      <c r="P851" s="154"/>
      <c r="Q851" s="154"/>
      <c r="R851" s="154"/>
      <c r="S851" s="154"/>
      <c r="T851" s="155"/>
      <c r="AT851" s="151" t="s">
        <v>149</v>
      </c>
      <c r="AU851" s="151" t="s">
        <v>78</v>
      </c>
      <c r="AV851" s="13" t="s">
        <v>76</v>
      </c>
      <c r="AW851" s="13" t="s">
        <v>29</v>
      </c>
      <c r="AX851" s="13" t="s">
        <v>68</v>
      </c>
      <c r="AY851" s="151" t="s">
        <v>140</v>
      </c>
    </row>
    <row r="852" spans="1:65" s="14" customFormat="1">
      <c r="B852" s="156"/>
      <c r="D852" s="150" t="s">
        <v>149</v>
      </c>
      <c r="E852" s="157" t="s">
        <v>3</v>
      </c>
      <c r="F852" s="158" t="s">
        <v>1407</v>
      </c>
      <c r="H852" s="159">
        <v>17.54</v>
      </c>
      <c r="L852" s="156"/>
      <c r="M852" s="160"/>
      <c r="N852" s="161"/>
      <c r="O852" s="161"/>
      <c r="P852" s="161"/>
      <c r="Q852" s="161"/>
      <c r="R852" s="161"/>
      <c r="S852" s="161"/>
      <c r="T852" s="162"/>
      <c r="AT852" s="157" t="s">
        <v>149</v>
      </c>
      <c r="AU852" s="157" t="s">
        <v>78</v>
      </c>
      <c r="AV852" s="14" t="s">
        <v>78</v>
      </c>
      <c r="AW852" s="14" t="s">
        <v>29</v>
      </c>
      <c r="AX852" s="14" t="s">
        <v>76</v>
      </c>
      <c r="AY852" s="157" t="s">
        <v>140</v>
      </c>
    </row>
    <row r="853" spans="1:65" s="12" customFormat="1" ht="22.9" customHeight="1">
      <c r="B853" s="124"/>
      <c r="D853" s="125" t="s">
        <v>67</v>
      </c>
      <c r="E853" s="134" t="s">
        <v>1408</v>
      </c>
      <c r="F853" s="134" t="s">
        <v>1409</v>
      </c>
      <c r="J853" s="135">
        <f>BK853</f>
        <v>0</v>
      </c>
      <c r="L853" s="124"/>
      <c r="M853" s="128"/>
      <c r="N853" s="129"/>
      <c r="O853" s="129"/>
      <c r="P853" s="130">
        <f>SUM(P854:P865)</f>
        <v>611.788769</v>
      </c>
      <c r="Q853" s="129"/>
      <c r="R853" s="130">
        <f>SUM(R854:R865)</f>
        <v>0</v>
      </c>
      <c r="S853" s="129"/>
      <c r="T853" s="131">
        <f>SUM(T854:T865)</f>
        <v>0</v>
      </c>
      <c r="AR853" s="125" t="s">
        <v>76</v>
      </c>
      <c r="AT853" s="132" t="s">
        <v>67</v>
      </c>
      <c r="AU853" s="132" t="s">
        <v>76</v>
      </c>
      <c r="AY853" s="125" t="s">
        <v>140</v>
      </c>
      <c r="BK853" s="133">
        <f>SUM(BK854:BK865)</f>
        <v>0</v>
      </c>
    </row>
    <row r="854" spans="1:65" s="2" customFormat="1" ht="24">
      <c r="A854" s="31"/>
      <c r="B854" s="136"/>
      <c r="C854" s="137" t="s">
        <v>1410</v>
      </c>
      <c r="D854" s="137" t="s">
        <v>142</v>
      </c>
      <c r="E854" s="138" t="s">
        <v>1411</v>
      </c>
      <c r="F854" s="139" t="s">
        <v>1412</v>
      </c>
      <c r="G854" s="140" t="s">
        <v>193</v>
      </c>
      <c r="H854" s="141">
        <v>358.11399999999998</v>
      </c>
      <c r="I854" s="142"/>
      <c r="J854" s="142">
        <f>ROUND(I854*H854,2)</f>
        <v>0</v>
      </c>
      <c r="K854" s="139" t="s">
        <v>146</v>
      </c>
      <c r="L854" s="32"/>
      <c r="M854" s="143" t="s">
        <v>3</v>
      </c>
      <c r="N854" s="144" t="s">
        <v>39</v>
      </c>
      <c r="O854" s="145">
        <v>1.51</v>
      </c>
      <c r="P854" s="145">
        <f>O854*H854</f>
        <v>540.75213999999994</v>
      </c>
      <c r="Q854" s="145">
        <v>0</v>
      </c>
      <c r="R854" s="145">
        <f>Q854*H854</f>
        <v>0</v>
      </c>
      <c r="S854" s="145">
        <v>0</v>
      </c>
      <c r="T854" s="146">
        <f>S854*H854</f>
        <v>0</v>
      </c>
      <c r="U854" s="31"/>
      <c r="V854" s="31"/>
      <c r="W854" s="31"/>
      <c r="X854" s="31"/>
      <c r="Y854" s="31"/>
      <c r="Z854" s="31"/>
      <c r="AA854" s="31"/>
      <c r="AB854" s="31"/>
      <c r="AC854" s="31"/>
      <c r="AD854" s="31"/>
      <c r="AE854" s="31"/>
      <c r="AR854" s="147" t="s">
        <v>147</v>
      </c>
      <c r="AT854" s="147" t="s">
        <v>142</v>
      </c>
      <c r="AU854" s="147" t="s">
        <v>78</v>
      </c>
      <c r="AY854" s="19" t="s">
        <v>140</v>
      </c>
      <c r="BE854" s="148">
        <f>IF(N854="základní",J854,0)</f>
        <v>0</v>
      </c>
      <c r="BF854" s="148">
        <f>IF(N854="snížená",J854,0)</f>
        <v>0</v>
      </c>
      <c r="BG854" s="148">
        <f>IF(N854="zákl. přenesená",J854,0)</f>
        <v>0</v>
      </c>
      <c r="BH854" s="148">
        <f>IF(N854="sníž. přenesená",J854,0)</f>
        <v>0</v>
      </c>
      <c r="BI854" s="148">
        <f>IF(N854="nulová",J854,0)</f>
        <v>0</v>
      </c>
      <c r="BJ854" s="19" t="s">
        <v>76</v>
      </c>
      <c r="BK854" s="148">
        <f>ROUND(I854*H854,2)</f>
        <v>0</v>
      </c>
      <c r="BL854" s="19" t="s">
        <v>147</v>
      </c>
      <c r="BM854" s="147" t="s">
        <v>1413</v>
      </c>
    </row>
    <row r="855" spans="1:65" s="13" customFormat="1">
      <c r="B855" s="149"/>
      <c r="D855" s="150" t="s">
        <v>149</v>
      </c>
      <c r="E855" s="151" t="s">
        <v>3</v>
      </c>
      <c r="F855" s="152" t="s">
        <v>1414</v>
      </c>
      <c r="H855" s="151" t="s">
        <v>3</v>
      </c>
      <c r="L855" s="149"/>
      <c r="M855" s="153"/>
      <c r="N855" s="154"/>
      <c r="O855" s="154"/>
      <c r="P855" s="154"/>
      <c r="Q855" s="154"/>
      <c r="R855" s="154"/>
      <c r="S855" s="154"/>
      <c r="T855" s="155"/>
      <c r="AT855" s="151" t="s">
        <v>149</v>
      </c>
      <c r="AU855" s="151" t="s">
        <v>78</v>
      </c>
      <c r="AV855" s="13" t="s">
        <v>76</v>
      </c>
      <c r="AW855" s="13" t="s">
        <v>29</v>
      </c>
      <c r="AX855" s="13" t="s">
        <v>68</v>
      </c>
      <c r="AY855" s="151" t="s">
        <v>140</v>
      </c>
    </row>
    <row r="856" spans="1:65" s="14" customFormat="1">
      <c r="B856" s="156"/>
      <c r="D856" s="150" t="s">
        <v>149</v>
      </c>
      <c r="E856" s="157" t="s">
        <v>3</v>
      </c>
      <c r="F856" s="158" t="s">
        <v>1415</v>
      </c>
      <c r="H856" s="159">
        <v>18.233000000000001</v>
      </c>
      <c r="L856" s="156"/>
      <c r="M856" s="160"/>
      <c r="N856" s="161"/>
      <c r="O856" s="161"/>
      <c r="P856" s="161"/>
      <c r="Q856" s="161"/>
      <c r="R856" s="161"/>
      <c r="S856" s="161"/>
      <c r="T856" s="162"/>
      <c r="AT856" s="157" t="s">
        <v>149</v>
      </c>
      <c r="AU856" s="157" t="s">
        <v>78</v>
      </c>
      <c r="AV856" s="14" t="s">
        <v>78</v>
      </c>
      <c r="AW856" s="14" t="s">
        <v>29</v>
      </c>
      <c r="AX856" s="14" t="s">
        <v>68</v>
      </c>
      <c r="AY856" s="157" t="s">
        <v>140</v>
      </c>
    </row>
    <row r="857" spans="1:65" s="13" customFormat="1">
      <c r="B857" s="149"/>
      <c r="D857" s="150" t="s">
        <v>149</v>
      </c>
      <c r="E857" s="151" t="s">
        <v>3</v>
      </c>
      <c r="F857" s="152" t="s">
        <v>1416</v>
      </c>
      <c r="H857" s="151" t="s">
        <v>3</v>
      </c>
      <c r="L857" s="149"/>
      <c r="M857" s="153"/>
      <c r="N857" s="154"/>
      <c r="O857" s="154"/>
      <c r="P857" s="154"/>
      <c r="Q857" s="154"/>
      <c r="R857" s="154"/>
      <c r="S857" s="154"/>
      <c r="T857" s="155"/>
      <c r="AT857" s="151" t="s">
        <v>149</v>
      </c>
      <c r="AU857" s="151" t="s">
        <v>78</v>
      </c>
      <c r="AV857" s="13" t="s">
        <v>76</v>
      </c>
      <c r="AW857" s="13" t="s">
        <v>29</v>
      </c>
      <c r="AX857" s="13" t="s">
        <v>68</v>
      </c>
      <c r="AY857" s="151" t="s">
        <v>140</v>
      </c>
    </row>
    <row r="858" spans="1:65" s="14" customFormat="1">
      <c r="B858" s="156"/>
      <c r="D858" s="150" t="s">
        <v>149</v>
      </c>
      <c r="E858" s="157" t="s">
        <v>3</v>
      </c>
      <c r="F858" s="158" t="s">
        <v>1417</v>
      </c>
      <c r="H858" s="159">
        <v>339.88099999999997</v>
      </c>
      <c r="L858" s="156"/>
      <c r="M858" s="160"/>
      <c r="N858" s="161"/>
      <c r="O858" s="161"/>
      <c r="P858" s="161"/>
      <c r="Q858" s="161"/>
      <c r="R858" s="161"/>
      <c r="S858" s="161"/>
      <c r="T858" s="162"/>
      <c r="AT858" s="157" t="s">
        <v>149</v>
      </c>
      <c r="AU858" s="157" t="s">
        <v>78</v>
      </c>
      <c r="AV858" s="14" t="s">
        <v>78</v>
      </c>
      <c r="AW858" s="14" t="s">
        <v>29</v>
      </c>
      <c r="AX858" s="14" t="s">
        <v>68</v>
      </c>
      <c r="AY858" s="157" t="s">
        <v>140</v>
      </c>
    </row>
    <row r="859" spans="1:65" s="15" customFormat="1">
      <c r="B859" s="163"/>
      <c r="D859" s="150" t="s">
        <v>149</v>
      </c>
      <c r="E859" s="164" t="s">
        <v>3</v>
      </c>
      <c r="F859" s="165" t="s">
        <v>153</v>
      </c>
      <c r="H859" s="166">
        <v>358.11399999999998</v>
      </c>
      <c r="L859" s="163"/>
      <c r="M859" s="167"/>
      <c r="N859" s="168"/>
      <c r="O859" s="168"/>
      <c r="P859" s="168"/>
      <c r="Q859" s="168"/>
      <c r="R859" s="168"/>
      <c r="S859" s="168"/>
      <c r="T859" s="169"/>
      <c r="AT859" s="164" t="s">
        <v>149</v>
      </c>
      <c r="AU859" s="164" t="s">
        <v>78</v>
      </c>
      <c r="AV859" s="15" t="s">
        <v>147</v>
      </c>
      <c r="AW859" s="15" t="s">
        <v>29</v>
      </c>
      <c r="AX859" s="15" t="s">
        <v>76</v>
      </c>
      <c r="AY859" s="164" t="s">
        <v>140</v>
      </c>
    </row>
    <row r="860" spans="1:65" s="2" customFormat="1" ht="21.75" customHeight="1">
      <c r="A860" s="31"/>
      <c r="B860" s="136"/>
      <c r="C860" s="137" t="s">
        <v>1418</v>
      </c>
      <c r="D860" s="137" t="s">
        <v>142</v>
      </c>
      <c r="E860" s="138" t="s">
        <v>1419</v>
      </c>
      <c r="F860" s="139" t="s">
        <v>1420</v>
      </c>
      <c r="G860" s="140" t="s">
        <v>193</v>
      </c>
      <c r="H860" s="141">
        <v>339.89299999999997</v>
      </c>
      <c r="I860" s="142"/>
      <c r="J860" s="142">
        <f>ROUND(I860*H860,2)</f>
        <v>0</v>
      </c>
      <c r="K860" s="139" t="s">
        <v>146</v>
      </c>
      <c r="L860" s="32"/>
      <c r="M860" s="143" t="s">
        <v>3</v>
      </c>
      <c r="N860" s="144" t="s">
        <v>39</v>
      </c>
      <c r="O860" s="145">
        <v>0.125</v>
      </c>
      <c r="P860" s="145">
        <f>O860*H860</f>
        <v>42.486624999999997</v>
      </c>
      <c r="Q860" s="145">
        <v>0</v>
      </c>
      <c r="R860" s="145">
        <f>Q860*H860</f>
        <v>0</v>
      </c>
      <c r="S860" s="145">
        <v>0</v>
      </c>
      <c r="T860" s="146">
        <f>S860*H860</f>
        <v>0</v>
      </c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R860" s="147" t="s">
        <v>147</v>
      </c>
      <c r="AT860" s="147" t="s">
        <v>142</v>
      </c>
      <c r="AU860" s="147" t="s">
        <v>78</v>
      </c>
      <c r="AY860" s="19" t="s">
        <v>140</v>
      </c>
      <c r="BE860" s="148">
        <f>IF(N860="základní",J860,0)</f>
        <v>0</v>
      </c>
      <c r="BF860" s="148">
        <f>IF(N860="snížená",J860,0)</f>
        <v>0</v>
      </c>
      <c r="BG860" s="148">
        <f>IF(N860="zákl. přenesená",J860,0)</f>
        <v>0</v>
      </c>
      <c r="BH860" s="148">
        <f>IF(N860="sníž. přenesená",J860,0)</f>
        <v>0</v>
      </c>
      <c r="BI860" s="148">
        <f>IF(N860="nulová",J860,0)</f>
        <v>0</v>
      </c>
      <c r="BJ860" s="19" t="s">
        <v>76</v>
      </c>
      <c r="BK860" s="148">
        <f>ROUND(I860*H860,2)</f>
        <v>0</v>
      </c>
      <c r="BL860" s="19" t="s">
        <v>147</v>
      </c>
      <c r="BM860" s="147" t="s">
        <v>1421</v>
      </c>
    </row>
    <row r="861" spans="1:65" s="2" customFormat="1" ht="24">
      <c r="A861" s="31"/>
      <c r="B861" s="136"/>
      <c r="C861" s="137" t="s">
        <v>1422</v>
      </c>
      <c r="D861" s="137" t="s">
        <v>142</v>
      </c>
      <c r="E861" s="138" t="s">
        <v>1423</v>
      </c>
      <c r="F861" s="139" t="s">
        <v>1424</v>
      </c>
      <c r="G861" s="140" t="s">
        <v>193</v>
      </c>
      <c r="H861" s="141">
        <v>4758.3339999999998</v>
      </c>
      <c r="I861" s="142"/>
      <c r="J861" s="142">
        <f>ROUND(I861*H861,2)</f>
        <v>0</v>
      </c>
      <c r="K861" s="139" t="s">
        <v>146</v>
      </c>
      <c r="L861" s="32"/>
      <c r="M861" s="143" t="s">
        <v>3</v>
      </c>
      <c r="N861" s="144" t="s">
        <v>39</v>
      </c>
      <c r="O861" s="145">
        <v>6.0000000000000001E-3</v>
      </c>
      <c r="P861" s="145">
        <f>O861*H861</f>
        <v>28.550004000000001</v>
      </c>
      <c r="Q861" s="145">
        <v>0</v>
      </c>
      <c r="R861" s="145">
        <f>Q861*H861</f>
        <v>0</v>
      </c>
      <c r="S861" s="145">
        <v>0</v>
      </c>
      <c r="T861" s="146">
        <f>S861*H861</f>
        <v>0</v>
      </c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R861" s="147" t="s">
        <v>147</v>
      </c>
      <c r="AT861" s="147" t="s">
        <v>142</v>
      </c>
      <c r="AU861" s="147" t="s">
        <v>78</v>
      </c>
      <c r="AY861" s="19" t="s">
        <v>140</v>
      </c>
      <c r="BE861" s="148">
        <f>IF(N861="základní",J861,0)</f>
        <v>0</v>
      </c>
      <c r="BF861" s="148">
        <f>IF(N861="snížená",J861,0)</f>
        <v>0</v>
      </c>
      <c r="BG861" s="148">
        <f>IF(N861="zákl. přenesená",J861,0)</f>
        <v>0</v>
      </c>
      <c r="BH861" s="148">
        <f>IF(N861="sníž. přenesená",J861,0)</f>
        <v>0</v>
      </c>
      <c r="BI861" s="148">
        <f>IF(N861="nulová",J861,0)</f>
        <v>0</v>
      </c>
      <c r="BJ861" s="19" t="s">
        <v>76</v>
      </c>
      <c r="BK861" s="148">
        <f>ROUND(I861*H861,2)</f>
        <v>0</v>
      </c>
      <c r="BL861" s="19" t="s">
        <v>147</v>
      </c>
      <c r="BM861" s="147" t="s">
        <v>1425</v>
      </c>
    </row>
    <row r="862" spans="1:65" s="14" customFormat="1">
      <c r="B862" s="156"/>
      <c r="D862" s="150" t="s">
        <v>149</v>
      </c>
      <c r="E862" s="157" t="s">
        <v>3</v>
      </c>
      <c r="F862" s="158" t="s">
        <v>1426</v>
      </c>
      <c r="H862" s="159">
        <v>4758.3339999999998</v>
      </c>
      <c r="L862" s="156"/>
      <c r="M862" s="160"/>
      <c r="N862" s="161"/>
      <c r="O862" s="161"/>
      <c r="P862" s="161"/>
      <c r="Q862" s="161"/>
      <c r="R862" s="161"/>
      <c r="S862" s="161"/>
      <c r="T862" s="162"/>
      <c r="AT862" s="157" t="s">
        <v>149</v>
      </c>
      <c r="AU862" s="157" t="s">
        <v>78</v>
      </c>
      <c r="AV862" s="14" t="s">
        <v>78</v>
      </c>
      <c r="AW862" s="14" t="s">
        <v>29</v>
      </c>
      <c r="AX862" s="14" t="s">
        <v>76</v>
      </c>
      <c r="AY862" s="157" t="s">
        <v>140</v>
      </c>
    </row>
    <row r="863" spans="1:65" s="2" customFormat="1" ht="24">
      <c r="A863" s="31"/>
      <c r="B863" s="136"/>
      <c r="C863" s="137" t="s">
        <v>1427</v>
      </c>
      <c r="D863" s="137" t="s">
        <v>142</v>
      </c>
      <c r="E863" s="138" t="s">
        <v>1428</v>
      </c>
      <c r="F863" s="139" t="s">
        <v>1429</v>
      </c>
      <c r="G863" s="140" t="s">
        <v>193</v>
      </c>
      <c r="H863" s="141">
        <v>317.62099999999998</v>
      </c>
      <c r="I863" s="142"/>
      <c r="J863" s="142">
        <f>ROUND(I863*H863,2)</f>
        <v>0</v>
      </c>
      <c r="K863" s="139" t="s">
        <v>146</v>
      </c>
      <c r="L863" s="32"/>
      <c r="M863" s="143" t="s">
        <v>3</v>
      </c>
      <c r="N863" s="144" t="s">
        <v>39</v>
      </c>
      <c r="O863" s="145">
        <v>0</v>
      </c>
      <c r="P863" s="145">
        <f>O863*H863</f>
        <v>0</v>
      </c>
      <c r="Q863" s="145">
        <v>0</v>
      </c>
      <c r="R863" s="145">
        <f>Q863*H863</f>
        <v>0</v>
      </c>
      <c r="S863" s="145">
        <v>0</v>
      </c>
      <c r="T863" s="146">
        <f>S863*H863</f>
        <v>0</v>
      </c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R863" s="147" t="s">
        <v>147</v>
      </c>
      <c r="AT863" s="147" t="s">
        <v>142</v>
      </c>
      <c r="AU863" s="147" t="s">
        <v>78</v>
      </c>
      <c r="AY863" s="19" t="s">
        <v>140</v>
      </c>
      <c r="BE863" s="148">
        <f>IF(N863="základní",J863,0)</f>
        <v>0</v>
      </c>
      <c r="BF863" s="148">
        <f>IF(N863="snížená",J863,0)</f>
        <v>0</v>
      </c>
      <c r="BG863" s="148">
        <f>IF(N863="zákl. přenesená",J863,0)</f>
        <v>0</v>
      </c>
      <c r="BH863" s="148">
        <f>IF(N863="sníž. přenesená",J863,0)</f>
        <v>0</v>
      </c>
      <c r="BI863" s="148">
        <f>IF(N863="nulová",J863,0)</f>
        <v>0</v>
      </c>
      <c r="BJ863" s="19" t="s">
        <v>76</v>
      </c>
      <c r="BK863" s="148">
        <f>ROUND(I863*H863,2)</f>
        <v>0</v>
      </c>
      <c r="BL863" s="19" t="s">
        <v>147</v>
      </c>
      <c r="BM863" s="147" t="s">
        <v>1430</v>
      </c>
    </row>
    <row r="864" spans="1:65" s="14" customFormat="1">
      <c r="B864" s="156"/>
      <c r="D864" s="150" t="s">
        <v>149</v>
      </c>
      <c r="E864" s="157" t="s">
        <v>3</v>
      </c>
      <c r="F864" s="158" t="s">
        <v>1431</v>
      </c>
      <c r="H864" s="159">
        <v>317.62099999999998</v>
      </c>
      <c r="L864" s="156"/>
      <c r="M864" s="160"/>
      <c r="N864" s="161"/>
      <c r="O864" s="161"/>
      <c r="P864" s="161"/>
      <c r="Q864" s="161"/>
      <c r="R864" s="161"/>
      <c r="S864" s="161"/>
      <c r="T864" s="162"/>
      <c r="AT864" s="157" t="s">
        <v>149</v>
      </c>
      <c r="AU864" s="157" t="s">
        <v>78</v>
      </c>
      <c r="AV864" s="14" t="s">
        <v>78</v>
      </c>
      <c r="AW864" s="14" t="s">
        <v>29</v>
      </c>
      <c r="AX864" s="14" t="s">
        <v>76</v>
      </c>
      <c r="AY864" s="157" t="s">
        <v>140</v>
      </c>
    </row>
    <row r="865" spans="1:65" s="2" customFormat="1" ht="24">
      <c r="A865" s="31"/>
      <c r="B865" s="136"/>
      <c r="C865" s="137" t="s">
        <v>1432</v>
      </c>
      <c r="D865" s="137" t="s">
        <v>142</v>
      </c>
      <c r="E865" s="138" t="s">
        <v>1433</v>
      </c>
      <c r="F865" s="139" t="s">
        <v>1434</v>
      </c>
      <c r="G865" s="140" t="s">
        <v>193</v>
      </c>
      <c r="H865" s="141">
        <v>22.26</v>
      </c>
      <c r="I865" s="142"/>
      <c r="J865" s="142">
        <f>ROUND(I865*H865,2)</f>
        <v>0</v>
      </c>
      <c r="K865" s="139" t="s">
        <v>146</v>
      </c>
      <c r="L865" s="32"/>
      <c r="M865" s="143" t="s">
        <v>3</v>
      </c>
      <c r="N865" s="144" t="s">
        <v>39</v>
      </c>
      <c r="O865" s="145">
        <v>0</v>
      </c>
      <c r="P865" s="145">
        <f>O865*H865</f>
        <v>0</v>
      </c>
      <c r="Q865" s="145">
        <v>0</v>
      </c>
      <c r="R865" s="145">
        <f>Q865*H865</f>
        <v>0</v>
      </c>
      <c r="S865" s="145">
        <v>0</v>
      </c>
      <c r="T865" s="146">
        <f>S865*H865</f>
        <v>0</v>
      </c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R865" s="147" t="s">
        <v>147</v>
      </c>
      <c r="AT865" s="147" t="s">
        <v>142</v>
      </c>
      <c r="AU865" s="147" t="s">
        <v>78</v>
      </c>
      <c r="AY865" s="19" t="s">
        <v>140</v>
      </c>
      <c r="BE865" s="148">
        <f>IF(N865="základní",J865,0)</f>
        <v>0</v>
      </c>
      <c r="BF865" s="148">
        <f>IF(N865="snížená",J865,0)</f>
        <v>0</v>
      </c>
      <c r="BG865" s="148">
        <f>IF(N865="zákl. přenesená",J865,0)</f>
        <v>0</v>
      </c>
      <c r="BH865" s="148">
        <f>IF(N865="sníž. přenesená",J865,0)</f>
        <v>0</v>
      </c>
      <c r="BI865" s="148">
        <f>IF(N865="nulová",J865,0)</f>
        <v>0</v>
      </c>
      <c r="BJ865" s="19" t="s">
        <v>76</v>
      </c>
      <c r="BK865" s="148">
        <f>ROUND(I865*H865,2)</f>
        <v>0</v>
      </c>
      <c r="BL865" s="19" t="s">
        <v>147</v>
      </c>
      <c r="BM865" s="147" t="s">
        <v>1435</v>
      </c>
    </row>
    <row r="866" spans="1:65" s="12" customFormat="1" ht="22.9" customHeight="1">
      <c r="B866" s="124"/>
      <c r="D866" s="125" t="s">
        <v>67</v>
      </c>
      <c r="E866" s="134" t="s">
        <v>1436</v>
      </c>
      <c r="F866" s="134" t="s">
        <v>1437</v>
      </c>
      <c r="J866" s="135">
        <f>BK866</f>
        <v>0</v>
      </c>
      <c r="L866" s="124"/>
      <c r="M866" s="128"/>
      <c r="N866" s="129"/>
      <c r="O866" s="129"/>
      <c r="P866" s="130">
        <f>P867</f>
        <v>196.312848</v>
      </c>
      <c r="Q866" s="129"/>
      <c r="R866" s="130">
        <f>R867</f>
        <v>0</v>
      </c>
      <c r="S866" s="129"/>
      <c r="T866" s="131">
        <f>T867</f>
        <v>0</v>
      </c>
      <c r="AR866" s="125" t="s">
        <v>76</v>
      </c>
      <c r="AT866" s="132" t="s">
        <v>67</v>
      </c>
      <c r="AU866" s="132" t="s">
        <v>76</v>
      </c>
      <c r="AY866" s="125" t="s">
        <v>140</v>
      </c>
      <c r="BK866" s="133">
        <f>BK867</f>
        <v>0</v>
      </c>
    </row>
    <row r="867" spans="1:65" s="2" customFormat="1" ht="33" customHeight="1">
      <c r="A867" s="31"/>
      <c r="B867" s="136"/>
      <c r="C867" s="137" t="s">
        <v>1438</v>
      </c>
      <c r="D867" s="137" t="s">
        <v>142</v>
      </c>
      <c r="E867" s="138" t="s">
        <v>1439</v>
      </c>
      <c r="F867" s="139" t="s">
        <v>1440</v>
      </c>
      <c r="G867" s="140" t="s">
        <v>193</v>
      </c>
      <c r="H867" s="141">
        <v>617.33600000000001</v>
      </c>
      <c r="I867" s="142"/>
      <c r="J867" s="142">
        <f>ROUND(I867*H867,2)</f>
        <v>0</v>
      </c>
      <c r="K867" s="139" t="s">
        <v>146</v>
      </c>
      <c r="L867" s="32"/>
      <c r="M867" s="143" t="s">
        <v>3</v>
      </c>
      <c r="N867" s="144" t="s">
        <v>39</v>
      </c>
      <c r="O867" s="145">
        <v>0.318</v>
      </c>
      <c r="P867" s="145">
        <f>O867*H867</f>
        <v>196.312848</v>
      </c>
      <c r="Q867" s="145">
        <v>0</v>
      </c>
      <c r="R867" s="145">
        <f>Q867*H867</f>
        <v>0</v>
      </c>
      <c r="S867" s="145">
        <v>0</v>
      </c>
      <c r="T867" s="146">
        <f>S867*H867</f>
        <v>0</v>
      </c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R867" s="147" t="s">
        <v>147</v>
      </c>
      <c r="AT867" s="147" t="s">
        <v>142</v>
      </c>
      <c r="AU867" s="147" t="s">
        <v>78</v>
      </c>
      <c r="AY867" s="19" t="s">
        <v>140</v>
      </c>
      <c r="BE867" s="148">
        <f>IF(N867="základní",J867,0)</f>
        <v>0</v>
      </c>
      <c r="BF867" s="148">
        <f>IF(N867="snížená",J867,0)</f>
        <v>0</v>
      </c>
      <c r="BG867" s="148">
        <f>IF(N867="zákl. přenesená",J867,0)</f>
        <v>0</v>
      </c>
      <c r="BH867" s="148">
        <f>IF(N867="sníž. přenesená",J867,0)</f>
        <v>0</v>
      </c>
      <c r="BI867" s="148">
        <f>IF(N867="nulová",J867,0)</f>
        <v>0</v>
      </c>
      <c r="BJ867" s="19" t="s">
        <v>76</v>
      </c>
      <c r="BK867" s="148">
        <f>ROUND(I867*H867,2)</f>
        <v>0</v>
      </c>
      <c r="BL867" s="19" t="s">
        <v>147</v>
      </c>
      <c r="BM867" s="147" t="s">
        <v>1441</v>
      </c>
    </row>
    <row r="868" spans="1:65" s="12" customFormat="1" ht="25.9" customHeight="1">
      <c r="B868" s="124"/>
      <c r="D868" s="125" t="s">
        <v>67</v>
      </c>
      <c r="E868" s="126" t="s">
        <v>1442</v>
      </c>
      <c r="F868" s="126" t="s">
        <v>1443</v>
      </c>
      <c r="J868" s="127">
        <f>BK868</f>
        <v>0</v>
      </c>
      <c r="L868" s="124"/>
      <c r="M868" s="128"/>
      <c r="N868" s="129"/>
      <c r="O868" s="129"/>
      <c r="P868" s="130">
        <f>P869+P910+P917+P965+P967+P969+P971+P973+P975+P989+P991+P993+P1117+P1173+P1195+P1216+P1292+P1315+P1337+P1362+P1380+P1410+P1452</f>
        <v>3571.9200930000002</v>
      </c>
      <c r="Q868" s="129"/>
      <c r="R868" s="130">
        <f>R869+R910+R917+R965+R967+R969+R971+R973+R975+R989+R991+R993+R1117+R1173+R1195+R1216+R1292+R1315+R1337+R1362+R1380+R1410+R1452</f>
        <v>62.344093989999998</v>
      </c>
      <c r="S868" s="129"/>
      <c r="T868" s="131">
        <f>T869+T910+T917+T965+T967+T969+T971+T973+T975+T989+T991+T993+T1117+T1173+T1195+T1216+T1292+T1315+T1337+T1362+T1380+T1410+T1452</f>
        <v>35.508737049999993</v>
      </c>
      <c r="AR868" s="125" t="s">
        <v>78</v>
      </c>
      <c r="AT868" s="132" t="s">
        <v>67</v>
      </c>
      <c r="AU868" s="132" t="s">
        <v>68</v>
      </c>
      <c r="AY868" s="125" t="s">
        <v>140</v>
      </c>
      <c r="BK868" s="133">
        <f>BK869+BK910+BK917+BK965+BK967+BK969+BK971+BK973+BK975+BK989+BK991+BK993+BK1117+BK1173+BK1195+BK1216+BK1292+BK1315+BK1337+BK1362+BK1380+BK1410+BK1452</f>
        <v>0</v>
      </c>
    </row>
    <row r="869" spans="1:65" s="12" customFormat="1" ht="22.9" customHeight="1">
      <c r="B869" s="124"/>
      <c r="D869" s="125" t="s">
        <v>67</v>
      </c>
      <c r="E869" s="134" t="s">
        <v>1444</v>
      </c>
      <c r="F869" s="134" t="s">
        <v>1445</v>
      </c>
      <c r="J869" s="135">
        <f>BK869</f>
        <v>0</v>
      </c>
      <c r="L869" s="124"/>
      <c r="M869" s="128"/>
      <c r="N869" s="129"/>
      <c r="O869" s="129"/>
      <c r="P869" s="130">
        <f>SUM(P870:P909)</f>
        <v>205.089788</v>
      </c>
      <c r="Q869" s="129"/>
      <c r="R869" s="130">
        <f>SUM(R870:R909)</f>
        <v>4.3374655999999998</v>
      </c>
      <c r="S869" s="129"/>
      <c r="T869" s="131">
        <f>SUM(T870:T909)</f>
        <v>0</v>
      </c>
      <c r="AR869" s="125" t="s">
        <v>78</v>
      </c>
      <c r="AT869" s="132" t="s">
        <v>67</v>
      </c>
      <c r="AU869" s="132" t="s">
        <v>76</v>
      </c>
      <c r="AY869" s="125" t="s">
        <v>140</v>
      </c>
      <c r="BK869" s="133">
        <f>SUM(BK870:BK909)</f>
        <v>0</v>
      </c>
    </row>
    <row r="870" spans="1:65" s="2" customFormat="1" ht="21.75" customHeight="1">
      <c r="A870" s="31"/>
      <c r="B870" s="136"/>
      <c r="C870" s="137" t="s">
        <v>1446</v>
      </c>
      <c r="D870" s="137" t="s">
        <v>142</v>
      </c>
      <c r="E870" s="138" t="s">
        <v>1447</v>
      </c>
      <c r="F870" s="139" t="s">
        <v>1448</v>
      </c>
      <c r="G870" s="140" t="s">
        <v>219</v>
      </c>
      <c r="H870" s="141">
        <v>214.5</v>
      </c>
      <c r="I870" s="142"/>
      <c r="J870" s="142">
        <f>ROUND(I870*H870,2)</f>
        <v>0</v>
      </c>
      <c r="K870" s="139" t="s">
        <v>146</v>
      </c>
      <c r="L870" s="32"/>
      <c r="M870" s="143" t="s">
        <v>3</v>
      </c>
      <c r="N870" s="144" t="s">
        <v>39</v>
      </c>
      <c r="O870" s="145">
        <v>4.8000000000000001E-2</v>
      </c>
      <c r="P870" s="145">
        <f>O870*H870</f>
        <v>10.295999999999999</v>
      </c>
      <c r="Q870" s="145">
        <v>0</v>
      </c>
      <c r="R870" s="145">
        <f>Q870*H870</f>
        <v>0</v>
      </c>
      <c r="S870" s="145">
        <v>0</v>
      </c>
      <c r="T870" s="146">
        <f>S870*H870</f>
        <v>0</v>
      </c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R870" s="147" t="s">
        <v>228</v>
      </c>
      <c r="AT870" s="147" t="s">
        <v>142</v>
      </c>
      <c r="AU870" s="147" t="s">
        <v>78</v>
      </c>
      <c r="AY870" s="19" t="s">
        <v>140</v>
      </c>
      <c r="BE870" s="148">
        <f>IF(N870="základní",J870,0)</f>
        <v>0</v>
      </c>
      <c r="BF870" s="148">
        <f>IF(N870="snížená",J870,0)</f>
        <v>0</v>
      </c>
      <c r="BG870" s="148">
        <f>IF(N870="zákl. přenesená",J870,0)</f>
        <v>0</v>
      </c>
      <c r="BH870" s="148">
        <f>IF(N870="sníž. přenesená",J870,0)</f>
        <v>0</v>
      </c>
      <c r="BI870" s="148">
        <f>IF(N870="nulová",J870,0)</f>
        <v>0</v>
      </c>
      <c r="BJ870" s="19" t="s">
        <v>76</v>
      </c>
      <c r="BK870" s="148">
        <f>ROUND(I870*H870,2)</f>
        <v>0</v>
      </c>
      <c r="BL870" s="19" t="s">
        <v>228</v>
      </c>
      <c r="BM870" s="147" t="s">
        <v>1449</v>
      </c>
    </row>
    <row r="871" spans="1:65" s="14" customFormat="1">
      <c r="B871" s="156"/>
      <c r="D871" s="150" t="s">
        <v>149</v>
      </c>
      <c r="E871" s="157" t="s">
        <v>3</v>
      </c>
      <c r="F871" s="158" t="s">
        <v>1450</v>
      </c>
      <c r="H871" s="159">
        <v>214.5</v>
      </c>
      <c r="L871" s="156"/>
      <c r="M871" s="160"/>
      <c r="N871" s="161"/>
      <c r="O871" s="161"/>
      <c r="P871" s="161"/>
      <c r="Q871" s="161"/>
      <c r="R871" s="161"/>
      <c r="S871" s="161"/>
      <c r="T871" s="162"/>
      <c r="AT871" s="157" t="s">
        <v>149</v>
      </c>
      <c r="AU871" s="157" t="s">
        <v>78</v>
      </c>
      <c r="AV871" s="14" t="s">
        <v>78</v>
      </c>
      <c r="AW871" s="14" t="s">
        <v>29</v>
      </c>
      <c r="AX871" s="14" t="s">
        <v>76</v>
      </c>
      <c r="AY871" s="157" t="s">
        <v>140</v>
      </c>
    </row>
    <row r="872" spans="1:65" s="2" customFormat="1" ht="24.2" customHeight="1">
      <c r="A872" s="31"/>
      <c r="B872" s="136"/>
      <c r="C872" s="170" t="s">
        <v>1451</v>
      </c>
      <c r="D872" s="170" t="s">
        <v>223</v>
      </c>
      <c r="E872" s="171" t="s">
        <v>3617</v>
      </c>
      <c r="F872" s="172" t="s">
        <v>3574</v>
      </c>
      <c r="G872" s="173" t="s">
        <v>1452</v>
      </c>
      <c r="H872" s="174">
        <v>53.625</v>
      </c>
      <c r="I872" s="175"/>
      <c r="J872" s="175">
        <f>ROUND(I872*H872,2)</f>
        <v>0</v>
      </c>
      <c r="K872" s="172" t="s">
        <v>3</v>
      </c>
      <c r="L872" s="176"/>
      <c r="M872" s="177" t="s">
        <v>3</v>
      </c>
      <c r="N872" s="178" t="s">
        <v>39</v>
      </c>
      <c r="O872" s="145">
        <v>0</v>
      </c>
      <c r="P872" s="145">
        <f>O872*H872</f>
        <v>0</v>
      </c>
      <c r="Q872" s="145">
        <v>1E-3</v>
      </c>
      <c r="R872" s="145">
        <f>Q872*H872</f>
        <v>5.3624999999999999E-2</v>
      </c>
      <c r="S872" s="145">
        <v>0</v>
      </c>
      <c r="T872" s="146">
        <f>S872*H872</f>
        <v>0</v>
      </c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R872" s="147" t="s">
        <v>315</v>
      </c>
      <c r="AT872" s="147" t="s">
        <v>223</v>
      </c>
      <c r="AU872" s="147" t="s">
        <v>78</v>
      </c>
      <c r="AY872" s="19" t="s">
        <v>140</v>
      </c>
      <c r="BE872" s="148">
        <f>IF(N872="základní",J872,0)</f>
        <v>0</v>
      </c>
      <c r="BF872" s="148">
        <f>IF(N872="snížená",J872,0)</f>
        <v>0</v>
      </c>
      <c r="BG872" s="148">
        <f>IF(N872="zákl. přenesená",J872,0)</f>
        <v>0</v>
      </c>
      <c r="BH872" s="148">
        <f>IF(N872="sníž. přenesená",J872,0)</f>
        <v>0</v>
      </c>
      <c r="BI872" s="148">
        <f>IF(N872="nulová",J872,0)</f>
        <v>0</v>
      </c>
      <c r="BJ872" s="19" t="s">
        <v>76</v>
      </c>
      <c r="BK872" s="148">
        <f>ROUND(I872*H872,2)</f>
        <v>0</v>
      </c>
      <c r="BL872" s="19" t="s">
        <v>228</v>
      </c>
      <c r="BM872" s="147" t="s">
        <v>1453</v>
      </c>
    </row>
    <row r="873" spans="1:65" s="14" customFormat="1">
      <c r="B873" s="156"/>
      <c r="D873" s="150" t="s">
        <v>149</v>
      </c>
      <c r="F873" s="158" t="s">
        <v>1454</v>
      </c>
      <c r="H873" s="159">
        <v>53.625</v>
      </c>
      <c r="L873" s="156"/>
      <c r="M873" s="160"/>
      <c r="N873" s="161"/>
      <c r="O873" s="161"/>
      <c r="P873" s="161"/>
      <c r="Q873" s="161"/>
      <c r="R873" s="161"/>
      <c r="S873" s="161"/>
      <c r="T873" s="162"/>
      <c r="AT873" s="157" t="s">
        <v>149</v>
      </c>
      <c r="AU873" s="157" t="s">
        <v>78</v>
      </c>
      <c r="AV873" s="14" t="s">
        <v>78</v>
      </c>
      <c r="AW873" s="14" t="s">
        <v>4</v>
      </c>
      <c r="AX873" s="14" t="s">
        <v>76</v>
      </c>
      <c r="AY873" s="157" t="s">
        <v>140</v>
      </c>
    </row>
    <row r="874" spans="1:65" s="2" customFormat="1" ht="24">
      <c r="A874" s="31"/>
      <c r="B874" s="136"/>
      <c r="C874" s="137" t="s">
        <v>1455</v>
      </c>
      <c r="D874" s="137" t="s">
        <v>142</v>
      </c>
      <c r="E874" s="138" t="s">
        <v>1456</v>
      </c>
      <c r="F874" s="139" t="s">
        <v>1457</v>
      </c>
      <c r="G874" s="140" t="s">
        <v>219</v>
      </c>
      <c r="H874" s="141">
        <v>9.4320000000000004</v>
      </c>
      <c r="I874" s="142"/>
      <c r="J874" s="142">
        <f>ROUND(I874*H874,2)</f>
        <v>0</v>
      </c>
      <c r="K874" s="139" t="s">
        <v>146</v>
      </c>
      <c r="L874" s="32"/>
      <c r="M874" s="143" t="s">
        <v>3</v>
      </c>
      <c r="N874" s="144" t="s">
        <v>39</v>
      </c>
      <c r="O874" s="145">
        <v>0.15</v>
      </c>
      <c r="P874" s="145">
        <f>O874*H874</f>
        <v>1.4148000000000001</v>
      </c>
      <c r="Q874" s="145">
        <v>3.5000000000000001E-3</v>
      </c>
      <c r="R874" s="145">
        <f>Q874*H874</f>
        <v>3.3012E-2</v>
      </c>
      <c r="S874" s="145">
        <v>0</v>
      </c>
      <c r="T874" s="146">
        <f>S874*H874</f>
        <v>0</v>
      </c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R874" s="147" t="s">
        <v>228</v>
      </c>
      <c r="AT874" s="147" t="s">
        <v>142</v>
      </c>
      <c r="AU874" s="147" t="s">
        <v>78</v>
      </c>
      <c r="AY874" s="19" t="s">
        <v>140</v>
      </c>
      <c r="BE874" s="148">
        <f>IF(N874="základní",J874,0)</f>
        <v>0</v>
      </c>
      <c r="BF874" s="148">
        <f>IF(N874="snížená",J874,0)</f>
        <v>0</v>
      </c>
      <c r="BG874" s="148">
        <f>IF(N874="zákl. přenesená",J874,0)</f>
        <v>0</v>
      </c>
      <c r="BH874" s="148">
        <f>IF(N874="sníž. přenesená",J874,0)</f>
        <v>0</v>
      </c>
      <c r="BI874" s="148">
        <f>IF(N874="nulová",J874,0)</f>
        <v>0</v>
      </c>
      <c r="BJ874" s="19" t="s">
        <v>76</v>
      </c>
      <c r="BK874" s="148">
        <f>ROUND(I874*H874,2)</f>
        <v>0</v>
      </c>
      <c r="BL874" s="19" t="s">
        <v>228</v>
      </c>
      <c r="BM874" s="147" t="s">
        <v>1458</v>
      </c>
    </row>
    <row r="875" spans="1:65" s="13" customFormat="1">
      <c r="B875" s="149"/>
      <c r="D875" s="150" t="s">
        <v>149</v>
      </c>
      <c r="E875" s="151" t="s">
        <v>3</v>
      </c>
      <c r="F875" s="152" t="s">
        <v>1459</v>
      </c>
      <c r="H875" s="151" t="s">
        <v>3</v>
      </c>
      <c r="L875" s="149"/>
      <c r="M875" s="153"/>
      <c r="N875" s="154"/>
      <c r="O875" s="154"/>
      <c r="P875" s="154"/>
      <c r="Q875" s="154"/>
      <c r="R875" s="154"/>
      <c r="S875" s="154"/>
      <c r="T875" s="155"/>
      <c r="AT875" s="151" t="s">
        <v>149</v>
      </c>
      <c r="AU875" s="151" t="s">
        <v>78</v>
      </c>
      <c r="AV875" s="13" t="s">
        <v>76</v>
      </c>
      <c r="AW875" s="13" t="s">
        <v>29</v>
      </c>
      <c r="AX875" s="13" t="s">
        <v>68</v>
      </c>
      <c r="AY875" s="151" t="s">
        <v>140</v>
      </c>
    </row>
    <row r="876" spans="1:65" s="14" customFormat="1">
      <c r="B876" s="156"/>
      <c r="D876" s="150" t="s">
        <v>149</v>
      </c>
      <c r="E876" s="157" t="s">
        <v>3</v>
      </c>
      <c r="F876" s="158" t="s">
        <v>1460</v>
      </c>
      <c r="H876" s="159">
        <v>9.4320000000000004</v>
      </c>
      <c r="L876" s="156"/>
      <c r="M876" s="160"/>
      <c r="N876" s="161"/>
      <c r="O876" s="161"/>
      <c r="P876" s="161"/>
      <c r="Q876" s="161"/>
      <c r="R876" s="161"/>
      <c r="S876" s="161"/>
      <c r="T876" s="162"/>
      <c r="AT876" s="157" t="s">
        <v>149</v>
      </c>
      <c r="AU876" s="157" t="s">
        <v>78</v>
      </c>
      <c r="AV876" s="14" t="s">
        <v>78</v>
      </c>
      <c r="AW876" s="14" t="s">
        <v>29</v>
      </c>
      <c r="AX876" s="14" t="s">
        <v>76</v>
      </c>
      <c r="AY876" s="157" t="s">
        <v>140</v>
      </c>
    </row>
    <row r="877" spans="1:65" s="2" customFormat="1" ht="24">
      <c r="A877" s="31"/>
      <c r="B877" s="136"/>
      <c r="C877" s="137" t="s">
        <v>1461</v>
      </c>
      <c r="D877" s="137" t="s">
        <v>142</v>
      </c>
      <c r="E877" s="138" t="s">
        <v>1462</v>
      </c>
      <c r="F877" s="139" t="s">
        <v>1463</v>
      </c>
      <c r="G877" s="140" t="s">
        <v>219</v>
      </c>
      <c r="H877" s="141">
        <v>253.654</v>
      </c>
      <c r="I877" s="142"/>
      <c r="J877" s="142">
        <f>ROUND(I877*H877,2)</f>
        <v>0</v>
      </c>
      <c r="K877" s="139" t="s">
        <v>3</v>
      </c>
      <c r="L877" s="32"/>
      <c r="M877" s="143" t="s">
        <v>3</v>
      </c>
      <c r="N877" s="144" t="s">
        <v>39</v>
      </c>
      <c r="O877" s="145">
        <v>0.21</v>
      </c>
      <c r="P877" s="145">
        <f>O877*H877</f>
        <v>53.267339999999997</v>
      </c>
      <c r="Q877" s="145">
        <v>3.5000000000000001E-3</v>
      </c>
      <c r="R877" s="145">
        <f>Q877*H877</f>
        <v>0.88778900000000005</v>
      </c>
      <c r="S877" s="145">
        <v>0</v>
      </c>
      <c r="T877" s="146">
        <f>S877*H877</f>
        <v>0</v>
      </c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R877" s="147" t="s">
        <v>228</v>
      </c>
      <c r="AT877" s="147" t="s">
        <v>142</v>
      </c>
      <c r="AU877" s="147" t="s">
        <v>78</v>
      </c>
      <c r="AY877" s="19" t="s">
        <v>140</v>
      </c>
      <c r="BE877" s="148">
        <f>IF(N877="základní",J877,0)</f>
        <v>0</v>
      </c>
      <c r="BF877" s="148">
        <f>IF(N877="snížená",J877,0)</f>
        <v>0</v>
      </c>
      <c r="BG877" s="148">
        <f>IF(N877="zákl. přenesená",J877,0)</f>
        <v>0</v>
      </c>
      <c r="BH877" s="148">
        <f>IF(N877="sníž. přenesená",J877,0)</f>
        <v>0</v>
      </c>
      <c r="BI877" s="148">
        <f>IF(N877="nulová",J877,0)</f>
        <v>0</v>
      </c>
      <c r="BJ877" s="19" t="s">
        <v>76</v>
      </c>
      <c r="BK877" s="148">
        <f>ROUND(I877*H877,2)</f>
        <v>0</v>
      </c>
      <c r="BL877" s="19" t="s">
        <v>228</v>
      </c>
      <c r="BM877" s="147" t="s">
        <v>1464</v>
      </c>
    </row>
    <row r="878" spans="1:65" s="13" customFormat="1">
      <c r="B878" s="149"/>
      <c r="D878" s="150" t="s">
        <v>149</v>
      </c>
      <c r="E878" s="151" t="s">
        <v>3</v>
      </c>
      <c r="F878" s="152" t="s">
        <v>1465</v>
      </c>
      <c r="H878" s="151" t="s">
        <v>3</v>
      </c>
      <c r="L878" s="149"/>
      <c r="M878" s="153"/>
      <c r="N878" s="154"/>
      <c r="O878" s="154"/>
      <c r="P878" s="154"/>
      <c r="Q878" s="154"/>
      <c r="R878" s="154"/>
      <c r="S878" s="154"/>
      <c r="T878" s="155"/>
      <c r="AT878" s="151" t="s">
        <v>149</v>
      </c>
      <c r="AU878" s="151" t="s">
        <v>78</v>
      </c>
      <c r="AV878" s="13" t="s">
        <v>76</v>
      </c>
      <c r="AW878" s="13" t="s">
        <v>29</v>
      </c>
      <c r="AX878" s="13" t="s">
        <v>68</v>
      </c>
      <c r="AY878" s="151" t="s">
        <v>140</v>
      </c>
    </row>
    <row r="879" spans="1:65" s="13" customFormat="1">
      <c r="B879" s="149"/>
      <c r="D879" s="150" t="s">
        <v>149</v>
      </c>
      <c r="E879" s="151" t="s">
        <v>3</v>
      </c>
      <c r="F879" s="152" t="s">
        <v>1466</v>
      </c>
      <c r="H879" s="151" t="s">
        <v>3</v>
      </c>
      <c r="L879" s="149"/>
      <c r="M879" s="153"/>
      <c r="N879" s="154"/>
      <c r="O879" s="154"/>
      <c r="P879" s="154"/>
      <c r="Q879" s="154"/>
      <c r="R879" s="154"/>
      <c r="S879" s="154"/>
      <c r="T879" s="155"/>
      <c r="AT879" s="151" t="s">
        <v>149</v>
      </c>
      <c r="AU879" s="151" t="s">
        <v>78</v>
      </c>
      <c r="AV879" s="13" t="s">
        <v>76</v>
      </c>
      <c r="AW879" s="13" t="s">
        <v>29</v>
      </c>
      <c r="AX879" s="13" t="s">
        <v>68</v>
      </c>
      <c r="AY879" s="151" t="s">
        <v>140</v>
      </c>
    </row>
    <row r="880" spans="1:65" s="14" customFormat="1">
      <c r="B880" s="156"/>
      <c r="D880" s="150" t="s">
        <v>149</v>
      </c>
      <c r="E880" s="157" t="s">
        <v>3</v>
      </c>
      <c r="F880" s="158" t="s">
        <v>1467</v>
      </c>
      <c r="H880" s="159">
        <v>92.509</v>
      </c>
      <c r="L880" s="156"/>
      <c r="M880" s="160"/>
      <c r="N880" s="161"/>
      <c r="O880" s="161"/>
      <c r="P880" s="161"/>
      <c r="Q880" s="161"/>
      <c r="R880" s="161"/>
      <c r="S880" s="161"/>
      <c r="T880" s="162"/>
      <c r="AT880" s="157" t="s">
        <v>149</v>
      </c>
      <c r="AU880" s="157" t="s">
        <v>78</v>
      </c>
      <c r="AV880" s="14" t="s">
        <v>78</v>
      </c>
      <c r="AW880" s="14" t="s">
        <v>29</v>
      </c>
      <c r="AX880" s="14" t="s">
        <v>68</v>
      </c>
      <c r="AY880" s="157" t="s">
        <v>140</v>
      </c>
    </row>
    <row r="881" spans="1:65" s="13" customFormat="1">
      <c r="B881" s="149"/>
      <c r="D881" s="150" t="s">
        <v>149</v>
      </c>
      <c r="E881" s="151" t="s">
        <v>3</v>
      </c>
      <c r="F881" s="152" t="s">
        <v>1468</v>
      </c>
      <c r="H881" s="151" t="s">
        <v>3</v>
      </c>
      <c r="L881" s="149"/>
      <c r="M881" s="153"/>
      <c r="N881" s="154"/>
      <c r="O881" s="154"/>
      <c r="P881" s="154"/>
      <c r="Q881" s="154"/>
      <c r="R881" s="154"/>
      <c r="S881" s="154"/>
      <c r="T881" s="155"/>
      <c r="AT881" s="151" t="s">
        <v>149</v>
      </c>
      <c r="AU881" s="151" t="s">
        <v>78</v>
      </c>
      <c r="AV881" s="13" t="s">
        <v>76</v>
      </c>
      <c r="AW881" s="13" t="s">
        <v>29</v>
      </c>
      <c r="AX881" s="13" t="s">
        <v>68</v>
      </c>
      <c r="AY881" s="151" t="s">
        <v>140</v>
      </c>
    </row>
    <row r="882" spans="1:65" s="14" customFormat="1">
      <c r="B882" s="156"/>
      <c r="D882" s="150" t="s">
        <v>149</v>
      </c>
      <c r="E882" s="157" t="s">
        <v>3</v>
      </c>
      <c r="F882" s="158" t="s">
        <v>1469</v>
      </c>
      <c r="H882" s="159">
        <v>161.14500000000001</v>
      </c>
      <c r="L882" s="156"/>
      <c r="M882" s="160"/>
      <c r="N882" s="161"/>
      <c r="O882" s="161"/>
      <c r="P882" s="161"/>
      <c r="Q882" s="161"/>
      <c r="R882" s="161"/>
      <c r="S882" s="161"/>
      <c r="T882" s="162"/>
      <c r="AT882" s="157" t="s">
        <v>149</v>
      </c>
      <c r="AU882" s="157" t="s">
        <v>78</v>
      </c>
      <c r="AV882" s="14" t="s">
        <v>78</v>
      </c>
      <c r="AW882" s="14" t="s">
        <v>29</v>
      </c>
      <c r="AX882" s="14" t="s">
        <v>68</v>
      </c>
      <c r="AY882" s="157" t="s">
        <v>140</v>
      </c>
    </row>
    <row r="883" spans="1:65" s="15" customFormat="1">
      <c r="B883" s="163"/>
      <c r="D883" s="150" t="s">
        <v>149</v>
      </c>
      <c r="E883" s="164" t="s">
        <v>3</v>
      </c>
      <c r="F883" s="165" t="s">
        <v>153</v>
      </c>
      <c r="H883" s="166">
        <v>253.654</v>
      </c>
      <c r="L883" s="163"/>
      <c r="M883" s="167"/>
      <c r="N883" s="168"/>
      <c r="O883" s="168"/>
      <c r="P883" s="168"/>
      <c r="Q883" s="168"/>
      <c r="R883" s="168"/>
      <c r="S883" s="168"/>
      <c r="T883" s="169"/>
      <c r="AT883" s="164" t="s">
        <v>149</v>
      </c>
      <c r="AU883" s="164" t="s">
        <v>78</v>
      </c>
      <c r="AV883" s="15" t="s">
        <v>147</v>
      </c>
      <c r="AW883" s="15" t="s">
        <v>29</v>
      </c>
      <c r="AX883" s="15" t="s">
        <v>76</v>
      </c>
      <c r="AY883" s="164" t="s">
        <v>140</v>
      </c>
    </row>
    <row r="884" spans="1:65" s="2" customFormat="1" ht="24">
      <c r="A884" s="31"/>
      <c r="B884" s="136"/>
      <c r="C884" s="137" t="s">
        <v>1470</v>
      </c>
      <c r="D884" s="137" t="s">
        <v>142</v>
      </c>
      <c r="E884" s="138" t="s">
        <v>1471</v>
      </c>
      <c r="F884" s="139" t="s">
        <v>1472</v>
      </c>
      <c r="G884" s="140" t="s">
        <v>219</v>
      </c>
      <c r="H884" s="141">
        <v>6.3</v>
      </c>
      <c r="I884" s="142"/>
      <c r="J884" s="142">
        <f>ROUND(I884*H884,2)</f>
        <v>0</v>
      </c>
      <c r="K884" s="139" t="s">
        <v>146</v>
      </c>
      <c r="L884" s="32"/>
      <c r="M884" s="143" t="s">
        <v>3</v>
      </c>
      <c r="N884" s="144" t="s">
        <v>39</v>
      </c>
      <c r="O884" s="145">
        <v>0.21</v>
      </c>
      <c r="P884" s="145">
        <f>O884*H884</f>
        <v>1.323</v>
      </c>
      <c r="Q884" s="145">
        <v>3.5000000000000001E-3</v>
      </c>
      <c r="R884" s="145">
        <f>Q884*H884</f>
        <v>2.205E-2</v>
      </c>
      <c r="S884" s="145">
        <v>0</v>
      </c>
      <c r="T884" s="146">
        <f>S884*H884</f>
        <v>0</v>
      </c>
      <c r="U884" s="31"/>
      <c r="V884" s="31"/>
      <c r="W884" s="31"/>
      <c r="X884" s="31"/>
      <c r="Y884" s="31"/>
      <c r="Z884" s="31"/>
      <c r="AA884" s="31"/>
      <c r="AB884" s="31"/>
      <c r="AC884" s="31"/>
      <c r="AD884" s="31"/>
      <c r="AE884" s="31"/>
      <c r="AR884" s="147" t="s">
        <v>228</v>
      </c>
      <c r="AT884" s="147" t="s">
        <v>142</v>
      </c>
      <c r="AU884" s="147" t="s">
        <v>78</v>
      </c>
      <c r="AY884" s="19" t="s">
        <v>140</v>
      </c>
      <c r="BE884" s="148">
        <f>IF(N884="základní",J884,0)</f>
        <v>0</v>
      </c>
      <c r="BF884" s="148">
        <f>IF(N884="snížená",J884,0)</f>
        <v>0</v>
      </c>
      <c r="BG884" s="148">
        <f>IF(N884="zákl. přenesená",J884,0)</f>
        <v>0</v>
      </c>
      <c r="BH884" s="148">
        <f>IF(N884="sníž. přenesená",J884,0)</f>
        <v>0</v>
      </c>
      <c r="BI884" s="148">
        <f>IF(N884="nulová",J884,0)</f>
        <v>0</v>
      </c>
      <c r="BJ884" s="19" t="s">
        <v>76</v>
      </c>
      <c r="BK884" s="148">
        <f>ROUND(I884*H884,2)</f>
        <v>0</v>
      </c>
      <c r="BL884" s="19" t="s">
        <v>228</v>
      </c>
      <c r="BM884" s="147" t="s">
        <v>1473</v>
      </c>
    </row>
    <row r="885" spans="1:65" s="13" customFormat="1">
      <c r="B885" s="149"/>
      <c r="D885" s="150" t="s">
        <v>149</v>
      </c>
      <c r="E885" s="151" t="s">
        <v>3</v>
      </c>
      <c r="F885" s="152" t="s">
        <v>1474</v>
      </c>
      <c r="H885" s="151" t="s">
        <v>3</v>
      </c>
      <c r="L885" s="149"/>
      <c r="M885" s="153"/>
      <c r="N885" s="154"/>
      <c r="O885" s="154"/>
      <c r="P885" s="154"/>
      <c r="Q885" s="154"/>
      <c r="R885" s="154"/>
      <c r="S885" s="154"/>
      <c r="T885" s="155"/>
      <c r="AT885" s="151" t="s">
        <v>149</v>
      </c>
      <c r="AU885" s="151" t="s">
        <v>78</v>
      </c>
      <c r="AV885" s="13" t="s">
        <v>76</v>
      </c>
      <c r="AW885" s="13" t="s">
        <v>29</v>
      </c>
      <c r="AX885" s="13" t="s">
        <v>68</v>
      </c>
      <c r="AY885" s="151" t="s">
        <v>140</v>
      </c>
    </row>
    <row r="886" spans="1:65" s="14" customFormat="1">
      <c r="B886" s="156"/>
      <c r="D886" s="150" t="s">
        <v>149</v>
      </c>
      <c r="E886" s="157" t="s">
        <v>3</v>
      </c>
      <c r="F886" s="158" t="s">
        <v>1475</v>
      </c>
      <c r="H886" s="159">
        <v>6.3</v>
      </c>
      <c r="L886" s="156"/>
      <c r="M886" s="160"/>
      <c r="N886" s="161"/>
      <c r="O886" s="161"/>
      <c r="P886" s="161"/>
      <c r="Q886" s="161"/>
      <c r="R886" s="161"/>
      <c r="S886" s="161"/>
      <c r="T886" s="162"/>
      <c r="AT886" s="157" t="s">
        <v>149</v>
      </c>
      <c r="AU886" s="157" t="s">
        <v>78</v>
      </c>
      <c r="AV886" s="14" t="s">
        <v>78</v>
      </c>
      <c r="AW886" s="14" t="s">
        <v>29</v>
      </c>
      <c r="AX886" s="14" t="s">
        <v>76</v>
      </c>
      <c r="AY886" s="157" t="s">
        <v>140</v>
      </c>
    </row>
    <row r="887" spans="1:65" s="2" customFormat="1" ht="16.5" customHeight="1">
      <c r="A887" s="31"/>
      <c r="B887" s="136"/>
      <c r="C887" s="137" t="s">
        <v>1476</v>
      </c>
      <c r="D887" s="137" t="s">
        <v>142</v>
      </c>
      <c r="E887" s="138" t="s">
        <v>1477</v>
      </c>
      <c r="F887" s="139" t="s">
        <v>1478</v>
      </c>
      <c r="G887" s="140" t="s">
        <v>219</v>
      </c>
      <c r="H887" s="141">
        <v>22.026</v>
      </c>
      <c r="I887" s="142"/>
      <c r="J887" s="142">
        <f>ROUND(I887*H887,2)</f>
        <v>0</v>
      </c>
      <c r="K887" s="139" t="s">
        <v>3</v>
      </c>
      <c r="L887" s="32"/>
      <c r="M887" s="143" t="s">
        <v>3</v>
      </c>
      <c r="N887" s="144" t="s">
        <v>39</v>
      </c>
      <c r="O887" s="145">
        <v>0.19</v>
      </c>
      <c r="P887" s="145">
        <f>O887*H887</f>
        <v>4.1849400000000001</v>
      </c>
      <c r="Q887" s="145">
        <v>1E-3</v>
      </c>
      <c r="R887" s="145">
        <f>Q887*H887</f>
        <v>2.2026E-2</v>
      </c>
      <c r="S887" s="145">
        <v>0</v>
      </c>
      <c r="T887" s="146">
        <f>S887*H887</f>
        <v>0</v>
      </c>
      <c r="U887" s="31"/>
      <c r="V887" s="31"/>
      <c r="W887" s="31"/>
      <c r="X887" s="31"/>
      <c r="Y887" s="31"/>
      <c r="Z887" s="31"/>
      <c r="AA887" s="31"/>
      <c r="AB887" s="31"/>
      <c r="AC887" s="31"/>
      <c r="AD887" s="31"/>
      <c r="AE887" s="31"/>
      <c r="AR887" s="147" t="s">
        <v>228</v>
      </c>
      <c r="AT887" s="147" t="s">
        <v>142</v>
      </c>
      <c r="AU887" s="147" t="s">
        <v>78</v>
      </c>
      <c r="AY887" s="19" t="s">
        <v>140</v>
      </c>
      <c r="BE887" s="148">
        <f>IF(N887="základní",J887,0)</f>
        <v>0</v>
      </c>
      <c r="BF887" s="148">
        <f>IF(N887="snížená",J887,0)</f>
        <v>0</v>
      </c>
      <c r="BG887" s="148">
        <f>IF(N887="zákl. přenesená",J887,0)</f>
        <v>0</v>
      </c>
      <c r="BH887" s="148">
        <f>IF(N887="sníž. přenesená",J887,0)</f>
        <v>0</v>
      </c>
      <c r="BI887" s="148">
        <f>IF(N887="nulová",J887,0)</f>
        <v>0</v>
      </c>
      <c r="BJ887" s="19" t="s">
        <v>76</v>
      </c>
      <c r="BK887" s="148">
        <f>ROUND(I887*H887,2)</f>
        <v>0</v>
      </c>
      <c r="BL887" s="19" t="s">
        <v>228</v>
      </c>
      <c r="BM887" s="147" t="s">
        <v>1479</v>
      </c>
    </row>
    <row r="888" spans="1:65" s="14" customFormat="1">
      <c r="B888" s="156"/>
      <c r="D888" s="150" t="s">
        <v>149</v>
      </c>
      <c r="E888" s="157" t="s">
        <v>3</v>
      </c>
      <c r="F888" s="158" t="s">
        <v>728</v>
      </c>
      <c r="H888" s="159">
        <v>22.026</v>
      </c>
      <c r="L888" s="156"/>
      <c r="M888" s="160"/>
      <c r="N888" s="161"/>
      <c r="O888" s="161"/>
      <c r="P888" s="161"/>
      <c r="Q888" s="161"/>
      <c r="R888" s="161"/>
      <c r="S888" s="161"/>
      <c r="T888" s="162"/>
      <c r="AT888" s="157" t="s">
        <v>149</v>
      </c>
      <c r="AU888" s="157" t="s">
        <v>78</v>
      </c>
      <c r="AV888" s="14" t="s">
        <v>78</v>
      </c>
      <c r="AW888" s="14" t="s">
        <v>29</v>
      </c>
      <c r="AX888" s="14" t="s">
        <v>76</v>
      </c>
      <c r="AY888" s="157" t="s">
        <v>140</v>
      </c>
    </row>
    <row r="889" spans="1:65" s="2" customFormat="1" ht="16.5" customHeight="1">
      <c r="A889" s="31"/>
      <c r="B889" s="136"/>
      <c r="C889" s="137" t="s">
        <v>1480</v>
      </c>
      <c r="D889" s="137" t="s">
        <v>142</v>
      </c>
      <c r="E889" s="138" t="s">
        <v>1481</v>
      </c>
      <c r="F889" s="139" t="s">
        <v>1482</v>
      </c>
      <c r="G889" s="140" t="s">
        <v>219</v>
      </c>
      <c r="H889" s="141">
        <v>429</v>
      </c>
      <c r="I889" s="142"/>
      <c r="J889" s="142">
        <f>ROUND(I889*H889,2)</f>
        <v>0</v>
      </c>
      <c r="K889" s="139" t="s">
        <v>146</v>
      </c>
      <c r="L889" s="32"/>
      <c r="M889" s="143" t="s">
        <v>3</v>
      </c>
      <c r="N889" s="144" t="s">
        <v>39</v>
      </c>
      <c r="O889" s="145">
        <v>0.222</v>
      </c>
      <c r="P889" s="145">
        <f>O889*H889</f>
        <v>95.238</v>
      </c>
      <c r="Q889" s="145">
        <v>4.0000000000000002E-4</v>
      </c>
      <c r="R889" s="145">
        <f>Q889*H889</f>
        <v>0.1716</v>
      </c>
      <c r="S889" s="145">
        <v>0</v>
      </c>
      <c r="T889" s="146">
        <f>S889*H889</f>
        <v>0</v>
      </c>
      <c r="U889" s="31"/>
      <c r="V889" s="31"/>
      <c r="W889" s="31"/>
      <c r="X889" s="31"/>
      <c r="Y889" s="31"/>
      <c r="Z889" s="31"/>
      <c r="AA889" s="31"/>
      <c r="AB889" s="31"/>
      <c r="AC889" s="31"/>
      <c r="AD889" s="31"/>
      <c r="AE889" s="31"/>
      <c r="AR889" s="147" t="s">
        <v>228</v>
      </c>
      <c r="AT889" s="147" t="s">
        <v>142</v>
      </c>
      <c r="AU889" s="147" t="s">
        <v>78</v>
      </c>
      <c r="AY889" s="19" t="s">
        <v>140</v>
      </c>
      <c r="BE889" s="148">
        <f>IF(N889="základní",J889,0)</f>
        <v>0</v>
      </c>
      <c r="BF889" s="148">
        <f>IF(N889="snížená",J889,0)</f>
        <v>0</v>
      </c>
      <c r="BG889" s="148">
        <f>IF(N889="zákl. přenesená",J889,0)</f>
        <v>0</v>
      </c>
      <c r="BH889" s="148">
        <f>IF(N889="sníž. přenesená",J889,0)</f>
        <v>0</v>
      </c>
      <c r="BI889" s="148">
        <f>IF(N889="nulová",J889,0)</f>
        <v>0</v>
      </c>
      <c r="BJ889" s="19" t="s">
        <v>76</v>
      </c>
      <c r="BK889" s="148">
        <f>ROUND(I889*H889,2)</f>
        <v>0</v>
      </c>
      <c r="BL889" s="19" t="s">
        <v>228</v>
      </c>
      <c r="BM889" s="147" t="s">
        <v>1483</v>
      </c>
    </row>
    <row r="890" spans="1:65" s="14" customFormat="1">
      <c r="B890" s="156"/>
      <c r="D890" s="150" t="s">
        <v>149</v>
      </c>
      <c r="E890" s="157" t="s">
        <v>3</v>
      </c>
      <c r="F890" s="158" t="s">
        <v>1484</v>
      </c>
      <c r="H890" s="159">
        <v>429</v>
      </c>
      <c r="L890" s="156"/>
      <c r="M890" s="160"/>
      <c r="N890" s="161"/>
      <c r="O890" s="161"/>
      <c r="P890" s="161"/>
      <c r="Q890" s="161"/>
      <c r="R890" s="161"/>
      <c r="S890" s="161"/>
      <c r="T890" s="162"/>
      <c r="AT890" s="157" t="s">
        <v>149</v>
      </c>
      <c r="AU890" s="157" t="s">
        <v>78</v>
      </c>
      <c r="AV890" s="14" t="s">
        <v>78</v>
      </c>
      <c r="AW890" s="14" t="s">
        <v>29</v>
      </c>
      <c r="AX890" s="14" t="s">
        <v>76</v>
      </c>
      <c r="AY890" s="157" t="s">
        <v>140</v>
      </c>
    </row>
    <row r="891" spans="1:65" s="2" customFormat="1" ht="24.2" customHeight="1">
      <c r="A891" s="31"/>
      <c r="B891" s="136"/>
      <c r="C891" s="170" t="s">
        <v>1485</v>
      </c>
      <c r="D891" s="170" t="s">
        <v>223</v>
      </c>
      <c r="E891" s="171" t="s">
        <v>3618</v>
      </c>
      <c r="F891" s="172" t="s">
        <v>3575</v>
      </c>
      <c r="G891" s="173" t="s">
        <v>219</v>
      </c>
      <c r="H891" s="174">
        <v>250</v>
      </c>
      <c r="I891" s="175"/>
      <c r="J891" s="175">
        <f>ROUND(I891*H891,2)</f>
        <v>0</v>
      </c>
      <c r="K891" s="172" t="s">
        <v>3</v>
      </c>
      <c r="L891" s="176"/>
      <c r="M891" s="177" t="s">
        <v>3</v>
      </c>
      <c r="N891" s="178" t="s">
        <v>39</v>
      </c>
      <c r="O891" s="145">
        <v>0</v>
      </c>
      <c r="P891" s="145">
        <f>O891*H891</f>
        <v>0</v>
      </c>
      <c r="Q891" s="145">
        <v>5.4000000000000003E-3</v>
      </c>
      <c r="R891" s="145">
        <f>Q891*H891</f>
        <v>1.35</v>
      </c>
      <c r="S891" s="145">
        <v>0</v>
      </c>
      <c r="T891" s="146">
        <f>S891*H891</f>
        <v>0</v>
      </c>
      <c r="U891" s="31"/>
      <c r="V891" s="31"/>
      <c r="W891" s="31"/>
      <c r="X891" s="31"/>
      <c r="Y891" s="31"/>
      <c r="Z891" s="31"/>
      <c r="AA891" s="31"/>
      <c r="AB891" s="31"/>
      <c r="AC891" s="31"/>
      <c r="AD891" s="31"/>
      <c r="AE891" s="31"/>
      <c r="AR891" s="147" t="s">
        <v>315</v>
      </c>
      <c r="AT891" s="147" t="s">
        <v>223</v>
      </c>
      <c r="AU891" s="147" t="s">
        <v>78</v>
      </c>
      <c r="AY891" s="19" t="s">
        <v>140</v>
      </c>
      <c r="BE891" s="148">
        <f>IF(N891="základní",J891,0)</f>
        <v>0</v>
      </c>
      <c r="BF891" s="148">
        <f>IF(N891="snížená",J891,0)</f>
        <v>0</v>
      </c>
      <c r="BG891" s="148">
        <f>IF(N891="zákl. přenesená",J891,0)</f>
        <v>0</v>
      </c>
      <c r="BH891" s="148">
        <f>IF(N891="sníž. přenesená",J891,0)</f>
        <v>0</v>
      </c>
      <c r="BI891" s="148">
        <f>IF(N891="nulová",J891,0)</f>
        <v>0</v>
      </c>
      <c r="BJ891" s="19" t="s">
        <v>76</v>
      </c>
      <c r="BK891" s="148">
        <f>ROUND(I891*H891,2)</f>
        <v>0</v>
      </c>
      <c r="BL891" s="19" t="s">
        <v>228</v>
      </c>
      <c r="BM891" s="147" t="s">
        <v>1486</v>
      </c>
    </row>
    <row r="892" spans="1:65" s="14" customFormat="1">
      <c r="B892" s="156"/>
      <c r="D892" s="150" t="s">
        <v>149</v>
      </c>
      <c r="F892" s="158" t="s">
        <v>1487</v>
      </c>
      <c r="H892" s="159">
        <v>250</v>
      </c>
      <c r="L892" s="156"/>
      <c r="M892" s="160"/>
      <c r="N892" s="161"/>
      <c r="O892" s="161"/>
      <c r="P892" s="161"/>
      <c r="Q892" s="161"/>
      <c r="R892" s="161"/>
      <c r="S892" s="161"/>
      <c r="T892" s="162"/>
      <c r="AT892" s="157" t="s">
        <v>149</v>
      </c>
      <c r="AU892" s="157" t="s">
        <v>78</v>
      </c>
      <c r="AV892" s="14" t="s">
        <v>78</v>
      </c>
      <c r="AW892" s="14" t="s">
        <v>4</v>
      </c>
      <c r="AX892" s="14" t="s">
        <v>76</v>
      </c>
      <c r="AY892" s="157" t="s">
        <v>140</v>
      </c>
    </row>
    <row r="893" spans="1:65" s="2" customFormat="1" ht="24.2" customHeight="1">
      <c r="A893" s="31"/>
      <c r="B893" s="136"/>
      <c r="C893" s="170" t="s">
        <v>1488</v>
      </c>
      <c r="D893" s="170" t="s">
        <v>223</v>
      </c>
      <c r="E893" s="171" t="s">
        <v>3619</v>
      </c>
      <c r="F893" s="172" t="s">
        <v>3576</v>
      </c>
      <c r="G893" s="173" t="s">
        <v>219</v>
      </c>
      <c r="H893" s="174">
        <v>250</v>
      </c>
      <c r="I893" s="175"/>
      <c r="J893" s="175">
        <f>ROUND(I893*H893,2)</f>
        <v>0</v>
      </c>
      <c r="K893" s="172" t="s">
        <v>3</v>
      </c>
      <c r="L893" s="176"/>
      <c r="M893" s="177" t="s">
        <v>3</v>
      </c>
      <c r="N893" s="178" t="s">
        <v>39</v>
      </c>
      <c r="O893" s="145">
        <v>0</v>
      </c>
      <c r="P893" s="145">
        <f>O893*H893</f>
        <v>0</v>
      </c>
      <c r="Q893" s="145">
        <v>5.3E-3</v>
      </c>
      <c r="R893" s="145">
        <f>Q893*H893</f>
        <v>1.325</v>
      </c>
      <c r="S893" s="145">
        <v>0</v>
      </c>
      <c r="T893" s="146">
        <f>S893*H893</f>
        <v>0</v>
      </c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  <c r="AE893" s="31"/>
      <c r="AR893" s="147" t="s">
        <v>315</v>
      </c>
      <c r="AT893" s="147" t="s">
        <v>223</v>
      </c>
      <c r="AU893" s="147" t="s">
        <v>78</v>
      </c>
      <c r="AY893" s="19" t="s">
        <v>140</v>
      </c>
      <c r="BE893" s="148">
        <f>IF(N893="základní",J893,0)</f>
        <v>0</v>
      </c>
      <c r="BF893" s="148">
        <f>IF(N893="snížená",J893,0)</f>
        <v>0</v>
      </c>
      <c r="BG893" s="148">
        <f>IF(N893="zákl. přenesená",J893,0)</f>
        <v>0</v>
      </c>
      <c r="BH893" s="148">
        <f>IF(N893="sníž. přenesená",J893,0)</f>
        <v>0</v>
      </c>
      <c r="BI893" s="148">
        <f>IF(N893="nulová",J893,0)</f>
        <v>0</v>
      </c>
      <c r="BJ893" s="19" t="s">
        <v>76</v>
      </c>
      <c r="BK893" s="148">
        <f>ROUND(I893*H893,2)</f>
        <v>0</v>
      </c>
      <c r="BL893" s="19" t="s">
        <v>228</v>
      </c>
      <c r="BM893" s="147" t="s">
        <v>1489</v>
      </c>
    </row>
    <row r="894" spans="1:65" s="14" customFormat="1">
      <c r="B894" s="156"/>
      <c r="D894" s="150" t="s">
        <v>149</v>
      </c>
      <c r="F894" s="158" t="s">
        <v>1487</v>
      </c>
      <c r="H894" s="159">
        <v>250</v>
      </c>
      <c r="L894" s="156"/>
      <c r="M894" s="160"/>
      <c r="N894" s="161"/>
      <c r="O894" s="161"/>
      <c r="P894" s="161"/>
      <c r="Q894" s="161"/>
      <c r="R894" s="161"/>
      <c r="S894" s="161"/>
      <c r="T894" s="162"/>
      <c r="AT894" s="157" t="s">
        <v>149</v>
      </c>
      <c r="AU894" s="157" t="s">
        <v>78</v>
      </c>
      <c r="AV894" s="14" t="s">
        <v>78</v>
      </c>
      <c r="AW894" s="14" t="s">
        <v>4</v>
      </c>
      <c r="AX894" s="14" t="s">
        <v>76</v>
      </c>
      <c r="AY894" s="157" t="s">
        <v>140</v>
      </c>
    </row>
    <row r="895" spans="1:65" s="2" customFormat="1" ht="24">
      <c r="A895" s="31"/>
      <c r="B895" s="136"/>
      <c r="C895" s="137" t="s">
        <v>1490</v>
      </c>
      <c r="D895" s="137" t="s">
        <v>142</v>
      </c>
      <c r="E895" s="138" t="s">
        <v>1491</v>
      </c>
      <c r="F895" s="139" t="s">
        <v>1492</v>
      </c>
      <c r="G895" s="140" t="s">
        <v>219</v>
      </c>
      <c r="H895" s="141">
        <v>92.509</v>
      </c>
      <c r="I895" s="142"/>
      <c r="J895" s="142">
        <f>ROUND(I895*H895,2)</f>
        <v>0</v>
      </c>
      <c r="K895" s="139" t="s">
        <v>3</v>
      </c>
      <c r="L895" s="32"/>
      <c r="M895" s="143" t="s">
        <v>3</v>
      </c>
      <c r="N895" s="144" t="s">
        <v>39</v>
      </c>
      <c r="O895" s="145">
        <v>0.122</v>
      </c>
      <c r="P895" s="145">
        <f>O895*H895</f>
        <v>11.286097999999999</v>
      </c>
      <c r="Q895" s="145">
        <v>4.0000000000000002E-4</v>
      </c>
      <c r="R895" s="145">
        <f>Q895*H895</f>
        <v>3.7003600000000005E-2</v>
      </c>
      <c r="S895" s="145">
        <v>0</v>
      </c>
      <c r="T895" s="146">
        <f>S895*H895</f>
        <v>0</v>
      </c>
      <c r="U895" s="31"/>
      <c r="V895" s="31"/>
      <c r="W895" s="31"/>
      <c r="X895" s="31"/>
      <c r="Y895" s="31"/>
      <c r="Z895" s="31"/>
      <c r="AA895" s="31"/>
      <c r="AB895" s="31"/>
      <c r="AC895" s="31"/>
      <c r="AD895" s="31"/>
      <c r="AE895" s="31"/>
      <c r="AR895" s="147" t="s">
        <v>228</v>
      </c>
      <c r="AT895" s="147" t="s">
        <v>142</v>
      </c>
      <c r="AU895" s="147" t="s">
        <v>78</v>
      </c>
      <c r="AY895" s="19" t="s">
        <v>140</v>
      </c>
      <c r="BE895" s="148">
        <f>IF(N895="základní",J895,0)</f>
        <v>0</v>
      </c>
      <c r="BF895" s="148">
        <f>IF(N895="snížená",J895,0)</f>
        <v>0</v>
      </c>
      <c r="BG895" s="148">
        <f>IF(N895="zákl. přenesená",J895,0)</f>
        <v>0</v>
      </c>
      <c r="BH895" s="148">
        <f>IF(N895="sníž. přenesená",J895,0)</f>
        <v>0</v>
      </c>
      <c r="BI895" s="148">
        <f>IF(N895="nulová",J895,0)</f>
        <v>0</v>
      </c>
      <c r="BJ895" s="19" t="s">
        <v>76</v>
      </c>
      <c r="BK895" s="148">
        <f>ROUND(I895*H895,2)</f>
        <v>0</v>
      </c>
      <c r="BL895" s="19" t="s">
        <v>228</v>
      </c>
      <c r="BM895" s="147" t="s">
        <v>1493</v>
      </c>
    </row>
    <row r="896" spans="1:65" s="13" customFormat="1">
      <c r="B896" s="149"/>
      <c r="D896" s="150" t="s">
        <v>149</v>
      </c>
      <c r="E896" s="151" t="s">
        <v>3</v>
      </c>
      <c r="F896" s="152" t="s">
        <v>1494</v>
      </c>
      <c r="H896" s="151" t="s">
        <v>3</v>
      </c>
      <c r="L896" s="149"/>
      <c r="M896" s="153"/>
      <c r="N896" s="154"/>
      <c r="O896" s="154"/>
      <c r="P896" s="154"/>
      <c r="Q896" s="154"/>
      <c r="R896" s="154"/>
      <c r="S896" s="154"/>
      <c r="T896" s="155"/>
      <c r="AT896" s="151" t="s">
        <v>149</v>
      </c>
      <c r="AU896" s="151" t="s">
        <v>78</v>
      </c>
      <c r="AV896" s="13" t="s">
        <v>76</v>
      </c>
      <c r="AW896" s="13" t="s">
        <v>29</v>
      </c>
      <c r="AX896" s="13" t="s">
        <v>68</v>
      </c>
      <c r="AY896" s="151" t="s">
        <v>140</v>
      </c>
    </row>
    <row r="897" spans="1:65" s="14" customFormat="1">
      <c r="B897" s="156"/>
      <c r="D897" s="150" t="s">
        <v>149</v>
      </c>
      <c r="E897" s="157" t="s">
        <v>3</v>
      </c>
      <c r="F897" s="158" t="s">
        <v>1495</v>
      </c>
      <c r="H897" s="159">
        <v>70.483000000000004</v>
      </c>
      <c r="L897" s="156"/>
      <c r="M897" s="160"/>
      <c r="N897" s="161"/>
      <c r="O897" s="161"/>
      <c r="P897" s="161"/>
      <c r="Q897" s="161"/>
      <c r="R897" s="161"/>
      <c r="S897" s="161"/>
      <c r="T897" s="162"/>
      <c r="AT897" s="157" t="s">
        <v>149</v>
      </c>
      <c r="AU897" s="157" t="s">
        <v>78</v>
      </c>
      <c r="AV897" s="14" t="s">
        <v>78</v>
      </c>
      <c r="AW897" s="14" t="s">
        <v>29</v>
      </c>
      <c r="AX897" s="14" t="s">
        <v>68</v>
      </c>
      <c r="AY897" s="157" t="s">
        <v>140</v>
      </c>
    </row>
    <row r="898" spans="1:65" s="14" customFormat="1">
      <c r="B898" s="156"/>
      <c r="D898" s="150" t="s">
        <v>149</v>
      </c>
      <c r="E898" s="157" t="s">
        <v>3</v>
      </c>
      <c r="F898" s="158" t="s">
        <v>728</v>
      </c>
      <c r="H898" s="159">
        <v>22.026</v>
      </c>
      <c r="L898" s="156"/>
      <c r="M898" s="160"/>
      <c r="N898" s="161"/>
      <c r="O898" s="161"/>
      <c r="P898" s="161"/>
      <c r="Q898" s="161"/>
      <c r="R898" s="161"/>
      <c r="S898" s="161"/>
      <c r="T898" s="162"/>
      <c r="AT898" s="157" t="s">
        <v>149</v>
      </c>
      <c r="AU898" s="157" t="s">
        <v>78</v>
      </c>
      <c r="AV898" s="14" t="s">
        <v>78</v>
      </c>
      <c r="AW898" s="14" t="s">
        <v>29</v>
      </c>
      <c r="AX898" s="14" t="s">
        <v>68</v>
      </c>
      <c r="AY898" s="157" t="s">
        <v>140</v>
      </c>
    </row>
    <row r="899" spans="1:65" s="15" customFormat="1">
      <c r="B899" s="163"/>
      <c r="D899" s="150" t="s">
        <v>149</v>
      </c>
      <c r="E899" s="164" t="s">
        <v>3</v>
      </c>
      <c r="F899" s="165" t="s">
        <v>153</v>
      </c>
      <c r="H899" s="166">
        <v>92.509</v>
      </c>
      <c r="L899" s="163"/>
      <c r="M899" s="167"/>
      <c r="N899" s="168"/>
      <c r="O899" s="168"/>
      <c r="P899" s="168"/>
      <c r="Q899" s="168"/>
      <c r="R899" s="168"/>
      <c r="S899" s="168"/>
      <c r="T899" s="169"/>
      <c r="AT899" s="164" t="s">
        <v>149</v>
      </c>
      <c r="AU899" s="164" t="s">
        <v>78</v>
      </c>
      <c r="AV899" s="15" t="s">
        <v>147</v>
      </c>
      <c r="AW899" s="15" t="s">
        <v>29</v>
      </c>
      <c r="AX899" s="15" t="s">
        <v>76</v>
      </c>
      <c r="AY899" s="164" t="s">
        <v>140</v>
      </c>
    </row>
    <row r="900" spans="1:65" s="2" customFormat="1" ht="12">
      <c r="A900" s="31"/>
      <c r="B900" s="136"/>
      <c r="C900" s="170" t="s">
        <v>1496</v>
      </c>
      <c r="D900" s="170" t="s">
        <v>223</v>
      </c>
      <c r="E900" s="171" t="s">
        <v>1497</v>
      </c>
      <c r="F900" s="172" t="s">
        <v>3577</v>
      </c>
      <c r="G900" s="173" t="s">
        <v>219</v>
      </c>
      <c r="H900" s="174">
        <v>101.76</v>
      </c>
      <c r="I900" s="175"/>
      <c r="J900" s="175">
        <f>ROUND(I900*H900,2)</f>
        <v>0</v>
      </c>
      <c r="K900" s="172" t="s">
        <v>146</v>
      </c>
      <c r="L900" s="176"/>
      <c r="M900" s="177" t="s">
        <v>3</v>
      </c>
      <c r="N900" s="178" t="s">
        <v>39</v>
      </c>
      <c r="O900" s="145">
        <v>0</v>
      </c>
      <c r="P900" s="145">
        <f>O900*H900</f>
        <v>0</v>
      </c>
      <c r="Q900" s="145">
        <v>5.0000000000000001E-4</v>
      </c>
      <c r="R900" s="145">
        <f>Q900*H900</f>
        <v>5.0880000000000002E-2</v>
      </c>
      <c r="S900" s="145">
        <v>0</v>
      </c>
      <c r="T900" s="146">
        <f>S900*H900</f>
        <v>0</v>
      </c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R900" s="147" t="s">
        <v>315</v>
      </c>
      <c r="AT900" s="147" t="s">
        <v>223</v>
      </c>
      <c r="AU900" s="147" t="s">
        <v>78</v>
      </c>
      <c r="AY900" s="19" t="s">
        <v>140</v>
      </c>
      <c r="BE900" s="148">
        <f>IF(N900="základní",J900,0)</f>
        <v>0</v>
      </c>
      <c r="BF900" s="148">
        <f>IF(N900="snížená",J900,0)</f>
        <v>0</v>
      </c>
      <c r="BG900" s="148">
        <f>IF(N900="zákl. přenesená",J900,0)</f>
        <v>0</v>
      </c>
      <c r="BH900" s="148">
        <f>IF(N900="sníž. přenesená",J900,0)</f>
        <v>0</v>
      </c>
      <c r="BI900" s="148">
        <f>IF(N900="nulová",J900,0)</f>
        <v>0</v>
      </c>
      <c r="BJ900" s="19" t="s">
        <v>76</v>
      </c>
      <c r="BK900" s="148">
        <f>ROUND(I900*H900,2)</f>
        <v>0</v>
      </c>
      <c r="BL900" s="19" t="s">
        <v>228</v>
      </c>
      <c r="BM900" s="147" t="s">
        <v>1498</v>
      </c>
    </row>
    <row r="901" spans="1:65" s="14" customFormat="1">
      <c r="B901" s="156"/>
      <c r="D901" s="150" t="s">
        <v>149</v>
      </c>
      <c r="F901" s="158" t="s">
        <v>1499</v>
      </c>
      <c r="H901" s="159">
        <v>101.76</v>
      </c>
      <c r="L901" s="156"/>
      <c r="M901" s="160"/>
      <c r="N901" s="161"/>
      <c r="O901" s="161"/>
      <c r="P901" s="161"/>
      <c r="Q901" s="161"/>
      <c r="R901" s="161"/>
      <c r="S901" s="161"/>
      <c r="T901" s="162"/>
      <c r="AT901" s="157" t="s">
        <v>149</v>
      </c>
      <c r="AU901" s="157" t="s">
        <v>78</v>
      </c>
      <c r="AV901" s="14" t="s">
        <v>78</v>
      </c>
      <c r="AW901" s="14" t="s">
        <v>4</v>
      </c>
      <c r="AX901" s="14" t="s">
        <v>76</v>
      </c>
      <c r="AY901" s="157" t="s">
        <v>140</v>
      </c>
    </row>
    <row r="902" spans="1:65" s="2" customFormat="1" ht="16.5" customHeight="1">
      <c r="A902" s="31"/>
      <c r="B902" s="136"/>
      <c r="C902" s="137" t="s">
        <v>1500</v>
      </c>
      <c r="D902" s="137" t="s">
        <v>142</v>
      </c>
      <c r="E902" s="138" t="s">
        <v>1501</v>
      </c>
      <c r="F902" s="139" t="s">
        <v>1502</v>
      </c>
      <c r="G902" s="140" t="s">
        <v>219</v>
      </c>
      <c r="H902" s="141">
        <v>53.715000000000003</v>
      </c>
      <c r="I902" s="142"/>
      <c r="J902" s="142">
        <f>ROUND(I902*H902,2)</f>
        <v>0</v>
      </c>
      <c r="K902" s="139" t="s">
        <v>146</v>
      </c>
      <c r="L902" s="32"/>
      <c r="M902" s="143" t="s">
        <v>3</v>
      </c>
      <c r="N902" s="144" t="s">
        <v>39</v>
      </c>
      <c r="O902" s="145">
        <v>5.3999999999999999E-2</v>
      </c>
      <c r="P902" s="145">
        <f>O902*H902</f>
        <v>2.9006100000000004</v>
      </c>
      <c r="Q902" s="145">
        <v>0</v>
      </c>
      <c r="R902" s="145">
        <f>Q902*H902</f>
        <v>0</v>
      </c>
      <c r="S902" s="145">
        <v>0</v>
      </c>
      <c r="T902" s="146">
        <f>S902*H902</f>
        <v>0</v>
      </c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R902" s="147" t="s">
        <v>228</v>
      </c>
      <c r="AT902" s="147" t="s">
        <v>142</v>
      </c>
      <c r="AU902" s="147" t="s">
        <v>78</v>
      </c>
      <c r="AY902" s="19" t="s">
        <v>140</v>
      </c>
      <c r="BE902" s="148">
        <f>IF(N902="základní",J902,0)</f>
        <v>0</v>
      </c>
      <c r="BF902" s="148">
        <f>IF(N902="snížená",J902,0)</f>
        <v>0</v>
      </c>
      <c r="BG902" s="148">
        <f>IF(N902="zákl. přenesená",J902,0)</f>
        <v>0</v>
      </c>
      <c r="BH902" s="148">
        <f>IF(N902="sníž. přenesená",J902,0)</f>
        <v>0</v>
      </c>
      <c r="BI902" s="148">
        <f>IF(N902="nulová",J902,0)</f>
        <v>0</v>
      </c>
      <c r="BJ902" s="19" t="s">
        <v>76</v>
      </c>
      <c r="BK902" s="148">
        <f>ROUND(I902*H902,2)</f>
        <v>0</v>
      </c>
      <c r="BL902" s="19" t="s">
        <v>228</v>
      </c>
      <c r="BM902" s="147" t="s">
        <v>1503</v>
      </c>
    </row>
    <row r="903" spans="1:65" s="2" customFormat="1" ht="16.5" customHeight="1">
      <c r="A903" s="31"/>
      <c r="B903" s="136"/>
      <c r="C903" s="170" t="s">
        <v>1504</v>
      </c>
      <c r="D903" s="170" t="s">
        <v>223</v>
      </c>
      <c r="E903" s="171" t="s">
        <v>1505</v>
      </c>
      <c r="F903" s="172" t="s">
        <v>1506</v>
      </c>
      <c r="G903" s="173" t="s">
        <v>1049</v>
      </c>
      <c r="H903" s="174">
        <v>6.7949999999999999</v>
      </c>
      <c r="I903" s="175"/>
      <c r="J903" s="175">
        <f>ROUND(I903*H903,2)</f>
        <v>0</v>
      </c>
      <c r="K903" s="172" t="s">
        <v>146</v>
      </c>
      <c r="L903" s="176"/>
      <c r="M903" s="177" t="s">
        <v>3</v>
      </c>
      <c r="N903" s="178" t="s">
        <v>39</v>
      </c>
      <c r="O903" s="145">
        <v>0</v>
      </c>
      <c r="P903" s="145">
        <f>O903*H903</f>
        <v>0</v>
      </c>
      <c r="Q903" s="145">
        <v>1E-3</v>
      </c>
      <c r="R903" s="145">
        <f>Q903*H903</f>
        <v>6.7949999999999998E-3</v>
      </c>
      <c r="S903" s="145">
        <v>0</v>
      </c>
      <c r="T903" s="146">
        <f>S903*H903</f>
        <v>0</v>
      </c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R903" s="147" t="s">
        <v>315</v>
      </c>
      <c r="AT903" s="147" t="s">
        <v>223</v>
      </c>
      <c r="AU903" s="147" t="s">
        <v>78</v>
      </c>
      <c r="AY903" s="19" t="s">
        <v>140</v>
      </c>
      <c r="BE903" s="148">
        <f>IF(N903="základní",J903,0)</f>
        <v>0</v>
      </c>
      <c r="BF903" s="148">
        <f>IF(N903="snížená",J903,0)</f>
        <v>0</v>
      </c>
      <c r="BG903" s="148">
        <f>IF(N903="zákl. přenesená",J903,0)</f>
        <v>0</v>
      </c>
      <c r="BH903" s="148">
        <f>IF(N903="sníž. přenesená",J903,0)</f>
        <v>0</v>
      </c>
      <c r="BI903" s="148">
        <f>IF(N903="nulová",J903,0)</f>
        <v>0</v>
      </c>
      <c r="BJ903" s="19" t="s">
        <v>76</v>
      </c>
      <c r="BK903" s="148">
        <f>ROUND(I903*H903,2)</f>
        <v>0</v>
      </c>
      <c r="BL903" s="19" t="s">
        <v>228</v>
      </c>
      <c r="BM903" s="147" t="s">
        <v>1507</v>
      </c>
    </row>
    <row r="904" spans="1:65" s="14" customFormat="1">
      <c r="B904" s="156"/>
      <c r="D904" s="150" t="s">
        <v>149</v>
      </c>
      <c r="F904" s="158" t="s">
        <v>1508</v>
      </c>
      <c r="H904" s="159">
        <v>6.7949999999999999</v>
      </c>
      <c r="L904" s="156"/>
      <c r="M904" s="160"/>
      <c r="N904" s="161"/>
      <c r="O904" s="161"/>
      <c r="P904" s="161"/>
      <c r="Q904" s="161"/>
      <c r="R904" s="161"/>
      <c r="S904" s="161"/>
      <c r="T904" s="162"/>
      <c r="AT904" s="157" t="s">
        <v>149</v>
      </c>
      <c r="AU904" s="157" t="s">
        <v>78</v>
      </c>
      <c r="AV904" s="14" t="s">
        <v>78</v>
      </c>
      <c r="AW904" s="14" t="s">
        <v>4</v>
      </c>
      <c r="AX904" s="14" t="s">
        <v>76</v>
      </c>
      <c r="AY904" s="157" t="s">
        <v>140</v>
      </c>
    </row>
    <row r="905" spans="1:65" s="2" customFormat="1" ht="16.5" customHeight="1">
      <c r="A905" s="31"/>
      <c r="B905" s="136"/>
      <c r="C905" s="137" t="s">
        <v>1509</v>
      </c>
      <c r="D905" s="137" t="s">
        <v>142</v>
      </c>
      <c r="E905" s="138" t="s">
        <v>1510</v>
      </c>
      <c r="F905" s="139" t="s">
        <v>1511</v>
      </c>
      <c r="G905" s="140" t="s">
        <v>236</v>
      </c>
      <c r="H905" s="141">
        <v>83.93</v>
      </c>
      <c r="I905" s="142"/>
      <c r="J905" s="142">
        <f>ROUND(I905*H905,2)</f>
        <v>0</v>
      </c>
      <c r="K905" s="139" t="s">
        <v>3</v>
      </c>
      <c r="L905" s="32"/>
      <c r="M905" s="143" t="s">
        <v>3</v>
      </c>
      <c r="N905" s="144" t="s">
        <v>39</v>
      </c>
      <c r="O905" s="145">
        <v>0.3</v>
      </c>
      <c r="P905" s="145">
        <f>O905*H905</f>
        <v>25.179000000000002</v>
      </c>
      <c r="Q905" s="145">
        <v>4.4999999999999997E-3</v>
      </c>
      <c r="R905" s="145">
        <f>Q905*H905</f>
        <v>0.37768499999999999</v>
      </c>
      <c r="S905" s="145">
        <v>0</v>
      </c>
      <c r="T905" s="146">
        <f>S905*H905</f>
        <v>0</v>
      </c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R905" s="147" t="s">
        <v>228</v>
      </c>
      <c r="AT905" s="147" t="s">
        <v>142</v>
      </c>
      <c r="AU905" s="147" t="s">
        <v>78</v>
      </c>
      <c r="AY905" s="19" t="s">
        <v>140</v>
      </c>
      <c r="BE905" s="148">
        <f>IF(N905="základní",J905,0)</f>
        <v>0</v>
      </c>
      <c r="BF905" s="148">
        <f>IF(N905="snížená",J905,0)</f>
        <v>0</v>
      </c>
      <c r="BG905" s="148">
        <f>IF(N905="zákl. přenesená",J905,0)</f>
        <v>0</v>
      </c>
      <c r="BH905" s="148">
        <f>IF(N905="sníž. přenesená",J905,0)</f>
        <v>0</v>
      </c>
      <c r="BI905" s="148">
        <f>IF(N905="nulová",J905,0)</f>
        <v>0</v>
      </c>
      <c r="BJ905" s="19" t="s">
        <v>76</v>
      </c>
      <c r="BK905" s="148">
        <f>ROUND(I905*H905,2)</f>
        <v>0</v>
      </c>
      <c r="BL905" s="19" t="s">
        <v>228</v>
      </c>
      <c r="BM905" s="147" t="s">
        <v>1512</v>
      </c>
    </row>
    <row r="906" spans="1:65" s="14" customFormat="1">
      <c r="B906" s="156"/>
      <c r="D906" s="150" t="s">
        <v>149</v>
      </c>
      <c r="E906" s="157" t="s">
        <v>3</v>
      </c>
      <c r="F906" s="158" t="s">
        <v>1513</v>
      </c>
      <c r="H906" s="159">
        <v>27.51</v>
      </c>
      <c r="L906" s="156"/>
      <c r="M906" s="160"/>
      <c r="N906" s="161"/>
      <c r="O906" s="161"/>
      <c r="P906" s="161"/>
      <c r="Q906" s="161"/>
      <c r="R906" s="161"/>
      <c r="S906" s="161"/>
      <c r="T906" s="162"/>
      <c r="AT906" s="157" t="s">
        <v>149</v>
      </c>
      <c r="AU906" s="157" t="s">
        <v>78</v>
      </c>
      <c r="AV906" s="14" t="s">
        <v>78</v>
      </c>
      <c r="AW906" s="14" t="s">
        <v>29</v>
      </c>
      <c r="AX906" s="14" t="s">
        <v>68</v>
      </c>
      <c r="AY906" s="157" t="s">
        <v>140</v>
      </c>
    </row>
    <row r="907" spans="1:65" s="14" customFormat="1">
      <c r="B907" s="156"/>
      <c r="D907" s="150" t="s">
        <v>149</v>
      </c>
      <c r="E907" s="157" t="s">
        <v>3</v>
      </c>
      <c r="F907" s="158" t="s">
        <v>1514</v>
      </c>
      <c r="H907" s="159">
        <v>56.42</v>
      </c>
      <c r="L907" s="156"/>
      <c r="M907" s="160"/>
      <c r="N907" s="161"/>
      <c r="O907" s="161"/>
      <c r="P907" s="161"/>
      <c r="Q907" s="161"/>
      <c r="R907" s="161"/>
      <c r="S907" s="161"/>
      <c r="T907" s="162"/>
      <c r="AT907" s="157" t="s">
        <v>149</v>
      </c>
      <c r="AU907" s="157" t="s">
        <v>78</v>
      </c>
      <c r="AV907" s="14" t="s">
        <v>78</v>
      </c>
      <c r="AW907" s="14" t="s">
        <v>29</v>
      </c>
      <c r="AX907" s="14" t="s">
        <v>68</v>
      </c>
      <c r="AY907" s="157" t="s">
        <v>140</v>
      </c>
    </row>
    <row r="908" spans="1:65" s="15" customFormat="1">
      <c r="B908" s="163"/>
      <c r="D908" s="150" t="s">
        <v>149</v>
      </c>
      <c r="E908" s="164" t="s">
        <v>3</v>
      </c>
      <c r="F908" s="165" t="s">
        <v>153</v>
      </c>
      <c r="H908" s="166">
        <v>83.93</v>
      </c>
      <c r="L908" s="163"/>
      <c r="M908" s="167"/>
      <c r="N908" s="168"/>
      <c r="O908" s="168"/>
      <c r="P908" s="168"/>
      <c r="Q908" s="168"/>
      <c r="R908" s="168"/>
      <c r="S908" s="168"/>
      <c r="T908" s="169"/>
      <c r="AT908" s="164" t="s">
        <v>149</v>
      </c>
      <c r="AU908" s="164" t="s">
        <v>78</v>
      </c>
      <c r="AV908" s="15" t="s">
        <v>147</v>
      </c>
      <c r="AW908" s="15" t="s">
        <v>29</v>
      </c>
      <c r="AX908" s="15" t="s">
        <v>76</v>
      </c>
      <c r="AY908" s="164" t="s">
        <v>140</v>
      </c>
    </row>
    <row r="909" spans="1:65" s="2" customFormat="1" ht="24">
      <c r="A909" s="31"/>
      <c r="B909" s="136"/>
      <c r="C909" s="137" t="s">
        <v>1515</v>
      </c>
      <c r="D909" s="137" t="s">
        <v>142</v>
      </c>
      <c r="E909" s="138" t="s">
        <v>1516</v>
      </c>
      <c r="F909" s="139" t="s">
        <v>1517</v>
      </c>
      <c r="G909" s="140" t="s">
        <v>1518</v>
      </c>
      <c r="H909" s="141">
        <v>2758.4459999999999</v>
      </c>
      <c r="I909" s="142"/>
      <c r="J909" s="142">
        <f>ROUND(I909*H909,2)</f>
        <v>0</v>
      </c>
      <c r="K909" s="139" t="s">
        <v>146</v>
      </c>
      <c r="L909" s="32"/>
      <c r="M909" s="143" t="s">
        <v>3</v>
      </c>
      <c r="N909" s="144" t="s">
        <v>39</v>
      </c>
      <c r="O909" s="145">
        <v>0</v>
      </c>
      <c r="P909" s="145">
        <f>O909*H909</f>
        <v>0</v>
      </c>
      <c r="Q909" s="145">
        <v>0</v>
      </c>
      <c r="R909" s="145">
        <f>Q909*H909</f>
        <v>0</v>
      </c>
      <c r="S909" s="145">
        <v>0</v>
      </c>
      <c r="T909" s="146">
        <f>S909*H909</f>
        <v>0</v>
      </c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R909" s="147" t="s">
        <v>228</v>
      </c>
      <c r="AT909" s="147" t="s">
        <v>142</v>
      </c>
      <c r="AU909" s="147" t="s">
        <v>78</v>
      </c>
      <c r="AY909" s="19" t="s">
        <v>140</v>
      </c>
      <c r="BE909" s="148">
        <f>IF(N909="základní",J909,0)</f>
        <v>0</v>
      </c>
      <c r="BF909" s="148">
        <f>IF(N909="snížená",J909,0)</f>
        <v>0</v>
      </c>
      <c r="BG909" s="148">
        <f>IF(N909="zákl. přenesená",J909,0)</f>
        <v>0</v>
      </c>
      <c r="BH909" s="148">
        <f>IF(N909="sníž. přenesená",J909,0)</f>
        <v>0</v>
      </c>
      <c r="BI909" s="148">
        <f>IF(N909="nulová",J909,0)</f>
        <v>0</v>
      </c>
      <c r="BJ909" s="19" t="s">
        <v>76</v>
      </c>
      <c r="BK909" s="148">
        <f>ROUND(I909*H909,2)</f>
        <v>0</v>
      </c>
      <c r="BL909" s="19" t="s">
        <v>228</v>
      </c>
      <c r="BM909" s="147" t="s">
        <v>1519</v>
      </c>
    </row>
    <row r="910" spans="1:65" s="12" customFormat="1" ht="22.9" customHeight="1">
      <c r="B910" s="124"/>
      <c r="D910" s="125" t="s">
        <v>67</v>
      </c>
      <c r="E910" s="134" t="s">
        <v>1520</v>
      </c>
      <c r="F910" s="134" t="s">
        <v>1521</v>
      </c>
      <c r="J910" s="135">
        <f>BK910</f>
        <v>0</v>
      </c>
      <c r="L910" s="124"/>
      <c r="M910" s="128"/>
      <c r="N910" s="129"/>
      <c r="O910" s="129"/>
      <c r="P910" s="130">
        <f>SUM(P911:P916)</f>
        <v>9.7685279999999999</v>
      </c>
      <c r="Q910" s="129"/>
      <c r="R910" s="130">
        <f>SUM(R911:R916)</f>
        <v>5.3494399999999998E-2</v>
      </c>
      <c r="S910" s="129"/>
      <c r="T910" s="131">
        <f>SUM(T911:T916)</f>
        <v>0</v>
      </c>
      <c r="AR910" s="125" t="s">
        <v>78</v>
      </c>
      <c r="AT910" s="132" t="s">
        <v>67</v>
      </c>
      <c r="AU910" s="132" t="s">
        <v>76</v>
      </c>
      <c r="AY910" s="125" t="s">
        <v>140</v>
      </c>
      <c r="BK910" s="133">
        <f>SUM(BK911:BK916)</f>
        <v>0</v>
      </c>
    </row>
    <row r="911" spans="1:65" s="2" customFormat="1" ht="24">
      <c r="A911" s="31"/>
      <c r="B911" s="136"/>
      <c r="C911" s="137" t="s">
        <v>1522</v>
      </c>
      <c r="D911" s="137" t="s">
        <v>142</v>
      </c>
      <c r="E911" s="138" t="s">
        <v>1523</v>
      </c>
      <c r="F911" s="139" t="s">
        <v>1524</v>
      </c>
      <c r="G911" s="140" t="s">
        <v>219</v>
      </c>
      <c r="H911" s="141">
        <v>232.584</v>
      </c>
      <c r="I911" s="142"/>
      <c r="J911" s="142">
        <f>ROUND(I911*H911,2)</f>
        <v>0</v>
      </c>
      <c r="K911" s="139" t="s">
        <v>3</v>
      </c>
      <c r="L911" s="32"/>
      <c r="M911" s="143" t="s">
        <v>3</v>
      </c>
      <c r="N911" s="144" t="s">
        <v>39</v>
      </c>
      <c r="O911" s="145">
        <v>4.2000000000000003E-2</v>
      </c>
      <c r="P911" s="145">
        <f>O911*H911</f>
        <v>9.7685279999999999</v>
      </c>
      <c r="Q911" s="145">
        <v>0</v>
      </c>
      <c r="R911" s="145">
        <f>Q911*H911</f>
        <v>0</v>
      </c>
      <c r="S911" s="145">
        <v>0</v>
      </c>
      <c r="T911" s="146">
        <f>S911*H911</f>
        <v>0</v>
      </c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R911" s="147" t="s">
        <v>228</v>
      </c>
      <c r="AT911" s="147" t="s">
        <v>142</v>
      </c>
      <c r="AU911" s="147" t="s">
        <v>78</v>
      </c>
      <c r="AY911" s="19" t="s">
        <v>140</v>
      </c>
      <c r="BE911" s="148">
        <f>IF(N911="základní",J911,0)</f>
        <v>0</v>
      </c>
      <c r="BF911" s="148">
        <f>IF(N911="snížená",J911,0)</f>
        <v>0</v>
      </c>
      <c r="BG911" s="148">
        <f>IF(N911="zákl. přenesená",J911,0)</f>
        <v>0</v>
      </c>
      <c r="BH911" s="148">
        <f>IF(N911="sníž. přenesená",J911,0)</f>
        <v>0</v>
      </c>
      <c r="BI911" s="148">
        <f>IF(N911="nulová",J911,0)</f>
        <v>0</v>
      </c>
      <c r="BJ911" s="19" t="s">
        <v>76</v>
      </c>
      <c r="BK911" s="148">
        <f>ROUND(I911*H911,2)</f>
        <v>0</v>
      </c>
      <c r="BL911" s="19" t="s">
        <v>228</v>
      </c>
      <c r="BM911" s="147" t="s">
        <v>1525</v>
      </c>
    </row>
    <row r="912" spans="1:65" s="13" customFormat="1">
      <c r="B912" s="149"/>
      <c r="D912" s="150" t="s">
        <v>149</v>
      </c>
      <c r="E912" s="151" t="s">
        <v>3</v>
      </c>
      <c r="F912" s="152" t="s">
        <v>1526</v>
      </c>
      <c r="H912" s="151" t="s">
        <v>3</v>
      </c>
      <c r="L912" s="149"/>
      <c r="M912" s="153"/>
      <c r="N912" s="154"/>
      <c r="O912" s="154"/>
      <c r="P912" s="154"/>
      <c r="Q912" s="154"/>
      <c r="R912" s="154"/>
      <c r="S912" s="154"/>
      <c r="T912" s="155"/>
      <c r="AT912" s="151" t="s">
        <v>149</v>
      </c>
      <c r="AU912" s="151" t="s">
        <v>78</v>
      </c>
      <c r="AV912" s="13" t="s">
        <v>76</v>
      </c>
      <c r="AW912" s="13" t="s">
        <v>29</v>
      </c>
      <c r="AX912" s="13" t="s">
        <v>68</v>
      </c>
      <c r="AY912" s="151" t="s">
        <v>140</v>
      </c>
    </row>
    <row r="913" spans="1:65" s="14" customFormat="1">
      <c r="B913" s="156"/>
      <c r="D913" s="150" t="s">
        <v>149</v>
      </c>
      <c r="E913" s="157" t="s">
        <v>3</v>
      </c>
      <c r="F913" s="158" t="s">
        <v>1527</v>
      </c>
      <c r="H913" s="159">
        <v>232.584</v>
      </c>
      <c r="L913" s="156"/>
      <c r="M913" s="160"/>
      <c r="N913" s="161"/>
      <c r="O913" s="161"/>
      <c r="P913" s="161"/>
      <c r="Q913" s="161"/>
      <c r="R913" s="161"/>
      <c r="S913" s="161"/>
      <c r="T913" s="162"/>
      <c r="AT913" s="157" t="s">
        <v>149</v>
      </c>
      <c r="AU913" s="157" t="s">
        <v>78</v>
      </c>
      <c r="AV913" s="14" t="s">
        <v>78</v>
      </c>
      <c r="AW913" s="14" t="s">
        <v>29</v>
      </c>
      <c r="AX913" s="14" t="s">
        <v>76</v>
      </c>
      <c r="AY913" s="157" t="s">
        <v>140</v>
      </c>
    </row>
    <row r="914" spans="1:65" s="2" customFormat="1" ht="16.5" customHeight="1">
      <c r="A914" s="31"/>
      <c r="B914" s="136"/>
      <c r="C914" s="170" t="s">
        <v>1528</v>
      </c>
      <c r="D914" s="170" t="s">
        <v>223</v>
      </c>
      <c r="E914" s="171" t="s">
        <v>3620</v>
      </c>
      <c r="F914" s="172" t="s">
        <v>3578</v>
      </c>
      <c r="G914" s="173" t="s">
        <v>219</v>
      </c>
      <c r="H914" s="174">
        <v>267.47199999999998</v>
      </c>
      <c r="I914" s="175"/>
      <c r="J914" s="175">
        <f>ROUND(I914*H914,2)</f>
        <v>0</v>
      </c>
      <c r="K914" s="172" t="s">
        <v>3</v>
      </c>
      <c r="L914" s="176"/>
      <c r="M914" s="177" t="s">
        <v>3</v>
      </c>
      <c r="N914" s="178" t="s">
        <v>39</v>
      </c>
      <c r="O914" s="145">
        <v>0</v>
      </c>
      <c r="P914" s="145">
        <f>O914*H914</f>
        <v>0</v>
      </c>
      <c r="Q914" s="145">
        <v>2.0000000000000001E-4</v>
      </c>
      <c r="R914" s="145">
        <f>Q914*H914</f>
        <v>5.3494399999999998E-2</v>
      </c>
      <c r="S914" s="145">
        <v>0</v>
      </c>
      <c r="T914" s="146">
        <f>S914*H914</f>
        <v>0</v>
      </c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R914" s="147" t="s">
        <v>315</v>
      </c>
      <c r="AT914" s="147" t="s">
        <v>223</v>
      </c>
      <c r="AU914" s="147" t="s">
        <v>78</v>
      </c>
      <c r="AY914" s="19" t="s">
        <v>140</v>
      </c>
      <c r="BE914" s="148">
        <f>IF(N914="základní",J914,0)</f>
        <v>0</v>
      </c>
      <c r="BF914" s="148">
        <f>IF(N914="snížená",J914,0)</f>
        <v>0</v>
      </c>
      <c r="BG914" s="148">
        <f>IF(N914="zákl. přenesená",J914,0)</f>
        <v>0</v>
      </c>
      <c r="BH914" s="148">
        <f>IF(N914="sníž. přenesená",J914,0)</f>
        <v>0</v>
      </c>
      <c r="BI914" s="148">
        <f>IF(N914="nulová",J914,0)</f>
        <v>0</v>
      </c>
      <c r="BJ914" s="19" t="s">
        <v>76</v>
      </c>
      <c r="BK914" s="148">
        <f>ROUND(I914*H914,2)</f>
        <v>0</v>
      </c>
      <c r="BL914" s="19" t="s">
        <v>228</v>
      </c>
      <c r="BM914" s="147" t="s">
        <v>1529</v>
      </c>
    </row>
    <row r="915" spans="1:65" s="14" customFormat="1">
      <c r="B915" s="156"/>
      <c r="D915" s="150" t="s">
        <v>149</v>
      </c>
      <c r="F915" s="158" t="s">
        <v>1530</v>
      </c>
      <c r="H915" s="159">
        <v>267.47199999999998</v>
      </c>
      <c r="L915" s="156"/>
      <c r="M915" s="160"/>
      <c r="N915" s="161"/>
      <c r="O915" s="161"/>
      <c r="P915" s="161"/>
      <c r="Q915" s="161"/>
      <c r="R915" s="161"/>
      <c r="S915" s="161"/>
      <c r="T915" s="162"/>
      <c r="AT915" s="157" t="s">
        <v>149</v>
      </c>
      <c r="AU915" s="157" t="s">
        <v>78</v>
      </c>
      <c r="AV915" s="14" t="s">
        <v>78</v>
      </c>
      <c r="AW915" s="14" t="s">
        <v>4</v>
      </c>
      <c r="AX915" s="14" t="s">
        <v>76</v>
      </c>
      <c r="AY915" s="157" t="s">
        <v>140</v>
      </c>
    </row>
    <row r="916" spans="1:65" s="2" customFormat="1" ht="24">
      <c r="A916" s="31"/>
      <c r="B916" s="136"/>
      <c r="C916" s="137" t="s">
        <v>1531</v>
      </c>
      <c r="D916" s="137" t="s">
        <v>142</v>
      </c>
      <c r="E916" s="138" t="s">
        <v>1532</v>
      </c>
      <c r="F916" s="139" t="s">
        <v>1533</v>
      </c>
      <c r="G916" s="140" t="s">
        <v>1518</v>
      </c>
      <c r="H916" s="141">
        <v>455.74900000000002</v>
      </c>
      <c r="I916" s="142"/>
      <c r="J916" s="142">
        <f>ROUND(I916*H916,2)</f>
        <v>0</v>
      </c>
      <c r="K916" s="139" t="s">
        <v>146</v>
      </c>
      <c r="L916" s="32"/>
      <c r="M916" s="143" t="s">
        <v>3</v>
      </c>
      <c r="N916" s="144" t="s">
        <v>39</v>
      </c>
      <c r="O916" s="145">
        <v>0</v>
      </c>
      <c r="P916" s="145">
        <f>O916*H916</f>
        <v>0</v>
      </c>
      <c r="Q916" s="145">
        <v>0</v>
      </c>
      <c r="R916" s="145">
        <f>Q916*H916</f>
        <v>0</v>
      </c>
      <c r="S916" s="145">
        <v>0</v>
      </c>
      <c r="T916" s="146">
        <f>S916*H916</f>
        <v>0</v>
      </c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R916" s="147" t="s">
        <v>228</v>
      </c>
      <c r="AT916" s="147" t="s">
        <v>142</v>
      </c>
      <c r="AU916" s="147" t="s">
        <v>78</v>
      </c>
      <c r="AY916" s="19" t="s">
        <v>140</v>
      </c>
      <c r="BE916" s="148">
        <f>IF(N916="základní",J916,0)</f>
        <v>0</v>
      </c>
      <c r="BF916" s="148">
        <f>IF(N916="snížená",J916,0)</f>
        <v>0</v>
      </c>
      <c r="BG916" s="148">
        <f>IF(N916="zákl. přenesená",J916,0)</f>
        <v>0</v>
      </c>
      <c r="BH916" s="148">
        <f>IF(N916="sníž. přenesená",J916,0)</f>
        <v>0</v>
      </c>
      <c r="BI916" s="148">
        <f>IF(N916="nulová",J916,0)</f>
        <v>0</v>
      </c>
      <c r="BJ916" s="19" t="s">
        <v>76</v>
      </c>
      <c r="BK916" s="148">
        <f>ROUND(I916*H916,2)</f>
        <v>0</v>
      </c>
      <c r="BL916" s="19" t="s">
        <v>228</v>
      </c>
      <c r="BM916" s="147" t="s">
        <v>1534</v>
      </c>
    </row>
    <row r="917" spans="1:65" s="12" customFormat="1" ht="22.9" customHeight="1">
      <c r="B917" s="124"/>
      <c r="D917" s="125" t="s">
        <v>67</v>
      </c>
      <c r="E917" s="134" t="s">
        <v>1535</v>
      </c>
      <c r="F917" s="134" t="s">
        <v>1536</v>
      </c>
      <c r="J917" s="135">
        <f>BK917</f>
        <v>0</v>
      </c>
      <c r="L917" s="124"/>
      <c r="M917" s="128"/>
      <c r="N917" s="129"/>
      <c r="O917" s="129"/>
      <c r="P917" s="130">
        <f>SUM(P918:P964)</f>
        <v>140.88889900000001</v>
      </c>
      <c r="Q917" s="129"/>
      <c r="R917" s="130">
        <f>SUM(R918:R964)</f>
        <v>5.4136026000000008</v>
      </c>
      <c r="S917" s="129"/>
      <c r="T917" s="131">
        <f>SUM(T918:T964)</f>
        <v>0</v>
      </c>
      <c r="AR917" s="125" t="s">
        <v>78</v>
      </c>
      <c r="AT917" s="132" t="s">
        <v>67</v>
      </c>
      <c r="AU917" s="132" t="s">
        <v>76</v>
      </c>
      <c r="AY917" s="125" t="s">
        <v>140</v>
      </c>
      <c r="BK917" s="133">
        <f>SUM(BK918:BK964)</f>
        <v>0</v>
      </c>
    </row>
    <row r="918" spans="1:65" s="2" customFormat="1" ht="24">
      <c r="A918" s="31"/>
      <c r="B918" s="136"/>
      <c r="C918" s="137" t="s">
        <v>1537</v>
      </c>
      <c r="D918" s="137" t="s">
        <v>142</v>
      </c>
      <c r="E918" s="138" t="s">
        <v>1538</v>
      </c>
      <c r="F918" s="139" t="s">
        <v>1539</v>
      </c>
      <c r="G918" s="140" t="s">
        <v>219</v>
      </c>
      <c r="H918" s="141">
        <v>793.54499999999996</v>
      </c>
      <c r="I918" s="142"/>
      <c r="J918" s="142">
        <f>ROUND(I918*H918,2)</f>
        <v>0</v>
      </c>
      <c r="K918" s="139" t="s">
        <v>146</v>
      </c>
      <c r="L918" s="32"/>
      <c r="M918" s="143" t="s">
        <v>3</v>
      </c>
      <c r="N918" s="144" t="s">
        <v>39</v>
      </c>
      <c r="O918" s="145">
        <v>0.06</v>
      </c>
      <c r="P918" s="145">
        <f>O918*H918</f>
        <v>47.612699999999997</v>
      </c>
      <c r="Q918" s="145">
        <v>0</v>
      </c>
      <c r="R918" s="145">
        <f>Q918*H918</f>
        <v>0</v>
      </c>
      <c r="S918" s="145">
        <v>0</v>
      </c>
      <c r="T918" s="146">
        <f>S918*H918</f>
        <v>0</v>
      </c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R918" s="147" t="s">
        <v>228</v>
      </c>
      <c r="AT918" s="147" t="s">
        <v>142</v>
      </c>
      <c r="AU918" s="147" t="s">
        <v>78</v>
      </c>
      <c r="AY918" s="19" t="s">
        <v>140</v>
      </c>
      <c r="BE918" s="148">
        <f>IF(N918="základní",J918,0)</f>
        <v>0</v>
      </c>
      <c r="BF918" s="148">
        <f>IF(N918="snížená",J918,0)</f>
        <v>0</v>
      </c>
      <c r="BG918" s="148">
        <f>IF(N918="zákl. přenesená",J918,0)</f>
        <v>0</v>
      </c>
      <c r="BH918" s="148">
        <f>IF(N918="sníž. přenesená",J918,0)</f>
        <v>0</v>
      </c>
      <c r="BI918" s="148">
        <f>IF(N918="nulová",J918,0)</f>
        <v>0</v>
      </c>
      <c r="BJ918" s="19" t="s">
        <v>76</v>
      </c>
      <c r="BK918" s="148">
        <f>ROUND(I918*H918,2)</f>
        <v>0</v>
      </c>
      <c r="BL918" s="19" t="s">
        <v>228</v>
      </c>
      <c r="BM918" s="147" t="s">
        <v>1540</v>
      </c>
    </row>
    <row r="919" spans="1:65" s="13" customFormat="1">
      <c r="B919" s="149"/>
      <c r="D919" s="150" t="s">
        <v>149</v>
      </c>
      <c r="E919" s="151" t="s">
        <v>3</v>
      </c>
      <c r="F919" s="152" t="s">
        <v>1541</v>
      </c>
      <c r="H919" s="151" t="s">
        <v>3</v>
      </c>
      <c r="L919" s="149"/>
      <c r="M919" s="153"/>
      <c r="N919" s="154"/>
      <c r="O919" s="154"/>
      <c r="P919" s="154"/>
      <c r="Q919" s="154"/>
      <c r="R919" s="154"/>
      <c r="S919" s="154"/>
      <c r="T919" s="155"/>
      <c r="AT919" s="151" t="s">
        <v>149</v>
      </c>
      <c r="AU919" s="151" t="s">
        <v>78</v>
      </c>
      <c r="AV919" s="13" t="s">
        <v>76</v>
      </c>
      <c r="AW919" s="13" t="s">
        <v>29</v>
      </c>
      <c r="AX919" s="13" t="s">
        <v>68</v>
      </c>
      <c r="AY919" s="151" t="s">
        <v>140</v>
      </c>
    </row>
    <row r="920" spans="1:65" s="13" customFormat="1">
      <c r="B920" s="149"/>
      <c r="D920" s="150" t="s">
        <v>149</v>
      </c>
      <c r="E920" s="151" t="s">
        <v>3</v>
      </c>
      <c r="F920" s="152" t="s">
        <v>1542</v>
      </c>
      <c r="H920" s="151" t="s">
        <v>3</v>
      </c>
      <c r="L920" s="149"/>
      <c r="M920" s="153"/>
      <c r="N920" s="154"/>
      <c r="O920" s="154"/>
      <c r="P920" s="154"/>
      <c r="Q920" s="154"/>
      <c r="R920" s="154"/>
      <c r="S920" s="154"/>
      <c r="T920" s="155"/>
      <c r="AT920" s="151" t="s">
        <v>149</v>
      </c>
      <c r="AU920" s="151" t="s">
        <v>78</v>
      </c>
      <c r="AV920" s="13" t="s">
        <v>76</v>
      </c>
      <c r="AW920" s="13" t="s">
        <v>29</v>
      </c>
      <c r="AX920" s="13" t="s">
        <v>68</v>
      </c>
      <c r="AY920" s="151" t="s">
        <v>140</v>
      </c>
    </row>
    <row r="921" spans="1:65" s="14" customFormat="1">
      <c r="B921" s="156"/>
      <c r="D921" s="150" t="s">
        <v>149</v>
      </c>
      <c r="E921" s="157" t="s">
        <v>3</v>
      </c>
      <c r="F921" s="158" t="s">
        <v>1543</v>
      </c>
      <c r="H921" s="159">
        <v>200.64500000000001</v>
      </c>
      <c r="L921" s="156"/>
      <c r="M921" s="160"/>
      <c r="N921" s="161"/>
      <c r="O921" s="161"/>
      <c r="P921" s="161"/>
      <c r="Q921" s="161"/>
      <c r="R921" s="161"/>
      <c r="S921" s="161"/>
      <c r="T921" s="162"/>
      <c r="AT921" s="157" t="s">
        <v>149</v>
      </c>
      <c r="AU921" s="157" t="s">
        <v>78</v>
      </c>
      <c r="AV921" s="14" t="s">
        <v>78</v>
      </c>
      <c r="AW921" s="14" t="s">
        <v>29</v>
      </c>
      <c r="AX921" s="14" t="s">
        <v>68</v>
      </c>
      <c r="AY921" s="157" t="s">
        <v>140</v>
      </c>
    </row>
    <row r="922" spans="1:65" s="13" customFormat="1">
      <c r="B922" s="149"/>
      <c r="D922" s="150" t="s">
        <v>149</v>
      </c>
      <c r="E922" s="151" t="s">
        <v>3</v>
      </c>
      <c r="F922" s="152" t="s">
        <v>1544</v>
      </c>
      <c r="H922" s="151" t="s">
        <v>3</v>
      </c>
      <c r="L922" s="149"/>
      <c r="M922" s="153"/>
      <c r="N922" s="154"/>
      <c r="O922" s="154"/>
      <c r="P922" s="154"/>
      <c r="Q922" s="154"/>
      <c r="R922" s="154"/>
      <c r="S922" s="154"/>
      <c r="T922" s="155"/>
      <c r="AT922" s="151" t="s">
        <v>149</v>
      </c>
      <c r="AU922" s="151" t="s">
        <v>78</v>
      </c>
      <c r="AV922" s="13" t="s">
        <v>76</v>
      </c>
      <c r="AW922" s="13" t="s">
        <v>29</v>
      </c>
      <c r="AX922" s="13" t="s">
        <v>68</v>
      </c>
      <c r="AY922" s="151" t="s">
        <v>140</v>
      </c>
    </row>
    <row r="923" spans="1:65" s="14" customFormat="1">
      <c r="B923" s="156"/>
      <c r="D923" s="150" t="s">
        <v>149</v>
      </c>
      <c r="E923" s="157" t="s">
        <v>3</v>
      </c>
      <c r="F923" s="158" t="s">
        <v>863</v>
      </c>
      <c r="H923" s="159">
        <v>23.7</v>
      </c>
      <c r="L923" s="156"/>
      <c r="M923" s="160"/>
      <c r="N923" s="161"/>
      <c r="O923" s="161"/>
      <c r="P923" s="161"/>
      <c r="Q923" s="161"/>
      <c r="R923" s="161"/>
      <c r="S923" s="161"/>
      <c r="T923" s="162"/>
      <c r="AT923" s="157" t="s">
        <v>149</v>
      </c>
      <c r="AU923" s="157" t="s">
        <v>78</v>
      </c>
      <c r="AV923" s="14" t="s">
        <v>78</v>
      </c>
      <c r="AW923" s="14" t="s">
        <v>29</v>
      </c>
      <c r="AX923" s="14" t="s">
        <v>68</v>
      </c>
      <c r="AY923" s="157" t="s">
        <v>140</v>
      </c>
    </row>
    <row r="924" spans="1:65" s="13" customFormat="1">
      <c r="B924" s="149"/>
      <c r="D924" s="150" t="s">
        <v>149</v>
      </c>
      <c r="E924" s="151" t="s">
        <v>3</v>
      </c>
      <c r="F924" s="152" t="s">
        <v>1545</v>
      </c>
      <c r="H924" s="151" t="s">
        <v>3</v>
      </c>
      <c r="L924" s="149"/>
      <c r="M924" s="153"/>
      <c r="N924" s="154"/>
      <c r="O924" s="154"/>
      <c r="P924" s="154"/>
      <c r="Q924" s="154"/>
      <c r="R924" s="154"/>
      <c r="S924" s="154"/>
      <c r="T924" s="155"/>
      <c r="AT924" s="151" t="s">
        <v>149</v>
      </c>
      <c r="AU924" s="151" t="s">
        <v>78</v>
      </c>
      <c r="AV924" s="13" t="s">
        <v>76</v>
      </c>
      <c r="AW924" s="13" t="s">
        <v>29</v>
      </c>
      <c r="AX924" s="13" t="s">
        <v>68</v>
      </c>
      <c r="AY924" s="151" t="s">
        <v>140</v>
      </c>
    </row>
    <row r="925" spans="1:65" s="14" customFormat="1">
      <c r="B925" s="156"/>
      <c r="D925" s="150" t="s">
        <v>149</v>
      </c>
      <c r="E925" s="157" t="s">
        <v>3</v>
      </c>
      <c r="F925" s="158" t="s">
        <v>1546</v>
      </c>
      <c r="H925" s="159">
        <v>170.8</v>
      </c>
      <c r="L925" s="156"/>
      <c r="M925" s="160"/>
      <c r="N925" s="161"/>
      <c r="O925" s="161"/>
      <c r="P925" s="161"/>
      <c r="Q925" s="161"/>
      <c r="R925" s="161"/>
      <c r="S925" s="161"/>
      <c r="T925" s="162"/>
      <c r="AT925" s="157" t="s">
        <v>149</v>
      </c>
      <c r="AU925" s="157" t="s">
        <v>78</v>
      </c>
      <c r="AV925" s="14" t="s">
        <v>78</v>
      </c>
      <c r="AW925" s="14" t="s">
        <v>29</v>
      </c>
      <c r="AX925" s="14" t="s">
        <v>68</v>
      </c>
      <c r="AY925" s="157" t="s">
        <v>140</v>
      </c>
    </row>
    <row r="926" spans="1:65" s="16" customFormat="1">
      <c r="B926" s="179"/>
      <c r="D926" s="150" t="s">
        <v>149</v>
      </c>
      <c r="E926" s="180" t="s">
        <v>3</v>
      </c>
      <c r="F926" s="181" t="s">
        <v>473</v>
      </c>
      <c r="H926" s="182">
        <v>395.14499999999998</v>
      </c>
      <c r="L926" s="179"/>
      <c r="M926" s="183"/>
      <c r="N926" s="184"/>
      <c r="O926" s="184"/>
      <c r="P926" s="184"/>
      <c r="Q926" s="184"/>
      <c r="R926" s="184"/>
      <c r="S926" s="184"/>
      <c r="T926" s="185"/>
      <c r="AT926" s="180" t="s">
        <v>149</v>
      </c>
      <c r="AU926" s="180" t="s">
        <v>78</v>
      </c>
      <c r="AV926" s="16" t="s">
        <v>158</v>
      </c>
      <c r="AW926" s="16" t="s">
        <v>29</v>
      </c>
      <c r="AX926" s="16" t="s">
        <v>68</v>
      </c>
      <c r="AY926" s="180" t="s">
        <v>140</v>
      </c>
    </row>
    <row r="927" spans="1:65" s="13" customFormat="1">
      <c r="B927" s="149"/>
      <c r="D927" s="150" t="s">
        <v>149</v>
      </c>
      <c r="E927" s="151" t="s">
        <v>3</v>
      </c>
      <c r="F927" s="152" t="s">
        <v>1547</v>
      </c>
      <c r="H927" s="151" t="s">
        <v>3</v>
      </c>
      <c r="L927" s="149"/>
      <c r="M927" s="153"/>
      <c r="N927" s="154"/>
      <c r="O927" s="154"/>
      <c r="P927" s="154"/>
      <c r="Q927" s="154"/>
      <c r="R927" s="154"/>
      <c r="S927" s="154"/>
      <c r="T927" s="155"/>
      <c r="AT927" s="151" t="s">
        <v>149</v>
      </c>
      <c r="AU927" s="151" t="s">
        <v>78</v>
      </c>
      <c r="AV927" s="13" t="s">
        <v>76</v>
      </c>
      <c r="AW927" s="13" t="s">
        <v>29</v>
      </c>
      <c r="AX927" s="13" t="s">
        <v>68</v>
      </c>
      <c r="AY927" s="151" t="s">
        <v>140</v>
      </c>
    </row>
    <row r="928" spans="1:65" s="13" customFormat="1">
      <c r="B928" s="149"/>
      <c r="D928" s="150" t="s">
        <v>149</v>
      </c>
      <c r="E928" s="151" t="s">
        <v>3</v>
      </c>
      <c r="F928" s="152" t="s">
        <v>1548</v>
      </c>
      <c r="H928" s="151" t="s">
        <v>3</v>
      </c>
      <c r="L928" s="149"/>
      <c r="M928" s="153"/>
      <c r="N928" s="154"/>
      <c r="O928" s="154"/>
      <c r="P928" s="154"/>
      <c r="Q928" s="154"/>
      <c r="R928" s="154"/>
      <c r="S928" s="154"/>
      <c r="T928" s="155"/>
      <c r="AT928" s="151" t="s">
        <v>149</v>
      </c>
      <c r="AU928" s="151" t="s">
        <v>78</v>
      </c>
      <c r="AV928" s="13" t="s">
        <v>76</v>
      </c>
      <c r="AW928" s="13" t="s">
        <v>29</v>
      </c>
      <c r="AX928" s="13" t="s">
        <v>68</v>
      </c>
      <c r="AY928" s="151" t="s">
        <v>140</v>
      </c>
    </row>
    <row r="929" spans="1:65" s="14" customFormat="1">
      <c r="B929" s="156"/>
      <c r="D929" s="150" t="s">
        <v>149</v>
      </c>
      <c r="E929" s="157" t="s">
        <v>3</v>
      </c>
      <c r="F929" s="158" t="s">
        <v>1549</v>
      </c>
      <c r="H929" s="159">
        <v>203.9</v>
      </c>
      <c r="L929" s="156"/>
      <c r="M929" s="160"/>
      <c r="N929" s="161"/>
      <c r="O929" s="161"/>
      <c r="P929" s="161"/>
      <c r="Q929" s="161"/>
      <c r="R929" s="161"/>
      <c r="S929" s="161"/>
      <c r="T929" s="162"/>
      <c r="AT929" s="157" t="s">
        <v>149</v>
      </c>
      <c r="AU929" s="157" t="s">
        <v>78</v>
      </c>
      <c r="AV929" s="14" t="s">
        <v>78</v>
      </c>
      <c r="AW929" s="14" t="s">
        <v>29</v>
      </c>
      <c r="AX929" s="14" t="s">
        <v>68</v>
      </c>
      <c r="AY929" s="157" t="s">
        <v>140</v>
      </c>
    </row>
    <row r="930" spans="1:65" s="13" customFormat="1">
      <c r="B930" s="149"/>
      <c r="D930" s="150" t="s">
        <v>149</v>
      </c>
      <c r="E930" s="151" t="s">
        <v>3</v>
      </c>
      <c r="F930" s="152" t="s">
        <v>1548</v>
      </c>
      <c r="H930" s="151" t="s">
        <v>3</v>
      </c>
      <c r="L930" s="149"/>
      <c r="M930" s="153"/>
      <c r="N930" s="154"/>
      <c r="O930" s="154"/>
      <c r="P930" s="154"/>
      <c r="Q930" s="154"/>
      <c r="R930" s="154"/>
      <c r="S930" s="154"/>
      <c r="T930" s="155"/>
      <c r="AT930" s="151" t="s">
        <v>149</v>
      </c>
      <c r="AU930" s="151" t="s">
        <v>78</v>
      </c>
      <c r="AV930" s="13" t="s">
        <v>76</v>
      </c>
      <c r="AW930" s="13" t="s">
        <v>29</v>
      </c>
      <c r="AX930" s="13" t="s">
        <v>68</v>
      </c>
      <c r="AY930" s="151" t="s">
        <v>140</v>
      </c>
    </row>
    <row r="931" spans="1:65" s="14" customFormat="1">
      <c r="B931" s="156"/>
      <c r="D931" s="150" t="s">
        <v>149</v>
      </c>
      <c r="E931" s="157" t="s">
        <v>3</v>
      </c>
      <c r="F931" s="158" t="s">
        <v>1550</v>
      </c>
      <c r="H931" s="159">
        <v>95.5</v>
      </c>
      <c r="L931" s="156"/>
      <c r="M931" s="160"/>
      <c r="N931" s="161"/>
      <c r="O931" s="161"/>
      <c r="P931" s="161"/>
      <c r="Q931" s="161"/>
      <c r="R931" s="161"/>
      <c r="S931" s="161"/>
      <c r="T931" s="162"/>
      <c r="AT931" s="157" t="s">
        <v>149</v>
      </c>
      <c r="AU931" s="157" t="s">
        <v>78</v>
      </c>
      <c r="AV931" s="14" t="s">
        <v>78</v>
      </c>
      <c r="AW931" s="14" t="s">
        <v>29</v>
      </c>
      <c r="AX931" s="14" t="s">
        <v>68</v>
      </c>
      <c r="AY931" s="157" t="s">
        <v>140</v>
      </c>
    </row>
    <row r="932" spans="1:65" s="13" customFormat="1">
      <c r="B932" s="149"/>
      <c r="D932" s="150" t="s">
        <v>149</v>
      </c>
      <c r="E932" s="151" t="s">
        <v>3</v>
      </c>
      <c r="F932" s="152" t="s">
        <v>1551</v>
      </c>
      <c r="H932" s="151" t="s">
        <v>3</v>
      </c>
      <c r="L932" s="149"/>
      <c r="M932" s="153"/>
      <c r="N932" s="154"/>
      <c r="O932" s="154"/>
      <c r="P932" s="154"/>
      <c r="Q932" s="154"/>
      <c r="R932" s="154"/>
      <c r="S932" s="154"/>
      <c r="T932" s="155"/>
      <c r="AT932" s="151" t="s">
        <v>149</v>
      </c>
      <c r="AU932" s="151" t="s">
        <v>78</v>
      </c>
      <c r="AV932" s="13" t="s">
        <v>76</v>
      </c>
      <c r="AW932" s="13" t="s">
        <v>29</v>
      </c>
      <c r="AX932" s="13" t="s">
        <v>68</v>
      </c>
      <c r="AY932" s="151" t="s">
        <v>140</v>
      </c>
    </row>
    <row r="933" spans="1:65" s="14" customFormat="1">
      <c r="B933" s="156"/>
      <c r="D933" s="150" t="s">
        <v>149</v>
      </c>
      <c r="E933" s="157" t="s">
        <v>3</v>
      </c>
      <c r="F933" s="158" t="s">
        <v>710</v>
      </c>
      <c r="H933" s="159">
        <v>99</v>
      </c>
      <c r="L933" s="156"/>
      <c r="M933" s="160"/>
      <c r="N933" s="161"/>
      <c r="O933" s="161"/>
      <c r="P933" s="161"/>
      <c r="Q933" s="161"/>
      <c r="R933" s="161"/>
      <c r="S933" s="161"/>
      <c r="T933" s="162"/>
      <c r="AT933" s="157" t="s">
        <v>149</v>
      </c>
      <c r="AU933" s="157" t="s">
        <v>78</v>
      </c>
      <c r="AV933" s="14" t="s">
        <v>78</v>
      </c>
      <c r="AW933" s="14" t="s">
        <v>29</v>
      </c>
      <c r="AX933" s="14" t="s">
        <v>68</v>
      </c>
      <c r="AY933" s="157" t="s">
        <v>140</v>
      </c>
    </row>
    <row r="934" spans="1:65" s="16" customFormat="1">
      <c r="B934" s="179"/>
      <c r="D934" s="150" t="s">
        <v>149</v>
      </c>
      <c r="E934" s="180" t="s">
        <v>3</v>
      </c>
      <c r="F934" s="181" t="s">
        <v>473</v>
      </c>
      <c r="H934" s="182">
        <v>398.4</v>
      </c>
      <c r="L934" s="179"/>
      <c r="M934" s="183"/>
      <c r="N934" s="184"/>
      <c r="O934" s="184"/>
      <c r="P934" s="184"/>
      <c r="Q934" s="184"/>
      <c r="R934" s="184"/>
      <c r="S934" s="184"/>
      <c r="T934" s="185"/>
      <c r="AT934" s="180" t="s">
        <v>149</v>
      </c>
      <c r="AU934" s="180" t="s">
        <v>78</v>
      </c>
      <c r="AV934" s="16" t="s">
        <v>158</v>
      </c>
      <c r="AW934" s="16" t="s">
        <v>29</v>
      </c>
      <c r="AX934" s="16" t="s">
        <v>68</v>
      </c>
      <c r="AY934" s="180" t="s">
        <v>140</v>
      </c>
    </row>
    <row r="935" spans="1:65" s="15" customFormat="1">
      <c r="B935" s="163"/>
      <c r="D935" s="150" t="s">
        <v>149</v>
      </c>
      <c r="E935" s="164" t="s">
        <v>3</v>
      </c>
      <c r="F935" s="165" t="s">
        <v>153</v>
      </c>
      <c r="H935" s="166">
        <v>793.54499999999996</v>
      </c>
      <c r="L935" s="163"/>
      <c r="M935" s="167"/>
      <c r="N935" s="168"/>
      <c r="O935" s="168"/>
      <c r="P935" s="168"/>
      <c r="Q935" s="168"/>
      <c r="R935" s="168"/>
      <c r="S935" s="168"/>
      <c r="T935" s="169"/>
      <c r="AT935" s="164" t="s">
        <v>149</v>
      </c>
      <c r="AU935" s="164" t="s">
        <v>78</v>
      </c>
      <c r="AV935" s="15" t="s">
        <v>147</v>
      </c>
      <c r="AW935" s="15" t="s">
        <v>29</v>
      </c>
      <c r="AX935" s="15" t="s">
        <v>76</v>
      </c>
      <c r="AY935" s="164" t="s">
        <v>140</v>
      </c>
    </row>
    <row r="936" spans="1:65" s="2" customFormat="1" ht="16.5" customHeight="1">
      <c r="A936" s="31"/>
      <c r="B936" s="136"/>
      <c r="C936" s="170" t="s">
        <v>1552</v>
      </c>
      <c r="D936" s="170" t="s">
        <v>223</v>
      </c>
      <c r="E936" s="171" t="s">
        <v>1553</v>
      </c>
      <c r="F936" s="172" t="s">
        <v>1554</v>
      </c>
      <c r="G936" s="173" t="s">
        <v>219</v>
      </c>
      <c r="H936" s="174">
        <v>204.65799999999999</v>
      </c>
      <c r="I936" s="175"/>
      <c r="J936" s="175">
        <f>ROUND(I936*H936,2)</f>
        <v>0</v>
      </c>
      <c r="K936" s="172" t="s">
        <v>146</v>
      </c>
      <c r="L936" s="176"/>
      <c r="M936" s="177" t="s">
        <v>3</v>
      </c>
      <c r="N936" s="178" t="s">
        <v>39</v>
      </c>
      <c r="O936" s="145">
        <v>0</v>
      </c>
      <c r="P936" s="145">
        <f>O936*H936</f>
        <v>0</v>
      </c>
      <c r="Q936" s="145">
        <v>6.0000000000000001E-3</v>
      </c>
      <c r="R936" s="145">
        <f>Q936*H936</f>
        <v>1.227948</v>
      </c>
      <c r="S936" s="145">
        <v>0</v>
      </c>
      <c r="T936" s="146">
        <f>S936*H936</f>
        <v>0</v>
      </c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R936" s="147" t="s">
        <v>315</v>
      </c>
      <c r="AT936" s="147" t="s">
        <v>223</v>
      </c>
      <c r="AU936" s="147" t="s">
        <v>78</v>
      </c>
      <c r="AY936" s="19" t="s">
        <v>140</v>
      </c>
      <c r="BE936" s="148">
        <f>IF(N936="základní",J936,0)</f>
        <v>0</v>
      </c>
      <c r="BF936" s="148">
        <f>IF(N936="snížená",J936,0)</f>
        <v>0</v>
      </c>
      <c r="BG936" s="148">
        <f>IF(N936="zákl. přenesená",J936,0)</f>
        <v>0</v>
      </c>
      <c r="BH936" s="148">
        <f>IF(N936="sníž. přenesená",J936,0)</f>
        <v>0</v>
      </c>
      <c r="BI936" s="148">
        <f>IF(N936="nulová",J936,0)</f>
        <v>0</v>
      </c>
      <c r="BJ936" s="19" t="s">
        <v>76</v>
      </c>
      <c r="BK936" s="148">
        <f>ROUND(I936*H936,2)</f>
        <v>0</v>
      </c>
      <c r="BL936" s="19" t="s">
        <v>228</v>
      </c>
      <c r="BM936" s="147" t="s">
        <v>1555</v>
      </c>
    </row>
    <row r="937" spans="1:65" s="14" customFormat="1">
      <c r="B937" s="156"/>
      <c r="D937" s="150" t="s">
        <v>149</v>
      </c>
      <c r="F937" s="158" t="s">
        <v>1556</v>
      </c>
      <c r="H937" s="159">
        <v>204.65799999999999</v>
      </c>
      <c r="L937" s="156"/>
      <c r="M937" s="160"/>
      <c r="N937" s="161"/>
      <c r="O937" s="161"/>
      <c r="P937" s="161"/>
      <c r="Q937" s="161"/>
      <c r="R937" s="161"/>
      <c r="S937" s="161"/>
      <c r="T937" s="162"/>
      <c r="AT937" s="157" t="s">
        <v>149</v>
      </c>
      <c r="AU937" s="157" t="s">
        <v>78</v>
      </c>
      <c r="AV937" s="14" t="s">
        <v>78</v>
      </c>
      <c r="AW937" s="14" t="s">
        <v>4</v>
      </c>
      <c r="AX937" s="14" t="s">
        <v>76</v>
      </c>
      <c r="AY937" s="157" t="s">
        <v>140</v>
      </c>
    </row>
    <row r="938" spans="1:65" s="2" customFormat="1" ht="16.5" customHeight="1">
      <c r="A938" s="31"/>
      <c r="B938" s="136"/>
      <c r="C938" s="170" t="s">
        <v>1557</v>
      </c>
      <c r="D938" s="170" t="s">
        <v>223</v>
      </c>
      <c r="E938" s="171" t="s">
        <v>1558</v>
      </c>
      <c r="F938" s="172" t="s">
        <v>1559</v>
      </c>
      <c r="G938" s="173" t="s">
        <v>219</v>
      </c>
      <c r="H938" s="174">
        <v>24.173999999999999</v>
      </c>
      <c r="I938" s="175"/>
      <c r="J938" s="175">
        <f>ROUND(I938*H938,2)</f>
        <v>0</v>
      </c>
      <c r="K938" s="172" t="s">
        <v>146</v>
      </c>
      <c r="L938" s="176"/>
      <c r="M938" s="177" t="s">
        <v>3</v>
      </c>
      <c r="N938" s="178" t="s">
        <v>39</v>
      </c>
      <c r="O938" s="145">
        <v>0</v>
      </c>
      <c r="P938" s="145">
        <f>O938*H938</f>
        <v>0</v>
      </c>
      <c r="Q938" s="145">
        <v>1.8E-3</v>
      </c>
      <c r="R938" s="145">
        <f>Q938*H938</f>
        <v>4.3513199999999995E-2</v>
      </c>
      <c r="S938" s="145">
        <v>0</v>
      </c>
      <c r="T938" s="146">
        <f>S938*H938</f>
        <v>0</v>
      </c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R938" s="147" t="s">
        <v>315</v>
      </c>
      <c r="AT938" s="147" t="s">
        <v>223</v>
      </c>
      <c r="AU938" s="147" t="s">
        <v>78</v>
      </c>
      <c r="AY938" s="19" t="s">
        <v>140</v>
      </c>
      <c r="BE938" s="148">
        <f>IF(N938="základní",J938,0)</f>
        <v>0</v>
      </c>
      <c r="BF938" s="148">
        <f>IF(N938="snížená",J938,0)</f>
        <v>0</v>
      </c>
      <c r="BG938" s="148">
        <f>IF(N938="zákl. přenesená",J938,0)</f>
        <v>0</v>
      </c>
      <c r="BH938" s="148">
        <f>IF(N938="sníž. přenesená",J938,0)</f>
        <v>0</v>
      </c>
      <c r="BI938" s="148">
        <f>IF(N938="nulová",J938,0)</f>
        <v>0</v>
      </c>
      <c r="BJ938" s="19" t="s">
        <v>76</v>
      </c>
      <c r="BK938" s="148">
        <f>ROUND(I938*H938,2)</f>
        <v>0</v>
      </c>
      <c r="BL938" s="19" t="s">
        <v>228</v>
      </c>
      <c r="BM938" s="147" t="s">
        <v>1560</v>
      </c>
    </row>
    <row r="939" spans="1:65" s="14" customFormat="1">
      <c r="B939" s="156"/>
      <c r="D939" s="150" t="s">
        <v>149</v>
      </c>
      <c r="F939" s="158" t="s">
        <v>1561</v>
      </c>
      <c r="H939" s="159">
        <v>24.173999999999999</v>
      </c>
      <c r="L939" s="156"/>
      <c r="M939" s="160"/>
      <c r="N939" s="161"/>
      <c r="O939" s="161"/>
      <c r="P939" s="161"/>
      <c r="Q939" s="161"/>
      <c r="R939" s="161"/>
      <c r="S939" s="161"/>
      <c r="T939" s="162"/>
      <c r="AT939" s="157" t="s">
        <v>149</v>
      </c>
      <c r="AU939" s="157" t="s">
        <v>78</v>
      </c>
      <c r="AV939" s="14" t="s">
        <v>78</v>
      </c>
      <c r="AW939" s="14" t="s">
        <v>4</v>
      </c>
      <c r="AX939" s="14" t="s">
        <v>76</v>
      </c>
      <c r="AY939" s="157" t="s">
        <v>140</v>
      </c>
    </row>
    <row r="940" spans="1:65" s="2" customFormat="1" ht="33" customHeight="1">
      <c r="A940" s="31"/>
      <c r="B940" s="136"/>
      <c r="C940" s="170" t="s">
        <v>1562</v>
      </c>
      <c r="D940" s="170" t="s">
        <v>223</v>
      </c>
      <c r="E940" s="171" t="s">
        <v>3621</v>
      </c>
      <c r="F940" s="172" t="s">
        <v>3579</v>
      </c>
      <c r="G940" s="173" t="s">
        <v>219</v>
      </c>
      <c r="H940" s="174">
        <v>207.97800000000001</v>
      </c>
      <c r="I940" s="175"/>
      <c r="J940" s="175">
        <f>ROUND(I940*H940,2)</f>
        <v>0</v>
      </c>
      <c r="K940" s="172" t="s">
        <v>3</v>
      </c>
      <c r="L940" s="176"/>
      <c r="M940" s="177" t="s">
        <v>3</v>
      </c>
      <c r="N940" s="178" t="s">
        <v>39</v>
      </c>
      <c r="O940" s="145">
        <v>0</v>
      </c>
      <c r="P940" s="145">
        <f>O940*H940</f>
        <v>0</v>
      </c>
      <c r="Q940" s="145">
        <v>2.9999999999999997E-4</v>
      </c>
      <c r="R940" s="145">
        <f>Q940*H940</f>
        <v>6.2393399999999995E-2</v>
      </c>
      <c r="S940" s="145">
        <v>0</v>
      </c>
      <c r="T940" s="146">
        <f>S940*H940</f>
        <v>0</v>
      </c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R940" s="147" t="s">
        <v>315</v>
      </c>
      <c r="AT940" s="147" t="s">
        <v>223</v>
      </c>
      <c r="AU940" s="147" t="s">
        <v>78</v>
      </c>
      <c r="AY940" s="19" t="s">
        <v>140</v>
      </c>
      <c r="BE940" s="148">
        <f>IF(N940="základní",J940,0)</f>
        <v>0</v>
      </c>
      <c r="BF940" s="148">
        <f>IF(N940="snížená",J940,0)</f>
        <v>0</v>
      </c>
      <c r="BG940" s="148">
        <f>IF(N940="zákl. přenesená",J940,0)</f>
        <v>0</v>
      </c>
      <c r="BH940" s="148">
        <f>IF(N940="sníž. přenesená",J940,0)</f>
        <v>0</v>
      </c>
      <c r="BI940" s="148">
        <f>IF(N940="nulová",J940,0)</f>
        <v>0</v>
      </c>
      <c r="BJ940" s="19" t="s">
        <v>76</v>
      </c>
      <c r="BK940" s="148">
        <f>ROUND(I940*H940,2)</f>
        <v>0</v>
      </c>
      <c r="BL940" s="19" t="s">
        <v>228</v>
      </c>
      <c r="BM940" s="147" t="s">
        <v>1563</v>
      </c>
    </row>
    <row r="941" spans="1:65" s="14" customFormat="1">
      <c r="B941" s="156"/>
      <c r="D941" s="150" t="s">
        <v>149</v>
      </c>
      <c r="F941" s="158" t="s">
        <v>1564</v>
      </c>
      <c r="H941" s="159">
        <v>207.97800000000001</v>
      </c>
      <c r="L941" s="156"/>
      <c r="M941" s="160"/>
      <c r="N941" s="161"/>
      <c r="O941" s="161"/>
      <c r="P941" s="161"/>
      <c r="Q941" s="161"/>
      <c r="R941" s="161"/>
      <c r="S941" s="161"/>
      <c r="T941" s="162"/>
      <c r="AT941" s="157" t="s">
        <v>149</v>
      </c>
      <c r="AU941" s="157" t="s">
        <v>78</v>
      </c>
      <c r="AV941" s="14" t="s">
        <v>78</v>
      </c>
      <c r="AW941" s="14" t="s">
        <v>4</v>
      </c>
      <c r="AX941" s="14" t="s">
        <v>76</v>
      </c>
      <c r="AY941" s="157" t="s">
        <v>140</v>
      </c>
    </row>
    <row r="942" spans="1:65" s="2" customFormat="1" ht="33" customHeight="1">
      <c r="A942" s="31"/>
      <c r="B942" s="136"/>
      <c r="C942" s="170" t="s">
        <v>1565</v>
      </c>
      <c r="D942" s="170" t="s">
        <v>223</v>
      </c>
      <c r="E942" s="171" t="s">
        <v>3622</v>
      </c>
      <c r="F942" s="172" t="s">
        <v>3580</v>
      </c>
      <c r="G942" s="173" t="s">
        <v>219</v>
      </c>
      <c r="H942" s="174">
        <v>97.41</v>
      </c>
      <c r="I942" s="175"/>
      <c r="J942" s="175">
        <f>ROUND(I942*H942,2)</f>
        <v>0</v>
      </c>
      <c r="K942" s="172" t="s">
        <v>3</v>
      </c>
      <c r="L942" s="176"/>
      <c r="M942" s="177" t="s">
        <v>3</v>
      </c>
      <c r="N942" s="178" t="s">
        <v>39</v>
      </c>
      <c r="O942" s="145">
        <v>0</v>
      </c>
      <c r="P942" s="145">
        <f>O942*H942</f>
        <v>0</v>
      </c>
      <c r="Q942" s="145">
        <v>4.0000000000000002E-4</v>
      </c>
      <c r="R942" s="145">
        <f>Q942*H942</f>
        <v>3.8963999999999999E-2</v>
      </c>
      <c r="S942" s="145">
        <v>0</v>
      </c>
      <c r="T942" s="146">
        <f>S942*H942</f>
        <v>0</v>
      </c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R942" s="147" t="s">
        <v>315</v>
      </c>
      <c r="AT942" s="147" t="s">
        <v>223</v>
      </c>
      <c r="AU942" s="147" t="s">
        <v>78</v>
      </c>
      <c r="AY942" s="19" t="s">
        <v>140</v>
      </c>
      <c r="BE942" s="148">
        <f>IF(N942="základní",J942,0)</f>
        <v>0</v>
      </c>
      <c r="BF942" s="148">
        <f>IF(N942="snížená",J942,0)</f>
        <v>0</v>
      </c>
      <c r="BG942" s="148">
        <f>IF(N942="zákl. přenesená",J942,0)</f>
        <v>0</v>
      </c>
      <c r="BH942" s="148">
        <f>IF(N942="sníž. přenesená",J942,0)</f>
        <v>0</v>
      </c>
      <c r="BI942" s="148">
        <f>IF(N942="nulová",J942,0)</f>
        <v>0</v>
      </c>
      <c r="BJ942" s="19" t="s">
        <v>76</v>
      </c>
      <c r="BK942" s="148">
        <f>ROUND(I942*H942,2)</f>
        <v>0</v>
      </c>
      <c r="BL942" s="19" t="s">
        <v>228</v>
      </c>
      <c r="BM942" s="147" t="s">
        <v>1566</v>
      </c>
    </row>
    <row r="943" spans="1:65" s="14" customFormat="1">
      <c r="B943" s="156"/>
      <c r="D943" s="150" t="s">
        <v>149</v>
      </c>
      <c r="F943" s="158" t="s">
        <v>1567</v>
      </c>
      <c r="H943" s="159">
        <v>97.41</v>
      </c>
      <c r="L943" s="156"/>
      <c r="M943" s="160"/>
      <c r="N943" s="161"/>
      <c r="O943" s="161"/>
      <c r="P943" s="161"/>
      <c r="Q943" s="161"/>
      <c r="R943" s="161"/>
      <c r="S943" s="161"/>
      <c r="T943" s="162"/>
      <c r="AT943" s="157" t="s">
        <v>149</v>
      </c>
      <c r="AU943" s="157" t="s">
        <v>78</v>
      </c>
      <c r="AV943" s="14" t="s">
        <v>78</v>
      </c>
      <c r="AW943" s="14" t="s">
        <v>4</v>
      </c>
      <c r="AX943" s="14" t="s">
        <v>76</v>
      </c>
      <c r="AY943" s="157" t="s">
        <v>140</v>
      </c>
    </row>
    <row r="944" spans="1:65" s="2" customFormat="1" ht="33" customHeight="1">
      <c r="A944" s="31"/>
      <c r="B944" s="136"/>
      <c r="C944" s="170" t="s">
        <v>1568</v>
      </c>
      <c r="D944" s="170" t="s">
        <v>223</v>
      </c>
      <c r="E944" s="171" t="s">
        <v>3623</v>
      </c>
      <c r="F944" s="172" t="s">
        <v>3581</v>
      </c>
      <c r="G944" s="173" t="s">
        <v>219</v>
      </c>
      <c r="H944" s="174">
        <v>100.98</v>
      </c>
      <c r="I944" s="175"/>
      <c r="J944" s="175">
        <f>ROUND(I944*H944,2)</f>
        <v>0</v>
      </c>
      <c r="K944" s="172" t="s">
        <v>3</v>
      </c>
      <c r="L944" s="176"/>
      <c r="M944" s="177" t="s">
        <v>3</v>
      </c>
      <c r="N944" s="178" t="s">
        <v>39</v>
      </c>
      <c r="O944" s="145">
        <v>0</v>
      </c>
      <c r="P944" s="145">
        <f>O944*H944</f>
        <v>0</v>
      </c>
      <c r="Q944" s="145">
        <v>5.4000000000000001E-4</v>
      </c>
      <c r="R944" s="145">
        <f>Q944*H944</f>
        <v>5.45292E-2</v>
      </c>
      <c r="S944" s="145">
        <v>0</v>
      </c>
      <c r="T944" s="146">
        <f>S944*H944</f>
        <v>0</v>
      </c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R944" s="147" t="s">
        <v>315</v>
      </c>
      <c r="AT944" s="147" t="s">
        <v>223</v>
      </c>
      <c r="AU944" s="147" t="s">
        <v>78</v>
      </c>
      <c r="AY944" s="19" t="s">
        <v>140</v>
      </c>
      <c r="BE944" s="148">
        <f>IF(N944="základní",J944,0)</f>
        <v>0</v>
      </c>
      <c r="BF944" s="148">
        <f>IF(N944="snížená",J944,0)</f>
        <v>0</v>
      </c>
      <c r="BG944" s="148">
        <f>IF(N944="zákl. přenesená",J944,0)</f>
        <v>0</v>
      </c>
      <c r="BH944" s="148">
        <f>IF(N944="sníž. přenesená",J944,0)</f>
        <v>0</v>
      </c>
      <c r="BI944" s="148">
        <f>IF(N944="nulová",J944,0)</f>
        <v>0</v>
      </c>
      <c r="BJ944" s="19" t="s">
        <v>76</v>
      </c>
      <c r="BK944" s="148">
        <f>ROUND(I944*H944,2)</f>
        <v>0</v>
      </c>
      <c r="BL944" s="19" t="s">
        <v>228</v>
      </c>
      <c r="BM944" s="147" t="s">
        <v>1569</v>
      </c>
    </row>
    <row r="945" spans="1:65" s="14" customFormat="1">
      <c r="B945" s="156"/>
      <c r="D945" s="150" t="s">
        <v>149</v>
      </c>
      <c r="F945" s="158" t="s">
        <v>1570</v>
      </c>
      <c r="H945" s="159">
        <v>100.98</v>
      </c>
      <c r="L945" s="156"/>
      <c r="M945" s="160"/>
      <c r="N945" s="161"/>
      <c r="O945" s="161"/>
      <c r="P945" s="161"/>
      <c r="Q945" s="161"/>
      <c r="R945" s="161"/>
      <c r="S945" s="161"/>
      <c r="T945" s="162"/>
      <c r="AT945" s="157" t="s">
        <v>149</v>
      </c>
      <c r="AU945" s="157" t="s">
        <v>78</v>
      </c>
      <c r="AV945" s="14" t="s">
        <v>78</v>
      </c>
      <c r="AW945" s="14" t="s">
        <v>4</v>
      </c>
      <c r="AX945" s="14" t="s">
        <v>76</v>
      </c>
      <c r="AY945" s="157" t="s">
        <v>140</v>
      </c>
    </row>
    <row r="946" spans="1:65" s="2" customFormat="1" ht="16.5" customHeight="1">
      <c r="A946" s="31"/>
      <c r="B946" s="136"/>
      <c r="C946" s="170" t="s">
        <v>1571</v>
      </c>
      <c r="D946" s="170" t="s">
        <v>223</v>
      </c>
      <c r="E946" s="171" t="s">
        <v>735</v>
      </c>
      <c r="F946" s="172" t="s">
        <v>736</v>
      </c>
      <c r="G946" s="173" t="s">
        <v>219</v>
      </c>
      <c r="H946" s="174">
        <v>174.21600000000001</v>
      </c>
      <c r="I946" s="175"/>
      <c r="J946" s="175">
        <f>ROUND(I946*H946,2)</f>
        <v>0</v>
      </c>
      <c r="K946" s="172" t="s">
        <v>146</v>
      </c>
      <c r="L946" s="176"/>
      <c r="M946" s="177" t="s">
        <v>3</v>
      </c>
      <c r="N946" s="178" t="s">
        <v>39</v>
      </c>
      <c r="O946" s="145">
        <v>0</v>
      </c>
      <c r="P946" s="145">
        <f>O946*H946</f>
        <v>0</v>
      </c>
      <c r="Q946" s="145">
        <v>1.8E-3</v>
      </c>
      <c r="R946" s="145">
        <f>Q946*H946</f>
        <v>0.3135888</v>
      </c>
      <c r="S946" s="145">
        <v>0</v>
      </c>
      <c r="T946" s="146">
        <f>S946*H946</f>
        <v>0</v>
      </c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R946" s="147" t="s">
        <v>315</v>
      </c>
      <c r="AT946" s="147" t="s">
        <v>223</v>
      </c>
      <c r="AU946" s="147" t="s">
        <v>78</v>
      </c>
      <c r="AY946" s="19" t="s">
        <v>140</v>
      </c>
      <c r="BE946" s="148">
        <f>IF(N946="základní",J946,0)</f>
        <v>0</v>
      </c>
      <c r="BF946" s="148">
        <f>IF(N946="snížená",J946,0)</f>
        <v>0</v>
      </c>
      <c r="BG946" s="148">
        <f>IF(N946="zákl. přenesená",J946,0)</f>
        <v>0</v>
      </c>
      <c r="BH946" s="148">
        <f>IF(N946="sníž. přenesená",J946,0)</f>
        <v>0</v>
      </c>
      <c r="BI946" s="148">
        <f>IF(N946="nulová",J946,0)</f>
        <v>0</v>
      </c>
      <c r="BJ946" s="19" t="s">
        <v>76</v>
      </c>
      <c r="BK946" s="148">
        <f>ROUND(I946*H946,2)</f>
        <v>0</v>
      </c>
      <c r="BL946" s="19" t="s">
        <v>228</v>
      </c>
      <c r="BM946" s="147" t="s">
        <v>1572</v>
      </c>
    </row>
    <row r="947" spans="1:65" s="14" customFormat="1">
      <c r="B947" s="156"/>
      <c r="D947" s="150" t="s">
        <v>149</v>
      </c>
      <c r="F947" s="158" t="s">
        <v>1573</v>
      </c>
      <c r="H947" s="159">
        <v>174.21600000000001</v>
      </c>
      <c r="L947" s="156"/>
      <c r="M947" s="160"/>
      <c r="N947" s="161"/>
      <c r="O947" s="161"/>
      <c r="P947" s="161"/>
      <c r="Q947" s="161"/>
      <c r="R947" s="161"/>
      <c r="S947" s="161"/>
      <c r="T947" s="162"/>
      <c r="AT947" s="157" t="s">
        <v>149</v>
      </c>
      <c r="AU947" s="157" t="s">
        <v>78</v>
      </c>
      <c r="AV947" s="14" t="s">
        <v>78</v>
      </c>
      <c r="AW947" s="14" t="s">
        <v>4</v>
      </c>
      <c r="AX947" s="14" t="s">
        <v>76</v>
      </c>
      <c r="AY947" s="157" t="s">
        <v>140</v>
      </c>
    </row>
    <row r="948" spans="1:65" s="2" customFormat="1" ht="24">
      <c r="A948" s="31"/>
      <c r="B948" s="136"/>
      <c r="C948" s="137" t="s">
        <v>1574</v>
      </c>
      <c r="D948" s="137" t="s">
        <v>142</v>
      </c>
      <c r="E948" s="138" t="s">
        <v>1575</v>
      </c>
      <c r="F948" s="139" t="s">
        <v>1576</v>
      </c>
      <c r="G948" s="140" t="s">
        <v>219</v>
      </c>
      <c r="H948" s="141">
        <v>92.509</v>
      </c>
      <c r="I948" s="142"/>
      <c r="J948" s="142">
        <f>ROUND(I948*H948,2)</f>
        <v>0</v>
      </c>
      <c r="K948" s="139" t="s">
        <v>146</v>
      </c>
      <c r="L948" s="32"/>
      <c r="M948" s="143" t="s">
        <v>3</v>
      </c>
      <c r="N948" s="144" t="s">
        <v>39</v>
      </c>
      <c r="O948" s="145">
        <v>0.21099999999999999</v>
      </c>
      <c r="P948" s="145">
        <f>O948*H948</f>
        <v>19.519399</v>
      </c>
      <c r="Q948" s="145">
        <v>6.0000000000000001E-3</v>
      </c>
      <c r="R948" s="145">
        <f>Q948*H948</f>
        <v>0.55505400000000005</v>
      </c>
      <c r="S948" s="145">
        <v>0</v>
      </c>
      <c r="T948" s="146">
        <f>S948*H948</f>
        <v>0</v>
      </c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R948" s="147" t="s">
        <v>228</v>
      </c>
      <c r="AT948" s="147" t="s">
        <v>142</v>
      </c>
      <c r="AU948" s="147" t="s">
        <v>78</v>
      </c>
      <c r="AY948" s="19" t="s">
        <v>140</v>
      </c>
      <c r="BE948" s="148">
        <f>IF(N948="základní",J948,0)</f>
        <v>0</v>
      </c>
      <c r="BF948" s="148">
        <f>IF(N948="snížená",J948,0)</f>
        <v>0</v>
      </c>
      <c r="BG948" s="148">
        <f>IF(N948="zákl. přenesená",J948,0)</f>
        <v>0</v>
      </c>
      <c r="BH948" s="148">
        <f>IF(N948="sníž. přenesená",J948,0)</f>
        <v>0</v>
      </c>
      <c r="BI948" s="148">
        <f>IF(N948="nulová",J948,0)</f>
        <v>0</v>
      </c>
      <c r="BJ948" s="19" t="s">
        <v>76</v>
      </c>
      <c r="BK948" s="148">
        <f>ROUND(I948*H948,2)</f>
        <v>0</v>
      </c>
      <c r="BL948" s="19" t="s">
        <v>228</v>
      </c>
      <c r="BM948" s="147" t="s">
        <v>1577</v>
      </c>
    </row>
    <row r="949" spans="1:65" s="14" customFormat="1">
      <c r="B949" s="156"/>
      <c r="D949" s="150" t="s">
        <v>149</v>
      </c>
      <c r="E949" s="157" t="s">
        <v>3</v>
      </c>
      <c r="F949" s="158" t="s">
        <v>1467</v>
      </c>
      <c r="H949" s="159">
        <v>92.509</v>
      </c>
      <c r="L949" s="156"/>
      <c r="M949" s="160"/>
      <c r="N949" s="161"/>
      <c r="O949" s="161"/>
      <c r="P949" s="161"/>
      <c r="Q949" s="161"/>
      <c r="R949" s="161"/>
      <c r="S949" s="161"/>
      <c r="T949" s="162"/>
      <c r="AT949" s="157" t="s">
        <v>149</v>
      </c>
      <c r="AU949" s="157" t="s">
        <v>78</v>
      </c>
      <c r="AV949" s="14" t="s">
        <v>78</v>
      </c>
      <c r="AW949" s="14" t="s">
        <v>29</v>
      </c>
      <c r="AX949" s="14" t="s">
        <v>76</v>
      </c>
      <c r="AY949" s="157" t="s">
        <v>140</v>
      </c>
    </row>
    <row r="950" spans="1:65" s="2" customFormat="1" ht="24.2" customHeight="1">
      <c r="A950" s="31"/>
      <c r="B950" s="136"/>
      <c r="C950" s="170" t="s">
        <v>1578</v>
      </c>
      <c r="D950" s="170" t="s">
        <v>223</v>
      </c>
      <c r="E950" s="171" t="s">
        <v>3624</v>
      </c>
      <c r="F950" s="172" t="s">
        <v>3582</v>
      </c>
      <c r="G950" s="173" t="s">
        <v>219</v>
      </c>
      <c r="H950" s="174">
        <v>97.134</v>
      </c>
      <c r="I950" s="175"/>
      <c r="J950" s="175">
        <f>ROUND(I950*H950,2)</f>
        <v>0</v>
      </c>
      <c r="K950" s="172" t="s">
        <v>3</v>
      </c>
      <c r="L950" s="176"/>
      <c r="M950" s="177" t="s">
        <v>3</v>
      </c>
      <c r="N950" s="178" t="s">
        <v>39</v>
      </c>
      <c r="O950" s="145">
        <v>0</v>
      </c>
      <c r="P950" s="145">
        <f>O950*H950</f>
        <v>0</v>
      </c>
      <c r="Q950" s="145">
        <v>6.0000000000000001E-3</v>
      </c>
      <c r="R950" s="145">
        <f>Q950*H950</f>
        <v>0.58280399999999999</v>
      </c>
      <c r="S950" s="145">
        <v>0</v>
      </c>
      <c r="T950" s="146">
        <f>S950*H950</f>
        <v>0</v>
      </c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R950" s="147" t="s">
        <v>315</v>
      </c>
      <c r="AT950" s="147" t="s">
        <v>223</v>
      </c>
      <c r="AU950" s="147" t="s">
        <v>78</v>
      </c>
      <c r="AY950" s="19" t="s">
        <v>140</v>
      </c>
      <c r="BE950" s="148">
        <f>IF(N950="základní",J950,0)</f>
        <v>0</v>
      </c>
      <c r="BF950" s="148">
        <f>IF(N950="snížená",J950,0)</f>
        <v>0</v>
      </c>
      <c r="BG950" s="148">
        <f>IF(N950="zákl. přenesená",J950,0)</f>
        <v>0</v>
      </c>
      <c r="BH950" s="148">
        <f>IF(N950="sníž. přenesená",J950,0)</f>
        <v>0</v>
      </c>
      <c r="BI950" s="148">
        <f>IF(N950="nulová",J950,0)</f>
        <v>0</v>
      </c>
      <c r="BJ950" s="19" t="s">
        <v>76</v>
      </c>
      <c r="BK950" s="148">
        <f>ROUND(I950*H950,2)</f>
        <v>0</v>
      </c>
      <c r="BL950" s="19" t="s">
        <v>228</v>
      </c>
      <c r="BM950" s="147" t="s">
        <v>1579</v>
      </c>
    </row>
    <row r="951" spans="1:65" s="14" customFormat="1">
      <c r="B951" s="156"/>
      <c r="D951" s="150" t="s">
        <v>149</v>
      </c>
      <c r="F951" s="158" t="s">
        <v>1580</v>
      </c>
      <c r="H951" s="159">
        <v>97.134</v>
      </c>
      <c r="L951" s="156"/>
      <c r="M951" s="160"/>
      <c r="N951" s="161"/>
      <c r="O951" s="161"/>
      <c r="P951" s="161"/>
      <c r="Q951" s="161"/>
      <c r="R951" s="161"/>
      <c r="S951" s="161"/>
      <c r="T951" s="162"/>
      <c r="AT951" s="157" t="s">
        <v>149</v>
      </c>
      <c r="AU951" s="157" t="s">
        <v>78</v>
      </c>
      <c r="AV951" s="14" t="s">
        <v>78</v>
      </c>
      <c r="AW951" s="14" t="s">
        <v>4</v>
      </c>
      <c r="AX951" s="14" t="s">
        <v>76</v>
      </c>
      <c r="AY951" s="157" t="s">
        <v>140</v>
      </c>
    </row>
    <row r="952" spans="1:65" s="2" customFormat="1" ht="36">
      <c r="A952" s="31"/>
      <c r="B952" s="136"/>
      <c r="C952" s="137" t="s">
        <v>1581</v>
      </c>
      <c r="D952" s="137" t="s">
        <v>142</v>
      </c>
      <c r="E952" s="138" t="s">
        <v>1582</v>
      </c>
      <c r="F952" s="139" t="s">
        <v>1583</v>
      </c>
      <c r="G952" s="140" t="s">
        <v>219</v>
      </c>
      <c r="H952" s="141">
        <v>504.98399999999998</v>
      </c>
      <c r="I952" s="142"/>
      <c r="J952" s="142">
        <f>ROUND(I952*H952,2)</f>
        <v>0</v>
      </c>
      <c r="K952" s="139" t="s">
        <v>146</v>
      </c>
      <c r="L952" s="32"/>
      <c r="M952" s="143" t="s">
        <v>3</v>
      </c>
      <c r="N952" s="144" t="s">
        <v>39</v>
      </c>
      <c r="O952" s="145">
        <v>0.1</v>
      </c>
      <c r="P952" s="145">
        <f>O952*H952</f>
        <v>50.498400000000004</v>
      </c>
      <c r="Q952" s="145">
        <v>0</v>
      </c>
      <c r="R952" s="145">
        <f>Q952*H952</f>
        <v>0</v>
      </c>
      <c r="S952" s="145">
        <v>0</v>
      </c>
      <c r="T952" s="146">
        <f>S952*H952</f>
        <v>0</v>
      </c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R952" s="147" t="s">
        <v>228</v>
      </c>
      <c r="AT952" s="147" t="s">
        <v>142</v>
      </c>
      <c r="AU952" s="147" t="s">
        <v>78</v>
      </c>
      <c r="AY952" s="19" t="s">
        <v>140</v>
      </c>
      <c r="BE952" s="148">
        <f>IF(N952="základní",J952,0)</f>
        <v>0</v>
      </c>
      <c r="BF952" s="148">
        <f>IF(N952="snížená",J952,0)</f>
        <v>0</v>
      </c>
      <c r="BG952" s="148">
        <f>IF(N952="zákl. přenesená",J952,0)</f>
        <v>0</v>
      </c>
      <c r="BH952" s="148">
        <f>IF(N952="sníž. přenesená",J952,0)</f>
        <v>0</v>
      </c>
      <c r="BI952" s="148">
        <f>IF(N952="nulová",J952,0)</f>
        <v>0</v>
      </c>
      <c r="BJ952" s="19" t="s">
        <v>76</v>
      </c>
      <c r="BK952" s="148">
        <f>ROUND(I952*H952,2)</f>
        <v>0</v>
      </c>
      <c r="BL952" s="19" t="s">
        <v>228</v>
      </c>
      <c r="BM952" s="147" t="s">
        <v>1584</v>
      </c>
    </row>
    <row r="953" spans="1:65" s="14" customFormat="1">
      <c r="B953" s="156"/>
      <c r="D953" s="150" t="s">
        <v>149</v>
      </c>
      <c r="E953" s="157" t="s">
        <v>3</v>
      </c>
      <c r="F953" s="158" t="s">
        <v>1585</v>
      </c>
      <c r="H953" s="159">
        <v>618.10799999999995</v>
      </c>
      <c r="L953" s="156"/>
      <c r="M953" s="160"/>
      <c r="N953" s="161"/>
      <c r="O953" s="161"/>
      <c r="P953" s="161"/>
      <c r="Q953" s="161"/>
      <c r="R953" s="161"/>
      <c r="S953" s="161"/>
      <c r="T953" s="162"/>
      <c r="AT953" s="157" t="s">
        <v>149</v>
      </c>
      <c r="AU953" s="157" t="s">
        <v>78</v>
      </c>
      <c r="AV953" s="14" t="s">
        <v>78</v>
      </c>
      <c r="AW953" s="14" t="s">
        <v>29</v>
      </c>
      <c r="AX953" s="14" t="s">
        <v>68</v>
      </c>
      <c r="AY953" s="157" t="s">
        <v>140</v>
      </c>
    </row>
    <row r="954" spans="1:65" s="14" customFormat="1">
      <c r="B954" s="156"/>
      <c r="D954" s="150" t="s">
        <v>149</v>
      </c>
      <c r="E954" s="157" t="s">
        <v>3</v>
      </c>
      <c r="F954" s="158" t="s">
        <v>1586</v>
      </c>
      <c r="H954" s="159">
        <v>-113.124</v>
      </c>
      <c r="L954" s="156"/>
      <c r="M954" s="160"/>
      <c r="N954" s="161"/>
      <c r="O954" s="161"/>
      <c r="P954" s="161"/>
      <c r="Q954" s="161"/>
      <c r="R954" s="161"/>
      <c r="S954" s="161"/>
      <c r="T954" s="162"/>
      <c r="AT954" s="157" t="s">
        <v>149</v>
      </c>
      <c r="AU954" s="157" t="s">
        <v>78</v>
      </c>
      <c r="AV954" s="14" t="s">
        <v>78</v>
      </c>
      <c r="AW954" s="14" t="s">
        <v>29</v>
      </c>
      <c r="AX954" s="14" t="s">
        <v>68</v>
      </c>
      <c r="AY954" s="157" t="s">
        <v>140</v>
      </c>
    </row>
    <row r="955" spans="1:65" s="15" customFormat="1">
      <c r="B955" s="163"/>
      <c r="D955" s="150" t="s">
        <v>149</v>
      </c>
      <c r="E955" s="164" t="s">
        <v>3</v>
      </c>
      <c r="F955" s="165" t="s">
        <v>153</v>
      </c>
      <c r="H955" s="166">
        <v>504.98399999999998</v>
      </c>
      <c r="L955" s="163"/>
      <c r="M955" s="167"/>
      <c r="N955" s="168"/>
      <c r="O955" s="168"/>
      <c r="P955" s="168"/>
      <c r="Q955" s="168"/>
      <c r="R955" s="168"/>
      <c r="S955" s="168"/>
      <c r="T955" s="169"/>
      <c r="AT955" s="164" t="s">
        <v>149</v>
      </c>
      <c r="AU955" s="164" t="s">
        <v>78</v>
      </c>
      <c r="AV955" s="15" t="s">
        <v>147</v>
      </c>
      <c r="AW955" s="15" t="s">
        <v>29</v>
      </c>
      <c r="AX955" s="15" t="s">
        <v>76</v>
      </c>
      <c r="AY955" s="164" t="s">
        <v>140</v>
      </c>
    </row>
    <row r="956" spans="1:65" s="2" customFormat="1" ht="16.5" customHeight="1">
      <c r="A956" s="31"/>
      <c r="B956" s="136"/>
      <c r="C956" s="170" t="s">
        <v>1587</v>
      </c>
      <c r="D956" s="170" t="s">
        <v>223</v>
      </c>
      <c r="E956" s="171" t="s">
        <v>1588</v>
      </c>
      <c r="F956" s="172" t="s">
        <v>1589</v>
      </c>
      <c r="G956" s="173" t="s">
        <v>219</v>
      </c>
      <c r="H956" s="174">
        <v>515.08399999999995</v>
      </c>
      <c r="I956" s="175"/>
      <c r="J956" s="175">
        <f>ROUND(I956*H956,2)</f>
        <v>0</v>
      </c>
      <c r="K956" s="172" t="s">
        <v>146</v>
      </c>
      <c r="L956" s="176"/>
      <c r="M956" s="177" t="s">
        <v>3</v>
      </c>
      <c r="N956" s="178" t="s">
        <v>39</v>
      </c>
      <c r="O956" s="145">
        <v>0</v>
      </c>
      <c r="P956" s="145">
        <f>O956*H956</f>
        <v>0</v>
      </c>
      <c r="Q956" s="145">
        <v>4.0000000000000001E-3</v>
      </c>
      <c r="R956" s="145">
        <f>Q956*H956</f>
        <v>2.0603359999999999</v>
      </c>
      <c r="S956" s="145">
        <v>0</v>
      </c>
      <c r="T956" s="146">
        <f>S956*H956</f>
        <v>0</v>
      </c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R956" s="147" t="s">
        <v>315</v>
      </c>
      <c r="AT956" s="147" t="s">
        <v>223</v>
      </c>
      <c r="AU956" s="147" t="s">
        <v>78</v>
      </c>
      <c r="AY956" s="19" t="s">
        <v>140</v>
      </c>
      <c r="BE956" s="148">
        <f>IF(N956="základní",J956,0)</f>
        <v>0</v>
      </c>
      <c r="BF956" s="148">
        <f>IF(N956="snížená",J956,0)</f>
        <v>0</v>
      </c>
      <c r="BG956" s="148">
        <f>IF(N956="zákl. přenesená",J956,0)</f>
        <v>0</v>
      </c>
      <c r="BH956" s="148">
        <f>IF(N956="sníž. přenesená",J956,0)</f>
        <v>0</v>
      </c>
      <c r="BI956" s="148">
        <f>IF(N956="nulová",J956,0)</f>
        <v>0</v>
      </c>
      <c r="BJ956" s="19" t="s">
        <v>76</v>
      </c>
      <c r="BK956" s="148">
        <f>ROUND(I956*H956,2)</f>
        <v>0</v>
      </c>
      <c r="BL956" s="19" t="s">
        <v>228</v>
      </c>
      <c r="BM956" s="147" t="s">
        <v>1590</v>
      </c>
    </row>
    <row r="957" spans="1:65" s="14" customFormat="1">
      <c r="B957" s="156"/>
      <c r="D957" s="150" t="s">
        <v>149</v>
      </c>
      <c r="F957" s="158" t="s">
        <v>1591</v>
      </c>
      <c r="H957" s="159">
        <v>515.08399999999995</v>
      </c>
      <c r="L957" s="156"/>
      <c r="M957" s="160"/>
      <c r="N957" s="161"/>
      <c r="O957" s="161"/>
      <c r="P957" s="161"/>
      <c r="Q957" s="161"/>
      <c r="R957" s="161"/>
      <c r="S957" s="161"/>
      <c r="T957" s="162"/>
      <c r="AT957" s="157" t="s">
        <v>149</v>
      </c>
      <c r="AU957" s="157" t="s">
        <v>78</v>
      </c>
      <c r="AV957" s="14" t="s">
        <v>78</v>
      </c>
      <c r="AW957" s="14" t="s">
        <v>4</v>
      </c>
      <c r="AX957" s="14" t="s">
        <v>76</v>
      </c>
      <c r="AY957" s="157" t="s">
        <v>140</v>
      </c>
    </row>
    <row r="958" spans="1:65" s="2" customFormat="1" ht="36">
      <c r="A958" s="31"/>
      <c r="B958" s="136"/>
      <c r="C958" s="137" t="s">
        <v>1592</v>
      </c>
      <c r="D958" s="137" t="s">
        <v>142</v>
      </c>
      <c r="E958" s="138" t="s">
        <v>1582</v>
      </c>
      <c r="F958" s="139" t="s">
        <v>1583</v>
      </c>
      <c r="G958" s="140" t="s">
        <v>219</v>
      </c>
      <c r="H958" s="141">
        <v>232.584</v>
      </c>
      <c r="I958" s="142"/>
      <c r="J958" s="142">
        <f>ROUND(I958*H958,2)</f>
        <v>0</v>
      </c>
      <c r="K958" s="139" t="s">
        <v>146</v>
      </c>
      <c r="L958" s="32"/>
      <c r="M958" s="143" t="s">
        <v>3</v>
      </c>
      <c r="N958" s="144" t="s">
        <v>39</v>
      </c>
      <c r="O958" s="145">
        <v>0.1</v>
      </c>
      <c r="P958" s="145">
        <f>O958*H958</f>
        <v>23.258400000000002</v>
      </c>
      <c r="Q958" s="145">
        <v>0</v>
      </c>
      <c r="R958" s="145">
        <f>Q958*H958</f>
        <v>0</v>
      </c>
      <c r="S958" s="145">
        <v>0</v>
      </c>
      <c r="T958" s="146">
        <f>S958*H958</f>
        <v>0</v>
      </c>
      <c r="U958" s="31"/>
      <c r="V958" s="31"/>
      <c r="W958" s="31"/>
      <c r="X958" s="31"/>
      <c r="Y958" s="31"/>
      <c r="Z958" s="31"/>
      <c r="AA958" s="31"/>
      <c r="AB958" s="31"/>
      <c r="AC958" s="31"/>
      <c r="AD958" s="31"/>
      <c r="AE958" s="31"/>
      <c r="AR958" s="147" t="s">
        <v>228</v>
      </c>
      <c r="AT958" s="147" t="s">
        <v>142</v>
      </c>
      <c r="AU958" s="147" t="s">
        <v>78</v>
      </c>
      <c r="AY958" s="19" t="s">
        <v>140</v>
      </c>
      <c r="BE958" s="148">
        <f>IF(N958="základní",J958,0)</f>
        <v>0</v>
      </c>
      <c r="BF958" s="148">
        <f>IF(N958="snížená",J958,0)</f>
        <v>0</v>
      </c>
      <c r="BG958" s="148">
        <f>IF(N958="zákl. přenesená",J958,0)</f>
        <v>0</v>
      </c>
      <c r="BH958" s="148">
        <f>IF(N958="sníž. přenesená",J958,0)</f>
        <v>0</v>
      </c>
      <c r="BI958" s="148">
        <f>IF(N958="nulová",J958,0)</f>
        <v>0</v>
      </c>
      <c r="BJ958" s="19" t="s">
        <v>76</v>
      </c>
      <c r="BK958" s="148">
        <f>ROUND(I958*H958,2)</f>
        <v>0</v>
      </c>
      <c r="BL958" s="19" t="s">
        <v>228</v>
      </c>
      <c r="BM958" s="147" t="s">
        <v>1593</v>
      </c>
    </row>
    <row r="959" spans="1:65" s="13" customFormat="1">
      <c r="B959" s="149"/>
      <c r="D959" s="150" t="s">
        <v>149</v>
      </c>
      <c r="E959" s="151" t="s">
        <v>3</v>
      </c>
      <c r="F959" s="152" t="s">
        <v>1594</v>
      </c>
      <c r="H959" s="151" t="s">
        <v>3</v>
      </c>
      <c r="L959" s="149"/>
      <c r="M959" s="153"/>
      <c r="N959" s="154"/>
      <c r="O959" s="154"/>
      <c r="P959" s="154"/>
      <c r="Q959" s="154"/>
      <c r="R959" s="154"/>
      <c r="S959" s="154"/>
      <c r="T959" s="155"/>
      <c r="AT959" s="151" t="s">
        <v>149</v>
      </c>
      <c r="AU959" s="151" t="s">
        <v>78</v>
      </c>
      <c r="AV959" s="13" t="s">
        <v>76</v>
      </c>
      <c r="AW959" s="13" t="s">
        <v>29</v>
      </c>
      <c r="AX959" s="13" t="s">
        <v>68</v>
      </c>
      <c r="AY959" s="151" t="s">
        <v>140</v>
      </c>
    </row>
    <row r="960" spans="1:65" s="14" customFormat="1">
      <c r="B960" s="156"/>
      <c r="D960" s="150" t="s">
        <v>149</v>
      </c>
      <c r="E960" s="157" t="s">
        <v>3</v>
      </c>
      <c r="F960" s="158" t="s">
        <v>1527</v>
      </c>
      <c r="H960" s="159">
        <v>232.584</v>
      </c>
      <c r="L960" s="156"/>
      <c r="M960" s="160"/>
      <c r="N960" s="161"/>
      <c r="O960" s="161"/>
      <c r="P960" s="161"/>
      <c r="Q960" s="161"/>
      <c r="R960" s="161"/>
      <c r="S960" s="161"/>
      <c r="T960" s="162"/>
      <c r="AT960" s="157" t="s">
        <v>149</v>
      </c>
      <c r="AU960" s="157" t="s">
        <v>78</v>
      </c>
      <c r="AV960" s="14" t="s">
        <v>78</v>
      </c>
      <c r="AW960" s="14" t="s">
        <v>29</v>
      </c>
      <c r="AX960" s="14" t="s">
        <v>68</v>
      </c>
      <c r="AY960" s="157" t="s">
        <v>140</v>
      </c>
    </row>
    <row r="961" spans="1:65" s="15" customFormat="1">
      <c r="B961" s="163"/>
      <c r="D961" s="150" t="s">
        <v>149</v>
      </c>
      <c r="E961" s="164" t="s">
        <v>3</v>
      </c>
      <c r="F961" s="165" t="s">
        <v>153</v>
      </c>
      <c r="H961" s="166">
        <v>232.584</v>
      </c>
      <c r="L961" s="163"/>
      <c r="M961" s="167"/>
      <c r="N961" s="168"/>
      <c r="O961" s="168"/>
      <c r="P961" s="168"/>
      <c r="Q961" s="168"/>
      <c r="R961" s="168"/>
      <c r="S961" s="168"/>
      <c r="T961" s="169"/>
      <c r="AT961" s="164" t="s">
        <v>149</v>
      </c>
      <c r="AU961" s="164" t="s">
        <v>78</v>
      </c>
      <c r="AV961" s="15" t="s">
        <v>147</v>
      </c>
      <c r="AW961" s="15" t="s">
        <v>29</v>
      </c>
      <c r="AX961" s="15" t="s">
        <v>76</v>
      </c>
      <c r="AY961" s="164" t="s">
        <v>140</v>
      </c>
    </row>
    <row r="962" spans="1:65" s="2" customFormat="1" ht="16.5" customHeight="1">
      <c r="A962" s="31"/>
      <c r="B962" s="136"/>
      <c r="C962" s="170" t="s">
        <v>1595</v>
      </c>
      <c r="D962" s="170" t="s">
        <v>223</v>
      </c>
      <c r="E962" s="171" t="s">
        <v>1596</v>
      </c>
      <c r="F962" s="172" t="s">
        <v>1597</v>
      </c>
      <c r="G962" s="173" t="s">
        <v>219</v>
      </c>
      <c r="H962" s="174">
        <v>237.23599999999999</v>
      </c>
      <c r="I962" s="175"/>
      <c r="J962" s="175">
        <f>ROUND(I962*H962,2)</f>
        <v>0</v>
      </c>
      <c r="K962" s="172" t="s">
        <v>146</v>
      </c>
      <c r="L962" s="176"/>
      <c r="M962" s="177" t="s">
        <v>3</v>
      </c>
      <c r="N962" s="178" t="s">
        <v>39</v>
      </c>
      <c r="O962" s="145">
        <v>0</v>
      </c>
      <c r="P962" s="145">
        <f>O962*H962</f>
        <v>0</v>
      </c>
      <c r="Q962" s="145">
        <v>2E-3</v>
      </c>
      <c r="R962" s="145">
        <f>Q962*H962</f>
        <v>0.474472</v>
      </c>
      <c r="S962" s="145">
        <v>0</v>
      </c>
      <c r="T962" s="146">
        <f>S962*H962</f>
        <v>0</v>
      </c>
      <c r="U962" s="31"/>
      <c r="V962" s="31"/>
      <c r="W962" s="31"/>
      <c r="X962" s="31"/>
      <c r="Y962" s="31"/>
      <c r="Z962" s="31"/>
      <c r="AA962" s="31"/>
      <c r="AB962" s="31"/>
      <c r="AC962" s="31"/>
      <c r="AD962" s="31"/>
      <c r="AE962" s="31"/>
      <c r="AR962" s="147" t="s">
        <v>315</v>
      </c>
      <c r="AT962" s="147" t="s">
        <v>223</v>
      </c>
      <c r="AU962" s="147" t="s">
        <v>78</v>
      </c>
      <c r="AY962" s="19" t="s">
        <v>140</v>
      </c>
      <c r="BE962" s="148">
        <f>IF(N962="základní",J962,0)</f>
        <v>0</v>
      </c>
      <c r="BF962" s="148">
        <f>IF(N962="snížená",J962,0)</f>
        <v>0</v>
      </c>
      <c r="BG962" s="148">
        <f>IF(N962="zákl. přenesená",J962,0)</f>
        <v>0</v>
      </c>
      <c r="BH962" s="148">
        <f>IF(N962="sníž. přenesená",J962,0)</f>
        <v>0</v>
      </c>
      <c r="BI962" s="148">
        <f>IF(N962="nulová",J962,0)</f>
        <v>0</v>
      </c>
      <c r="BJ962" s="19" t="s">
        <v>76</v>
      </c>
      <c r="BK962" s="148">
        <f>ROUND(I962*H962,2)</f>
        <v>0</v>
      </c>
      <c r="BL962" s="19" t="s">
        <v>228</v>
      </c>
      <c r="BM962" s="147" t="s">
        <v>1598</v>
      </c>
    </row>
    <row r="963" spans="1:65" s="14" customFormat="1">
      <c r="B963" s="156"/>
      <c r="D963" s="150" t="s">
        <v>149</v>
      </c>
      <c r="F963" s="158" t="s">
        <v>1599</v>
      </c>
      <c r="H963" s="159">
        <v>237.23599999999999</v>
      </c>
      <c r="L963" s="156"/>
      <c r="M963" s="160"/>
      <c r="N963" s="161"/>
      <c r="O963" s="161"/>
      <c r="P963" s="161"/>
      <c r="Q963" s="161"/>
      <c r="R963" s="161"/>
      <c r="S963" s="161"/>
      <c r="T963" s="162"/>
      <c r="AT963" s="157" t="s">
        <v>149</v>
      </c>
      <c r="AU963" s="157" t="s">
        <v>78</v>
      </c>
      <c r="AV963" s="14" t="s">
        <v>78</v>
      </c>
      <c r="AW963" s="14" t="s">
        <v>4</v>
      </c>
      <c r="AX963" s="14" t="s">
        <v>76</v>
      </c>
      <c r="AY963" s="157" t="s">
        <v>140</v>
      </c>
    </row>
    <row r="964" spans="1:65" s="2" customFormat="1" ht="24">
      <c r="A964" s="31"/>
      <c r="B964" s="136"/>
      <c r="C964" s="137" t="s">
        <v>1600</v>
      </c>
      <c r="D964" s="137" t="s">
        <v>142</v>
      </c>
      <c r="E964" s="138" t="s">
        <v>1601</v>
      </c>
      <c r="F964" s="139" t="s">
        <v>1602</v>
      </c>
      <c r="G964" s="140" t="s">
        <v>1518</v>
      </c>
      <c r="H964" s="141">
        <v>4210.4880000000003</v>
      </c>
      <c r="I964" s="142"/>
      <c r="J964" s="142">
        <f>ROUND(I964*H964,2)</f>
        <v>0</v>
      </c>
      <c r="K964" s="139" t="s">
        <v>146</v>
      </c>
      <c r="L964" s="32"/>
      <c r="M964" s="143" t="s">
        <v>3</v>
      </c>
      <c r="N964" s="144" t="s">
        <v>39</v>
      </c>
      <c r="O964" s="145">
        <v>0</v>
      </c>
      <c r="P964" s="145">
        <f>O964*H964</f>
        <v>0</v>
      </c>
      <c r="Q964" s="145">
        <v>0</v>
      </c>
      <c r="R964" s="145">
        <f>Q964*H964</f>
        <v>0</v>
      </c>
      <c r="S964" s="145">
        <v>0</v>
      </c>
      <c r="T964" s="146">
        <f>S964*H964</f>
        <v>0</v>
      </c>
      <c r="U964" s="31"/>
      <c r="V964" s="31"/>
      <c r="W964" s="31"/>
      <c r="X964" s="31"/>
      <c r="Y964" s="31"/>
      <c r="Z964" s="31"/>
      <c r="AA964" s="31"/>
      <c r="AB964" s="31"/>
      <c r="AC964" s="31"/>
      <c r="AD964" s="31"/>
      <c r="AE964" s="31"/>
      <c r="AR964" s="147" t="s">
        <v>228</v>
      </c>
      <c r="AT964" s="147" t="s">
        <v>142</v>
      </c>
      <c r="AU964" s="147" t="s">
        <v>78</v>
      </c>
      <c r="AY964" s="19" t="s">
        <v>140</v>
      </c>
      <c r="BE964" s="148">
        <f>IF(N964="základní",J964,0)</f>
        <v>0</v>
      </c>
      <c r="BF964" s="148">
        <f>IF(N964="snížená",J964,0)</f>
        <v>0</v>
      </c>
      <c r="BG964" s="148">
        <f>IF(N964="zákl. přenesená",J964,0)</f>
        <v>0</v>
      </c>
      <c r="BH964" s="148">
        <f>IF(N964="sníž. přenesená",J964,0)</f>
        <v>0</v>
      </c>
      <c r="BI964" s="148">
        <f>IF(N964="nulová",J964,0)</f>
        <v>0</v>
      </c>
      <c r="BJ964" s="19" t="s">
        <v>76</v>
      </c>
      <c r="BK964" s="148">
        <f>ROUND(I964*H964,2)</f>
        <v>0</v>
      </c>
      <c r="BL964" s="19" t="s">
        <v>228</v>
      </c>
      <c r="BM964" s="147" t="s">
        <v>1603</v>
      </c>
    </row>
    <row r="965" spans="1:65" s="12" customFormat="1" ht="22.9" customHeight="1">
      <c r="B965" s="124"/>
      <c r="D965" s="125" t="s">
        <v>67</v>
      </c>
      <c r="E965" s="134" t="s">
        <v>1604</v>
      </c>
      <c r="F965" s="134" t="s">
        <v>1605</v>
      </c>
      <c r="J965" s="135">
        <f>BK965</f>
        <v>0</v>
      </c>
      <c r="L965" s="124"/>
      <c r="M965" s="128"/>
      <c r="N965" s="129"/>
      <c r="O965" s="129"/>
      <c r="P965" s="130">
        <f>P966</f>
        <v>0.43</v>
      </c>
      <c r="Q965" s="129"/>
      <c r="R965" s="130">
        <f>R966</f>
        <v>1.7639999999999999E-2</v>
      </c>
      <c r="S965" s="129"/>
      <c r="T965" s="131">
        <f>T966</f>
        <v>0</v>
      </c>
      <c r="AR965" s="125" t="s">
        <v>78</v>
      </c>
      <c r="AT965" s="132" t="s">
        <v>67</v>
      </c>
      <c r="AU965" s="132" t="s">
        <v>76</v>
      </c>
      <c r="AY965" s="125" t="s">
        <v>140</v>
      </c>
      <c r="BK965" s="133">
        <f>BK966</f>
        <v>0</v>
      </c>
    </row>
    <row r="966" spans="1:65" s="2" customFormat="1" ht="16.5" customHeight="1">
      <c r="A966" s="31"/>
      <c r="B966" s="136"/>
      <c r="C966" s="137" t="s">
        <v>1606</v>
      </c>
      <c r="D966" s="137" t="s">
        <v>142</v>
      </c>
      <c r="E966" s="138" t="s">
        <v>1604</v>
      </c>
      <c r="F966" s="139" t="s">
        <v>1607</v>
      </c>
      <c r="G966" s="140" t="s">
        <v>3</v>
      </c>
      <c r="H966" s="141">
        <v>1</v>
      </c>
      <c r="I966" s="553">
        <f>kanalizace!I17</f>
        <v>0</v>
      </c>
      <c r="J966" s="142">
        <f>ROUND(I966*H966,2)</f>
        <v>0</v>
      </c>
      <c r="K966" s="139" t="s">
        <v>3</v>
      </c>
      <c r="L966" s="32"/>
      <c r="M966" s="143" t="s">
        <v>3</v>
      </c>
      <c r="N966" s="144" t="s">
        <v>39</v>
      </c>
      <c r="O966" s="145">
        <v>0.43</v>
      </c>
      <c r="P966" s="145">
        <f>O966*H966</f>
        <v>0.43</v>
      </c>
      <c r="Q966" s="145">
        <v>1.7639999999999999E-2</v>
      </c>
      <c r="R966" s="145">
        <f>Q966*H966</f>
        <v>1.7639999999999999E-2</v>
      </c>
      <c r="S966" s="145">
        <v>0</v>
      </c>
      <c r="T966" s="146">
        <f>S966*H966</f>
        <v>0</v>
      </c>
      <c r="U966" s="31"/>
      <c r="V966" s="31"/>
      <c r="W966" s="31"/>
      <c r="X966" s="31"/>
      <c r="Y966" s="31"/>
      <c r="Z966" s="31"/>
      <c r="AA966" s="31"/>
      <c r="AB966" s="31"/>
      <c r="AC966" s="31"/>
      <c r="AD966" s="31"/>
      <c r="AE966" s="31"/>
      <c r="AR966" s="147" t="s">
        <v>228</v>
      </c>
      <c r="AT966" s="147" t="s">
        <v>142</v>
      </c>
      <c r="AU966" s="147" t="s">
        <v>78</v>
      </c>
      <c r="AY966" s="19" t="s">
        <v>140</v>
      </c>
      <c r="BE966" s="148">
        <f>IF(N966="základní",J966,0)</f>
        <v>0</v>
      </c>
      <c r="BF966" s="148">
        <f>IF(N966="snížená",J966,0)</f>
        <v>0</v>
      </c>
      <c r="BG966" s="148">
        <f>IF(N966="zákl. přenesená",J966,0)</f>
        <v>0</v>
      </c>
      <c r="BH966" s="148">
        <f>IF(N966="sníž. přenesená",J966,0)</f>
        <v>0</v>
      </c>
      <c r="BI966" s="148">
        <f>IF(N966="nulová",J966,0)</f>
        <v>0</v>
      </c>
      <c r="BJ966" s="19" t="s">
        <v>76</v>
      </c>
      <c r="BK966" s="148">
        <f>ROUND(I966*H966,2)</f>
        <v>0</v>
      </c>
      <c r="BL966" s="19" t="s">
        <v>228</v>
      </c>
      <c r="BM966" s="147" t="s">
        <v>1608</v>
      </c>
    </row>
    <row r="967" spans="1:65" s="12" customFormat="1" ht="22.9" customHeight="1">
      <c r="B967" s="124"/>
      <c r="D967" s="125" t="s">
        <v>67</v>
      </c>
      <c r="E967" s="134" t="s">
        <v>1609</v>
      </c>
      <c r="F967" s="134" t="s">
        <v>1610</v>
      </c>
      <c r="J967" s="135">
        <f>BK967</f>
        <v>0</v>
      </c>
      <c r="L967" s="124"/>
      <c r="M967" s="128"/>
      <c r="N967" s="129"/>
      <c r="O967" s="129"/>
      <c r="P967" s="130">
        <f>P968</f>
        <v>1.2549999999999999</v>
      </c>
      <c r="Q967" s="129"/>
      <c r="R967" s="130">
        <f>R968</f>
        <v>4.9369999999999997E-2</v>
      </c>
      <c r="S967" s="129"/>
      <c r="T967" s="131">
        <f>T968</f>
        <v>0</v>
      </c>
      <c r="AR967" s="125" t="s">
        <v>78</v>
      </c>
      <c r="AT967" s="132" t="s">
        <v>67</v>
      </c>
      <c r="AU967" s="132" t="s">
        <v>76</v>
      </c>
      <c r="AY967" s="125" t="s">
        <v>140</v>
      </c>
      <c r="BK967" s="133">
        <f>BK968</f>
        <v>0</v>
      </c>
    </row>
    <row r="968" spans="1:65" s="2" customFormat="1" ht="16.5" customHeight="1">
      <c r="A968" s="31"/>
      <c r="B968" s="136"/>
      <c r="C968" s="137" t="s">
        <v>1611</v>
      </c>
      <c r="D968" s="137" t="s">
        <v>142</v>
      </c>
      <c r="E968" s="138" t="s">
        <v>1609</v>
      </c>
      <c r="F968" s="139" t="s">
        <v>1612</v>
      </c>
      <c r="G968" s="140" t="s">
        <v>3</v>
      </c>
      <c r="H968" s="141">
        <v>1</v>
      </c>
      <c r="I968" s="553">
        <f>vodovod!I17</f>
        <v>0</v>
      </c>
      <c r="J968" s="142">
        <f>ROUND(I968*H968,2)</f>
        <v>0</v>
      </c>
      <c r="K968" s="139" t="s">
        <v>3</v>
      </c>
      <c r="L968" s="32"/>
      <c r="M968" s="143" t="s">
        <v>3</v>
      </c>
      <c r="N968" s="144" t="s">
        <v>39</v>
      </c>
      <c r="O968" s="145">
        <v>1.2549999999999999</v>
      </c>
      <c r="P968" s="145">
        <f>O968*H968</f>
        <v>1.2549999999999999</v>
      </c>
      <c r="Q968" s="145">
        <v>4.9369999999999997E-2</v>
      </c>
      <c r="R968" s="145">
        <f>Q968*H968</f>
        <v>4.9369999999999997E-2</v>
      </c>
      <c r="S968" s="145">
        <v>0</v>
      </c>
      <c r="T968" s="146">
        <f>S968*H968</f>
        <v>0</v>
      </c>
      <c r="U968" s="31"/>
      <c r="V968" s="31"/>
      <c r="W968" s="31"/>
      <c r="X968" s="31"/>
      <c r="Y968" s="31"/>
      <c r="Z968" s="31"/>
      <c r="AA968" s="31"/>
      <c r="AB968" s="31"/>
      <c r="AC968" s="31"/>
      <c r="AD968" s="31"/>
      <c r="AE968" s="31"/>
      <c r="AR968" s="147" t="s">
        <v>228</v>
      </c>
      <c r="AT968" s="147" t="s">
        <v>142</v>
      </c>
      <c r="AU968" s="147" t="s">
        <v>78</v>
      </c>
      <c r="AY968" s="19" t="s">
        <v>140</v>
      </c>
      <c r="BE968" s="148">
        <f>IF(N968="základní",J968,0)</f>
        <v>0</v>
      </c>
      <c r="BF968" s="148">
        <f>IF(N968="snížená",J968,0)</f>
        <v>0</v>
      </c>
      <c r="BG968" s="148">
        <f>IF(N968="zákl. přenesená",J968,0)</f>
        <v>0</v>
      </c>
      <c r="BH968" s="148">
        <f>IF(N968="sníž. přenesená",J968,0)</f>
        <v>0</v>
      </c>
      <c r="BI968" s="148">
        <f>IF(N968="nulová",J968,0)</f>
        <v>0</v>
      </c>
      <c r="BJ968" s="19" t="s">
        <v>76</v>
      </c>
      <c r="BK968" s="148">
        <f>ROUND(I968*H968,2)</f>
        <v>0</v>
      </c>
      <c r="BL968" s="19" t="s">
        <v>228</v>
      </c>
      <c r="BM968" s="147" t="s">
        <v>1613</v>
      </c>
    </row>
    <row r="969" spans="1:65" s="12" customFormat="1" ht="22.9" customHeight="1">
      <c r="B969" s="124"/>
      <c r="D969" s="125" t="s">
        <v>67</v>
      </c>
      <c r="E969" s="134" t="s">
        <v>1614</v>
      </c>
      <c r="F969" s="134" t="s">
        <v>1615</v>
      </c>
      <c r="J969" s="135">
        <f>BK969</f>
        <v>0</v>
      </c>
      <c r="L969" s="124"/>
      <c r="M969" s="128"/>
      <c r="N969" s="129"/>
      <c r="O969" s="129"/>
      <c r="P969" s="130">
        <f>P970</f>
        <v>0.47199999999999998</v>
      </c>
      <c r="Q969" s="129"/>
      <c r="R969" s="130">
        <f>R970</f>
        <v>1.47E-3</v>
      </c>
      <c r="S969" s="129"/>
      <c r="T969" s="131">
        <f>T970</f>
        <v>0</v>
      </c>
      <c r="AR969" s="125" t="s">
        <v>78</v>
      </c>
      <c r="AT969" s="132" t="s">
        <v>67</v>
      </c>
      <c r="AU969" s="132" t="s">
        <v>76</v>
      </c>
      <c r="AY969" s="125" t="s">
        <v>140</v>
      </c>
      <c r="BK969" s="133">
        <f>BK970</f>
        <v>0</v>
      </c>
    </row>
    <row r="970" spans="1:65" s="2" customFormat="1" ht="16.5" customHeight="1">
      <c r="A970" s="31"/>
      <c r="B970" s="136"/>
      <c r="C970" s="137" t="s">
        <v>1616</v>
      </c>
      <c r="D970" s="137" t="s">
        <v>142</v>
      </c>
      <c r="E970" s="138" t="s">
        <v>1614</v>
      </c>
      <c r="F970" s="139" t="s">
        <v>1617</v>
      </c>
      <c r="G970" s="140" t="s">
        <v>3</v>
      </c>
      <c r="H970" s="141">
        <v>1</v>
      </c>
      <c r="I970" s="553">
        <f>plynovod!I17</f>
        <v>0</v>
      </c>
      <c r="J970" s="142">
        <f>ROUND(I970*H970,2)</f>
        <v>0</v>
      </c>
      <c r="K970" s="139" t="s">
        <v>3</v>
      </c>
      <c r="L970" s="32"/>
      <c r="M970" s="143" t="s">
        <v>3</v>
      </c>
      <c r="N970" s="144" t="s">
        <v>39</v>
      </c>
      <c r="O970" s="145">
        <v>0.47199999999999998</v>
      </c>
      <c r="P970" s="145">
        <f>O970*H970</f>
        <v>0.47199999999999998</v>
      </c>
      <c r="Q970" s="145">
        <v>1.47E-3</v>
      </c>
      <c r="R970" s="145">
        <f>Q970*H970</f>
        <v>1.47E-3</v>
      </c>
      <c r="S970" s="145">
        <v>0</v>
      </c>
      <c r="T970" s="146">
        <f>S970*H970</f>
        <v>0</v>
      </c>
      <c r="U970" s="31"/>
      <c r="V970" s="31"/>
      <c r="W970" s="31"/>
      <c r="X970" s="31"/>
      <c r="Y970" s="31"/>
      <c r="Z970" s="31"/>
      <c r="AA970" s="31"/>
      <c r="AB970" s="31"/>
      <c r="AC970" s="31"/>
      <c r="AD970" s="31"/>
      <c r="AE970" s="31"/>
      <c r="AR970" s="147" t="s">
        <v>228</v>
      </c>
      <c r="AT970" s="147" t="s">
        <v>142</v>
      </c>
      <c r="AU970" s="147" t="s">
        <v>78</v>
      </c>
      <c r="AY970" s="19" t="s">
        <v>140</v>
      </c>
      <c r="BE970" s="148">
        <f>IF(N970="základní",J970,0)</f>
        <v>0</v>
      </c>
      <c r="BF970" s="148">
        <f>IF(N970="snížená",J970,0)</f>
        <v>0</v>
      </c>
      <c r="BG970" s="148">
        <f>IF(N970="zákl. přenesená",J970,0)</f>
        <v>0</v>
      </c>
      <c r="BH970" s="148">
        <f>IF(N970="sníž. přenesená",J970,0)</f>
        <v>0</v>
      </c>
      <c r="BI970" s="148">
        <f>IF(N970="nulová",J970,0)</f>
        <v>0</v>
      </c>
      <c r="BJ970" s="19" t="s">
        <v>76</v>
      </c>
      <c r="BK970" s="148">
        <f>ROUND(I970*H970,2)</f>
        <v>0</v>
      </c>
      <c r="BL970" s="19" t="s">
        <v>228</v>
      </c>
      <c r="BM970" s="147" t="s">
        <v>1618</v>
      </c>
    </row>
    <row r="971" spans="1:65" s="12" customFormat="1" ht="22.9" customHeight="1">
      <c r="B971" s="124"/>
      <c r="D971" s="125" t="s">
        <v>67</v>
      </c>
      <c r="E971" s="134" t="s">
        <v>1619</v>
      </c>
      <c r="F971" s="134" t="s">
        <v>1620</v>
      </c>
      <c r="J971" s="135">
        <f>BK971</f>
        <v>0</v>
      </c>
      <c r="L971" s="124"/>
      <c r="M971" s="128"/>
      <c r="N971" s="129"/>
      <c r="O971" s="129"/>
      <c r="P971" s="130">
        <f>P972</f>
        <v>1.1000000000000001</v>
      </c>
      <c r="Q971" s="129"/>
      <c r="R971" s="130">
        <f>R972</f>
        <v>3.7599999999999999E-3</v>
      </c>
      <c r="S971" s="129"/>
      <c r="T971" s="131">
        <f>T972</f>
        <v>0</v>
      </c>
      <c r="AR971" s="125" t="s">
        <v>78</v>
      </c>
      <c r="AT971" s="132" t="s">
        <v>67</v>
      </c>
      <c r="AU971" s="132" t="s">
        <v>76</v>
      </c>
      <c r="AY971" s="125" t="s">
        <v>140</v>
      </c>
      <c r="BK971" s="133">
        <f>BK972</f>
        <v>0</v>
      </c>
    </row>
    <row r="972" spans="1:65" s="2" customFormat="1" ht="16.5" customHeight="1">
      <c r="A972" s="31"/>
      <c r="B972" s="136"/>
      <c r="C972" s="137" t="s">
        <v>1621</v>
      </c>
      <c r="D972" s="137" t="s">
        <v>142</v>
      </c>
      <c r="E972" s="138" t="s">
        <v>1619</v>
      </c>
      <c r="F972" s="139" t="s">
        <v>1622</v>
      </c>
      <c r="G972" s="140" t="s">
        <v>3</v>
      </c>
      <c r="H972" s="141">
        <v>1</v>
      </c>
      <c r="I972" s="553">
        <f>'zařizovací předměty'!I17</f>
        <v>0</v>
      </c>
      <c r="J972" s="142">
        <f>ROUND(I972*H972,2)</f>
        <v>0</v>
      </c>
      <c r="K972" s="139" t="s">
        <v>3</v>
      </c>
      <c r="L972" s="32"/>
      <c r="M972" s="143" t="s">
        <v>3</v>
      </c>
      <c r="N972" s="144" t="s">
        <v>39</v>
      </c>
      <c r="O972" s="145">
        <v>1.1000000000000001</v>
      </c>
      <c r="P972" s="145">
        <f>O972*H972</f>
        <v>1.1000000000000001</v>
      </c>
      <c r="Q972" s="145">
        <v>3.7599999999999999E-3</v>
      </c>
      <c r="R972" s="145">
        <f>Q972*H972</f>
        <v>3.7599999999999999E-3</v>
      </c>
      <c r="S972" s="145">
        <v>0</v>
      </c>
      <c r="T972" s="146">
        <f>S972*H972</f>
        <v>0</v>
      </c>
      <c r="U972" s="31"/>
      <c r="V972" s="31"/>
      <c r="W972" s="31"/>
      <c r="X972" s="31"/>
      <c r="Y972" s="31"/>
      <c r="Z972" s="31"/>
      <c r="AA972" s="31"/>
      <c r="AB972" s="31"/>
      <c r="AC972" s="31"/>
      <c r="AD972" s="31"/>
      <c r="AE972" s="31"/>
      <c r="AR972" s="147" t="s">
        <v>228</v>
      </c>
      <c r="AT972" s="147" t="s">
        <v>142</v>
      </c>
      <c r="AU972" s="147" t="s">
        <v>78</v>
      </c>
      <c r="AY972" s="19" t="s">
        <v>140</v>
      </c>
      <c r="BE972" s="148">
        <f>IF(N972="základní",J972,0)</f>
        <v>0</v>
      </c>
      <c r="BF972" s="148">
        <f>IF(N972="snížená",J972,0)</f>
        <v>0</v>
      </c>
      <c r="BG972" s="148">
        <f>IF(N972="zákl. přenesená",J972,0)</f>
        <v>0</v>
      </c>
      <c r="BH972" s="148">
        <f>IF(N972="sníž. přenesená",J972,0)</f>
        <v>0</v>
      </c>
      <c r="BI972" s="148">
        <f>IF(N972="nulová",J972,0)</f>
        <v>0</v>
      </c>
      <c r="BJ972" s="19" t="s">
        <v>76</v>
      </c>
      <c r="BK972" s="148">
        <f>ROUND(I972*H972,2)</f>
        <v>0</v>
      </c>
      <c r="BL972" s="19" t="s">
        <v>228</v>
      </c>
      <c r="BM972" s="147" t="s">
        <v>1623</v>
      </c>
    </row>
    <row r="973" spans="1:65" s="12" customFormat="1" ht="22.9" customHeight="1">
      <c r="B973" s="124"/>
      <c r="D973" s="125" t="s">
        <v>67</v>
      </c>
      <c r="E973" s="134" t="s">
        <v>1624</v>
      </c>
      <c r="F973" s="134" t="s">
        <v>1625</v>
      </c>
      <c r="J973" s="135">
        <f>BK973</f>
        <v>0</v>
      </c>
      <c r="L973" s="124"/>
      <c r="M973" s="128"/>
      <c r="N973" s="129"/>
      <c r="O973" s="129"/>
      <c r="P973" s="130">
        <f>P974</f>
        <v>8.4390000000000001</v>
      </c>
      <c r="Q973" s="129"/>
      <c r="R973" s="130">
        <f>R974</f>
        <v>0.22262000000000001</v>
      </c>
      <c r="S973" s="129"/>
      <c r="T973" s="131">
        <f>T974</f>
        <v>0</v>
      </c>
      <c r="AR973" s="125" t="s">
        <v>78</v>
      </c>
      <c r="AT973" s="132" t="s">
        <v>67</v>
      </c>
      <c r="AU973" s="132" t="s">
        <v>76</v>
      </c>
      <c r="AY973" s="125" t="s">
        <v>140</v>
      </c>
      <c r="BK973" s="133">
        <f>BK974</f>
        <v>0</v>
      </c>
    </row>
    <row r="974" spans="1:65" s="2" customFormat="1" ht="16.5" customHeight="1">
      <c r="A974" s="31"/>
      <c r="B974" s="136"/>
      <c r="C974" s="137" t="s">
        <v>1626</v>
      </c>
      <c r="D974" s="137" t="s">
        <v>142</v>
      </c>
      <c r="E974" s="138" t="s">
        <v>1624</v>
      </c>
      <c r="F974" s="139" t="s">
        <v>1627</v>
      </c>
      <c r="G974" s="140" t="s">
        <v>3</v>
      </c>
      <c r="H974" s="141">
        <v>1</v>
      </c>
      <c r="I974" s="553">
        <f>UT!I62</f>
        <v>0</v>
      </c>
      <c r="J974" s="142">
        <f>ROUND(I974*H974,2)</f>
        <v>0</v>
      </c>
      <c r="K974" s="139" t="s">
        <v>3</v>
      </c>
      <c r="L974" s="32"/>
      <c r="M974" s="143" t="s">
        <v>3</v>
      </c>
      <c r="N974" s="144" t="s">
        <v>39</v>
      </c>
      <c r="O974" s="145">
        <v>8.4390000000000001</v>
      </c>
      <c r="P974" s="145">
        <f>O974*H974</f>
        <v>8.4390000000000001</v>
      </c>
      <c r="Q974" s="145">
        <v>0.22262000000000001</v>
      </c>
      <c r="R974" s="145">
        <f>Q974*H974</f>
        <v>0.22262000000000001</v>
      </c>
      <c r="S974" s="145">
        <v>0</v>
      </c>
      <c r="T974" s="146">
        <f>S974*H974</f>
        <v>0</v>
      </c>
      <c r="U974" s="31"/>
      <c r="V974" s="31"/>
      <c r="W974" s="31"/>
      <c r="X974" s="31"/>
      <c r="Y974" s="31"/>
      <c r="Z974" s="31"/>
      <c r="AA974" s="31"/>
      <c r="AB974" s="31"/>
      <c r="AC974" s="31"/>
      <c r="AD974" s="31"/>
      <c r="AE974" s="31"/>
      <c r="AR974" s="147" t="s">
        <v>228</v>
      </c>
      <c r="AT974" s="147" t="s">
        <v>142</v>
      </c>
      <c r="AU974" s="147" t="s">
        <v>78</v>
      </c>
      <c r="AY974" s="19" t="s">
        <v>140</v>
      </c>
      <c r="BE974" s="148">
        <f>IF(N974="základní",J974,0)</f>
        <v>0</v>
      </c>
      <c r="BF974" s="148">
        <f>IF(N974="snížená",J974,0)</f>
        <v>0</v>
      </c>
      <c r="BG974" s="148">
        <f>IF(N974="zákl. přenesená",J974,0)</f>
        <v>0</v>
      </c>
      <c r="BH974" s="148">
        <f>IF(N974="sníž. přenesená",J974,0)</f>
        <v>0</v>
      </c>
      <c r="BI974" s="148">
        <f>IF(N974="nulová",J974,0)</f>
        <v>0</v>
      </c>
      <c r="BJ974" s="19" t="s">
        <v>76</v>
      </c>
      <c r="BK974" s="148">
        <f>ROUND(I974*H974,2)</f>
        <v>0</v>
      </c>
      <c r="BL974" s="19" t="s">
        <v>228</v>
      </c>
      <c r="BM974" s="147" t="s">
        <v>1628</v>
      </c>
    </row>
    <row r="975" spans="1:65" s="12" customFormat="1" ht="22.9" customHeight="1">
      <c r="B975" s="124"/>
      <c r="D975" s="125" t="s">
        <v>67</v>
      </c>
      <c r="E975" s="134" t="s">
        <v>1629</v>
      </c>
      <c r="F975" s="134" t="s">
        <v>3560</v>
      </c>
      <c r="J975" s="135">
        <f>BK975</f>
        <v>0</v>
      </c>
      <c r="L975" s="124"/>
      <c r="M975" s="128"/>
      <c r="N975" s="129"/>
      <c r="O975" s="129"/>
      <c r="P975" s="130">
        <f>SUM(P976:P988)</f>
        <v>63.977799999999995</v>
      </c>
      <c r="Q975" s="129"/>
      <c r="R975" s="130">
        <f>SUM(R976:R988)</f>
        <v>0</v>
      </c>
      <c r="S975" s="129"/>
      <c r="T975" s="131">
        <f>SUM(T976:T988)</f>
        <v>0</v>
      </c>
      <c r="AR975" s="125" t="s">
        <v>78</v>
      </c>
      <c r="AT975" s="132" t="s">
        <v>67</v>
      </c>
      <c r="AU975" s="132" t="s">
        <v>76</v>
      </c>
      <c r="AY975" s="125" t="s">
        <v>140</v>
      </c>
      <c r="BK975" s="133">
        <f>SUM(BK976:BK988)</f>
        <v>0</v>
      </c>
    </row>
    <row r="976" spans="1:65" s="2" customFormat="1" ht="16.5" customHeight="1">
      <c r="A976" s="31"/>
      <c r="B976" s="136"/>
      <c r="C976" s="137" t="s">
        <v>1630</v>
      </c>
      <c r="D976" s="137" t="s">
        <v>142</v>
      </c>
      <c r="E976" s="138" t="s">
        <v>1629</v>
      </c>
      <c r="F976" s="139" t="s">
        <v>1631</v>
      </c>
      <c r="G976" s="140" t="s">
        <v>3</v>
      </c>
      <c r="H976" s="141">
        <v>1</v>
      </c>
      <c r="I976" s="553">
        <f>SI!L128</f>
        <v>0</v>
      </c>
      <c r="J976" s="142">
        <f t="shared" ref="J976:J988" si="10">ROUND(I976*H976,2)</f>
        <v>0</v>
      </c>
      <c r="K976" s="139" t="s">
        <v>3</v>
      </c>
      <c r="L976" s="32"/>
      <c r="M976" s="143" t="s">
        <v>3</v>
      </c>
      <c r="N976" s="144" t="s">
        <v>39</v>
      </c>
      <c r="O976" s="145">
        <v>8.5000000000000006E-2</v>
      </c>
      <c r="P976" s="145">
        <f t="shared" ref="P976:P988" si="11">O976*H976</f>
        <v>8.5000000000000006E-2</v>
      </c>
      <c r="Q976" s="145">
        <v>0</v>
      </c>
      <c r="R976" s="145">
        <f t="shared" ref="R976:R988" si="12">Q976*H976</f>
        <v>0</v>
      </c>
      <c r="S976" s="145">
        <v>0</v>
      </c>
      <c r="T976" s="146">
        <f t="shared" ref="T976:T988" si="13">S976*H976</f>
        <v>0</v>
      </c>
      <c r="U976" s="31"/>
      <c r="V976" s="31"/>
      <c r="W976" s="31"/>
      <c r="X976" s="31"/>
      <c r="Y976" s="31"/>
      <c r="Z976" s="31"/>
      <c r="AA976" s="31"/>
      <c r="AB976" s="31"/>
      <c r="AC976" s="31"/>
      <c r="AD976" s="31"/>
      <c r="AE976" s="31"/>
      <c r="AR976" s="147" t="s">
        <v>228</v>
      </c>
      <c r="AT976" s="147" t="s">
        <v>142</v>
      </c>
      <c r="AU976" s="147" t="s">
        <v>78</v>
      </c>
      <c r="AY976" s="19" t="s">
        <v>140</v>
      </c>
      <c r="BE976" s="148">
        <f t="shared" ref="BE976:BE988" si="14">IF(N976="základní",J976,0)</f>
        <v>0</v>
      </c>
      <c r="BF976" s="148">
        <f t="shared" ref="BF976:BF988" si="15">IF(N976="snížená",J976,0)</f>
        <v>0</v>
      </c>
      <c r="BG976" s="148">
        <f t="shared" ref="BG976:BG988" si="16">IF(N976="zákl. přenesená",J976,0)</f>
        <v>0</v>
      </c>
      <c r="BH976" s="148">
        <f t="shared" ref="BH976:BH988" si="17">IF(N976="sníž. přenesená",J976,0)</f>
        <v>0</v>
      </c>
      <c r="BI976" s="148">
        <f t="shared" ref="BI976:BI988" si="18">IF(N976="nulová",J976,0)</f>
        <v>0</v>
      </c>
      <c r="BJ976" s="19" t="s">
        <v>76</v>
      </c>
      <c r="BK976" s="148">
        <f t="shared" ref="BK976:BK988" si="19">ROUND(I976*H976,2)</f>
        <v>0</v>
      </c>
      <c r="BL976" s="19" t="s">
        <v>228</v>
      </c>
      <c r="BM976" s="147" t="s">
        <v>1632</v>
      </c>
    </row>
    <row r="977" spans="1:65" s="2" customFormat="1" ht="16.5" customHeight="1">
      <c r="A977" s="31"/>
      <c r="B977" s="136"/>
      <c r="C977" s="137" t="s">
        <v>1633</v>
      </c>
      <c r="D977" s="137" t="s">
        <v>142</v>
      </c>
      <c r="E977" s="138" t="s">
        <v>1634</v>
      </c>
      <c r="F977" s="524" t="s">
        <v>1635</v>
      </c>
      <c r="G977" s="525" t="s">
        <v>311</v>
      </c>
      <c r="H977" s="526">
        <v>2</v>
      </c>
      <c r="I977" s="527"/>
      <c r="J977" s="527">
        <f t="shared" si="10"/>
        <v>0</v>
      </c>
      <c r="K977" s="139" t="s">
        <v>3</v>
      </c>
      <c r="L977" s="32"/>
      <c r="M977" s="143" t="s">
        <v>3</v>
      </c>
      <c r="N977" s="144" t="s">
        <v>39</v>
      </c>
      <c r="O977" s="145">
        <v>0.34799999999999998</v>
      </c>
      <c r="P977" s="145">
        <f t="shared" si="11"/>
        <v>0.69599999999999995</v>
      </c>
      <c r="Q977" s="145">
        <v>0</v>
      </c>
      <c r="R977" s="145">
        <f t="shared" si="12"/>
        <v>0</v>
      </c>
      <c r="S977" s="145">
        <v>0</v>
      </c>
      <c r="T977" s="146">
        <f t="shared" si="13"/>
        <v>0</v>
      </c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R977" s="147" t="s">
        <v>228</v>
      </c>
      <c r="AT977" s="147" t="s">
        <v>142</v>
      </c>
      <c r="AU977" s="147" t="s">
        <v>78</v>
      </c>
      <c r="AY977" s="19" t="s">
        <v>140</v>
      </c>
      <c r="BE977" s="148">
        <f t="shared" si="14"/>
        <v>0</v>
      </c>
      <c r="BF977" s="148">
        <f t="shared" si="15"/>
        <v>0</v>
      </c>
      <c r="BG977" s="148">
        <f t="shared" si="16"/>
        <v>0</v>
      </c>
      <c r="BH977" s="148">
        <f t="shared" si="17"/>
        <v>0</v>
      </c>
      <c r="BI977" s="148">
        <f t="shared" si="18"/>
        <v>0</v>
      </c>
      <c r="BJ977" s="19" t="s">
        <v>76</v>
      </c>
      <c r="BK977" s="148">
        <f t="shared" si="19"/>
        <v>0</v>
      </c>
      <c r="BL977" s="19" t="s">
        <v>228</v>
      </c>
      <c r="BM977" s="147" t="s">
        <v>1636</v>
      </c>
    </row>
    <row r="978" spans="1:65" s="2" customFormat="1" ht="19.5" customHeight="1">
      <c r="A978" s="31"/>
      <c r="B978" s="136"/>
      <c r="C978" s="137" t="s">
        <v>1637</v>
      </c>
      <c r="D978" s="137" t="s">
        <v>142</v>
      </c>
      <c r="E978" s="138" t="s">
        <v>1638</v>
      </c>
      <c r="F978" s="524" t="s">
        <v>3563</v>
      </c>
      <c r="G978" s="525" t="s">
        <v>311</v>
      </c>
      <c r="H978" s="526">
        <v>5</v>
      </c>
      <c r="I978" s="527"/>
      <c r="J978" s="527">
        <f t="shared" si="10"/>
        <v>0</v>
      </c>
      <c r="K978" s="139" t="s">
        <v>3</v>
      </c>
      <c r="L978" s="32"/>
      <c r="M978" s="143" t="s">
        <v>3</v>
      </c>
      <c r="N978" s="144" t="s">
        <v>39</v>
      </c>
      <c r="O978" s="145">
        <v>0.34799999999999998</v>
      </c>
      <c r="P978" s="145">
        <f t="shared" si="11"/>
        <v>1.7399999999999998</v>
      </c>
      <c r="Q978" s="145">
        <v>0</v>
      </c>
      <c r="R978" s="145">
        <f t="shared" si="12"/>
        <v>0</v>
      </c>
      <c r="S978" s="145">
        <v>0</v>
      </c>
      <c r="T978" s="146">
        <f t="shared" si="13"/>
        <v>0</v>
      </c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R978" s="147" t="s">
        <v>228</v>
      </c>
      <c r="AT978" s="147" t="s">
        <v>142</v>
      </c>
      <c r="AU978" s="147" t="s">
        <v>78</v>
      </c>
      <c r="AY978" s="19" t="s">
        <v>140</v>
      </c>
      <c r="BE978" s="148">
        <f t="shared" si="14"/>
        <v>0</v>
      </c>
      <c r="BF978" s="148">
        <f t="shared" si="15"/>
        <v>0</v>
      </c>
      <c r="BG978" s="148">
        <f t="shared" si="16"/>
        <v>0</v>
      </c>
      <c r="BH978" s="148">
        <f t="shared" si="17"/>
        <v>0</v>
      </c>
      <c r="BI978" s="148">
        <f t="shared" si="18"/>
        <v>0</v>
      </c>
      <c r="BJ978" s="19" t="s">
        <v>76</v>
      </c>
      <c r="BK978" s="148">
        <f t="shared" si="19"/>
        <v>0</v>
      </c>
      <c r="BL978" s="19" t="s">
        <v>228</v>
      </c>
      <c r="BM978" s="147" t="s">
        <v>1639</v>
      </c>
    </row>
    <row r="979" spans="1:65" s="2" customFormat="1" ht="16.5" customHeight="1">
      <c r="A979" s="31"/>
      <c r="B979" s="136"/>
      <c r="C979" s="137" t="s">
        <v>1640</v>
      </c>
      <c r="D979" s="137" t="s">
        <v>142</v>
      </c>
      <c r="E979" s="138" t="s">
        <v>1641</v>
      </c>
      <c r="F979" s="524" t="s">
        <v>1642</v>
      </c>
      <c r="G979" s="525" t="s">
        <v>311</v>
      </c>
      <c r="H979" s="526">
        <v>7</v>
      </c>
      <c r="I979" s="527"/>
      <c r="J979" s="527">
        <f t="shared" si="10"/>
        <v>0</v>
      </c>
      <c r="K979" s="139" t="s">
        <v>3</v>
      </c>
      <c r="L979" s="32"/>
      <c r="M979" s="143" t="s">
        <v>3</v>
      </c>
      <c r="N979" s="144" t="s">
        <v>39</v>
      </c>
      <c r="O979" s="145">
        <v>0.34799999999999998</v>
      </c>
      <c r="P979" s="145">
        <f t="shared" si="11"/>
        <v>2.4359999999999999</v>
      </c>
      <c r="Q979" s="145">
        <v>0</v>
      </c>
      <c r="R979" s="145">
        <f t="shared" si="12"/>
        <v>0</v>
      </c>
      <c r="S979" s="145">
        <v>0</v>
      </c>
      <c r="T979" s="146">
        <f t="shared" si="13"/>
        <v>0</v>
      </c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R979" s="147" t="s">
        <v>228</v>
      </c>
      <c r="AT979" s="147" t="s">
        <v>142</v>
      </c>
      <c r="AU979" s="147" t="s">
        <v>78</v>
      </c>
      <c r="AY979" s="19" t="s">
        <v>140</v>
      </c>
      <c r="BE979" s="148">
        <f t="shared" si="14"/>
        <v>0</v>
      </c>
      <c r="BF979" s="148">
        <f t="shared" si="15"/>
        <v>0</v>
      </c>
      <c r="BG979" s="148">
        <f t="shared" si="16"/>
        <v>0</v>
      </c>
      <c r="BH979" s="148">
        <f t="shared" si="17"/>
        <v>0</v>
      </c>
      <c r="BI979" s="148">
        <f t="shared" si="18"/>
        <v>0</v>
      </c>
      <c r="BJ979" s="19" t="s">
        <v>76</v>
      </c>
      <c r="BK979" s="148">
        <f t="shared" si="19"/>
        <v>0</v>
      </c>
      <c r="BL979" s="19" t="s">
        <v>228</v>
      </c>
      <c r="BM979" s="147" t="s">
        <v>1643</v>
      </c>
    </row>
    <row r="980" spans="1:65" s="2" customFormat="1" ht="16.5" customHeight="1">
      <c r="A980" s="31"/>
      <c r="B980" s="136"/>
      <c r="C980" s="137" t="s">
        <v>1644</v>
      </c>
      <c r="D980" s="137" t="s">
        <v>142</v>
      </c>
      <c r="E980" s="138" t="s">
        <v>1645</v>
      </c>
      <c r="F980" s="524" t="s">
        <v>1646</v>
      </c>
      <c r="G980" s="525" t="s">
        <v>311</v>
      </c>
      <c r="H980" s="526">
        <v>7</v>
      </c>
      <c r="I980" s="527"/>
      <c r="J980" s="527">
        <f t="shared" si="10"/>
        <v>0</v>
      </c>
      <c r="K980" s="139" t="s">
        <v>3</v>
      </c>
      <c r="L980" s="32"/>
      <c r="M980" s="143" t="s">
        <v>3</v>
      </c>
      <c r="N980" s="144" t="s">
        <v>39</v>
      </c>
      <c r="O980" s="145">
        <v>0.34799999999999998</v>
      </c>
      <c r="P980" s="145">
        <f t="shared" si="11"/>
        <v>2.4359999999999999</v>
      </c>
      <c r="Q980" s="145">
        <v>0</v>
      </c>
      <c r="R980" s="145">
        <f t="shared" si="12"/>
        <v>0</v>
      </c>
      <c r="S980" s="145">
        <v>0</v>
      </c>
      <c r="T980" s="146">
        <f t="shared" si="13"/>
        <v>0</v>
      </c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R980" s="147" t="s">
        <v>228</v>
      </c>
      <c r="AT980" s="147" t="s">
        <v>142</v>
      </c>
      <c r="AU980" s="147" t="s">
        <v>78</v>
      </c>
      <c r="AY980" s="19" t="s">
        <v>140</v>
      </c>
      <c r="BE980" s="148">
        <f t="shared" si="14"/>
        <v>0</v>
      </c>
      <c r="BF980" s="148">
        <f t="shared" si="15"/>
        <v>0</v>
      </c>
      <c r="BG980" s="148">
        <f t="shared" si="16"/>
        <v>0</v>
      </c>
      <c r="BH980" s="148">
        <f t="shared" si="17"/>
        <v>0</v>
      </c>
      <c r="BI980" s="148">
        <f t="shared" si="18"/>
        <v>0</v>
      </c>
      <c r="BJ980" s="19" t="s">
        <v>76</v>
      </c>
      <c r="BK980" s="148">
        <f t="shared" si="19"/>
        <v>0</v>
      </c>
      <c r="BL980" s="19" t="s">
        <v>228</v>
      </c>
      <c r="BM980" s="147" t="s">
        <v>1647</v>
      </c>
    </row>
    <row r="981" spans="1:65" s="2" customFormat="1" ht="16.5" customHeight="1">
      <c r="A981" s="31"/>
      <c r="B981" s="136"/>
      <c r="C981" s="137" t="s">
        <v>1648</v>
      </c>
      <c r="D981" s="137" t="s">
        <v>142</v>
      </c>
      <c r="E981" s="138" t="s">
        <v>1649</v>
      </c>
      <c r="F981" s="524" t="s">
        <v>1650</v>
      </c>
      <c r="G981" s="525" t="s">
        <v>311</v>
      </c>
      <c r="H981" s="526">
        <v>2</v>
      </c>
      <c r="I981" s="527"/>
      <c r="J981" s="527">
        <f t="shared" si="10"/>
        <v>0</v>
      </c>
      <c r="K981" s="139" t="s">
        <v>3</v>
      </c>
      <c r="L981" s="32"/>
      <c r="M981" s="143" t="s">
        <v>3</v>
      </c>
      <c r="N981" s="144" t="s">
        <v>39</v>
      </c>
      <c r="O981" s="145">
        <v>0.34799999999999998</v>
      </c>
      <c r="P981" s="145">
        <f t="shared" si="11"/>
        <v>0.69599999999999995</v>
      </c>
      <c r="Q981" s="145">
        <v>0</v>
      </c>
      <c r="R981" s="145">
        <f t="shared" si="12"/>
        <v>0</v>
      </c>
      <c r="S981" s="145">
        <v>0</v>
      </c>
      <c r="T981" s="146">
        <f t="shared" si="13"/>
        <v>0</v>
      </c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R981" s="147" t="s">
        <v>228</v>
      </c>
      <c r="AT981" s="147" t="s">
        <v>142</v>
      </c>
      <c r="AU981" s="147" t="s">
        <v>78</v>
      </c>
      <c r="AY981" s="19" t="s">
        <v>140</v>
      </c>
      <c r="BE981" s="148">
        <f t="shared" si="14"/>
        <v>0</v>
      </c>
      <c r="BF981" s="148">
        <f t="shared" si="15"/>
        <v>0</v>
      </c>
      <c r="BG981" s="148">
        <f t="shared" si="16"/>
        <v>0</v>
      </c>
      <c r="BH981" s="148">
        <f t="shared" si="17"/>
        <v>0</v>
      </c>
      <c r="BI981" s="148">
        <f t="shared" si="18"/>
        <v>0</v>
      </c>
      <c r="BJ981" s="19" t="s">
        <v>76</v>
      </c>
      <c r="BK981" s="148">
        <f t="shared" si="19"/>
        <v>0</v>
      </c>
      <c r="BL981" s="19" t="s">
        <v>228</v>
      </c>
      <c r="BM981" s="147" t="s">
        <v>1651</v>
      </c>
    </row>
    <row r="982" spans="1:65" s="2" customFormat="1" ht="16.5" customHeight="1">
      <c r="A982" s="31"/>
      <c r="B982" s="136"/>
      <c r="C982" s="137" t="s">
        <v>1652</v>
      </c>
      <c r="D982" s="137" t="s">
        <v>142</v>
      </c>
      <c r="E982" s="138" t="s">
        <v>1653</v>
      </c>
      <c r="F982" s="524" t="s">
        <v>1654</v>
      </c>
      <c r="G982" s="525" t="s">
        <v>311</v>
      </c>
      <c r="H982" s="526">
        <v>25</v>
      </c>
      <c r="I982" s="527"/>
      <c r="J982" s="527">
        <f t="shared" si="10"/>
        <v>0</v>
      </c>
      <c r="K982" s="139" t="s">
        <v>3</v>
      </c>
      <c r="L982" s="32"/>
      <c r="M982" s="143" t="s">
        <v>3</v>
      </c>
      <c r="N982" s="144" t="s">
        <v>39</v>
      </c>
      <c r="O982" s="145">
        <v>0.34799999999999998</v>
      </c>
      <c r="P982" s="145">
        <f t="shared" si="11"/>
        <v>8.6999999999999993</v>
      </c>
      <c r="Q982" s="145">
        <v>0</v>
      </c>
      <c r="R982" s="145">
        <f t="shared" si="12"/>
        <v>0</v>
      </c>
      <c r="S982" s="145">
        <v>0</v>
      </c>
      <c r="T982" s="146">
        <f t="shared" si="13"/>
        <v>0</v>
      </c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R982" s="147" t="s">
        <v>228</v>
      </c>
      <c r="AT982" s="147" t="s">
        <v>142</v>
      </c>
      <c r="AU982" s="147" t="s">
        <v>78</v>
      </c>
      <c r="AY982" s="19" t="s">
        <v>140</v>
      </c>
      <c r="BE982" s="148">
        <f t="shared" si="14"/>
        <v>0</v>
      </c>
      <c r="BF982" s="148">
        <f t="shared" si="15"/>
        <v>0</v>
      </c>
      <c r="BG982" s="148">
        <f t="shared" si="16"/>
        <v>0</v>
      </c>
      <c r="BH982" s="148">
        <f t="shared" si="17"/>
        <v>0</v>
      </c>
      <c r="BI982" s="148">
        <f t="shared" si="18"/>
        <v>0</v>
      </c>
      <c r="BJ982" s="19" t="s">
        <v>76</v>
      </c>
      <c r="BK982" s="148">
        <f t="shared" si="19"/>
        <v>0</v>
      </c>
      <c r="BL982" s="19" t="s">
        <v>228</v>
      </c>
      <c r="BM982" s="147" t="s">
        <v>1655</v>
      </c>
    </row>
    <row r="983" spans="1:65" s="2" customFormat="1" ht="16.5" customHeight="1">
      <c r="A983" s="31"/>
      <c r="B983" s="136"/>
      <c r="C983" s="137" t="s">
        <v>1656</v>
      </c>
      <c r="D983" s="137" t="s">
        <v>142</v>
      </c>
      <c r="E983" s="138" t="s">
        <v>1657</v>
      </c>
      <c r="F983" s="524" t="s">
        <v>1658</v>
      </c>
      <c r="G983" s="525" t="s">
        <v>311</v>
      </c>
      <c r="H983" s="526">
        <v>12</v>
      </c>
      <c r="I983" s="527"/>
      <c r="J983" s="527">
        <f t="shared" si="10"/>
        <v>0</v>
      </c>
      <c r="K983" s="139" t="s">
        <v>3</v>
      </c>
      <c r="L983" s="32"/>
      <c r="M983" s="143" t="s">
        <v>3</v>
      </c>
      <c r="N983" s="144" t="s">
        <v>39</v>
      </c>
      <c r="O983" s="145">
        <v>0.34799999999999998</v>
      </c>
      <c r="P983" s="145">
        <f t="shared" si="11"/>
        <v>4.1760000000000002</v>
      </c>
      <c r="Q983" s="145">
        <v>0</v>
      </c>
      <c r="R983" s="145">
        <f t="shared" si="12"/>
        <v>0</v>
      </c>
      <c r="S983" s="145">
        <v>0</v>
      </c>
      <c r="T983" s="146">
        <f t="shared" si="13"/>
        <v>0</v>
      </c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R983" s="147" t="s">
        <v>228</v>
      </c>
      <c r="AT983" s="147" t="s">
        <v>142</v>
      </c>
      <c r="AU983" s="147" t="s">
        <v>78</v>
      </c>
      <c r="AY983" s="19" t="s">
        <v>140</v>
      </c>
      <c r="BE983" s="148">
        <f t="shared" si="14"/>
        <v>0</v>
      </c>
      <c r="BF983" s="148">
        <f t="shared" si="15"/>
        <v>0</v>
      </c>
      <c r="BG983" s="148">
        <f t="shared" si="16"/>
        <v>0</v>
      </c>
      <c r="BH983" s="148">
        <f t="shared" si="17"/>
        <v>0</v>
      </c>
      <c r="BI983" s="148">
        <f t="shared" si="18"/>
        <v>0</v>
      </c>
      <c r="BJ983" s="19" t="s">
        <v>76</v>
      </c>
      <c r="BK983" s="148">
        <f t="shared" si="19"/>
        <v>0</v>
      </c>
      <c r="BL983" s="19" t="s">
        <v>228</v>
      </c>
      <c r="BM983" s="147" t="s">
        <v>1659</v>
      </c>
    </row>
    <row r="984" spans="1:65" s="2" customFormat="1" ht="16.5" customHeight="1">
      <c r="A984" s="31"/>
      <c r="B984" s="136"/>
      <c r="C984" s="137" t="s">
        <v>1660</v>
      </c>
      <c r="D984" s="137" t="s">
        <v>142</v>
      </c>
      <c r="E984" s="138" t="s">
        <v>1661</v>
      </c>
      <c r="F984" s="524" t="s">
        <v>1662</v>
      </c>
      <c r="G984" s="525" t="s">
        <v>236</v>
      </c>
      <c r="H984" s="526">
        <v>94.6</v>
      </c>
      <c r="I984" s="527"/>
      <c r="J984" s="527">
        <f t="shared" si="10"/>
        <v>0</v>
      </c>
      <c r="K984" s="139" t="s">
        <v>3</v>
      </c>
      <c r="L984" s="32"/>
      <c r="M984" s="143" t="s">
        <v>3</v>
      </c>
      <c r="N984" s="144" t="s">
        <v>39</v>
      </c>
      <c r="O984" s="145">
        <v>0.34799999999999998</v>
      </c>
      <c r="P984" s="145">
        <f t="shared" si="11"/>
        <v>32.920799999999993</v>
      </c>
      <c r="Q984" s="145">
        <v>0</v>
      </c>
      <c r="R984" s="145">
        <f t="shared" si="12"/>
        <v>0</v>
      </c>
      <c r="S984" s="145">
        <v>0</v>
      </c>
      <c r="T984" s="146">
        <f t="shared" si="13"/>
        <v>0</v>
      </c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R984" s="147" t="s">
        <v>228</v>
      </c>
      <c r="AT984" s="147" t="s">
        <v>142</v>
      </c>
      <c r="AU984" s="147" t="s">
        <v>78</v>
      </c>
      <c r="AY984" s="19" t="s">
        <v>140</v>
      </c>
      <c r="BE984" s="148">
        <f t="shared" si="14"/>
        <v>0</v>
      </c>
      <c r="BF984" s="148">
        <f t="shared" si="15"/>
        <v>0</v>
      </c>
      <c r="BG984" s="148">
        <f t="shared" si="16"/>
        <v>0</v>
      </c>
      <c r="BH984" s="148">
        <f t="shared" si="17"/>
        <v>0</v>
      </c>
      <c r="BI984" s="148">
        <f t="shared" si="18"/>
        <v>0</v>
      </c>
      <c r="BJ984" s="19" t="s">
        <v>76</v>
      </c>
      <c r="BK984" s="148">
        <f t="shared" si="19"/>
        <v>0</v>
      </c>
      <c r="BL984" s="19" t="s">
        <v>228</v>
      </c>
      <c r="BM984" s="147" t="s">
        <v>1663</v>
      </c>
    </row>
    <row r="985" spans="1:65" s="2" customFormat="1" ht="16.5" customHeight="1">
      <c r="A985" s="31"/>
      <c r="B985" s="136"/>
      <c r="C985" s="137" t="s">
        <v>1664</v>
      </c>
      <c r="D985" s="137" t="s">
        <v>142</v>
      </c>
      <c r="E985" s="138" t="s">
        <v>1665</v>
      </c>
      <c r="F985" s="524" t="s">
        <v>1666</v>
      </c>
      <c r="G985" s="525" t="s">
        <v>311</v>
      </c>
      <c r="H985" s="526">
        <v>2</v>
      </c>
      <c r="I985" s="527"/>
      <c r="J985" s="527">
        <f t="shared" si="10"/>
        <v>0</v>
      </c>
      <c r="K985" s="139" t="s">
        <v>3</v>
      </c>
      <c r="L985" s="32"/>
      <c r="M985" s="143" t="s">
        <v>3</v>
      </c>
      <c r="N985" s="144" t="s">
        <v>39</v>
      </c>
      <c r="O985" s="145">
        <v>0.34799999999999998</v>
      </c>
      <c r="P985" s="145">
        <f t="shared" si="11"/>
        <v>0.69599999999999995</v>
      </c>
      <c r="Q985" s="145">
        <v>0</v>
      </c>
      <c r="R985" s="145">
        <f t="shared" si="12"/>
        <v>0</v>
      </c>
      <c r="S985" s="145">
        <v>0</v>
      </c>
      <c r="T985" s="146">
        <f t="shared" si="13"/>
        <v>0</v>
      </c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R985" s="147" t="s">
        <v>228</v>
      </c>
      <c r="AT985" s="147" t="s">
        <v>142</v>
      </c>
      <c r="AU985" s="147" t="s">
        <v>78</v>
      </c>
      <c r="AY985" s="19" t="s">
        <v>140</v>
      </c>
      <c r="BE985" s="148">
        <f t="shared" si="14"/>
        <v>0</v>
      </c>
      <c r="BF985" s="148">
        <f t="shared" si="15"/>
        <v>0</v>
      </c>
      <c r="BG985" s="148">
        <f t="shared" si="16"/>
        <v>0</v>
      </c>
      <c r="BH985" s="148">
        <f t="shared" si="17"/>
        <v>0</v>
      </c>
      <c r="BI985" s="148">
        <f t="shared" si="18"/>
        <v>0</v>
      </c>
      <c r="BJ985" s="19" t="s">
        <v>76</v>
      </c>
      <c r="BK985" s="148">
        <f t="shared" si="19"/>
        <v>0</v>
      </c>
      <c r="BL985" s="19" t="s">
        <v>228</v>
      </c>
      <c r="BM985" s="147" t="s">
        <v>1667</v>
      </c>
    </row>
    <row r="986" spans="1:65" s="2" customFormat="1" ht="16.5" customHeight="1">
      <c r="A986" s="31"/>
      <c r="B986" s="136"/>
      <c r="C986" s="137" t="s">
        <v>1668</v>
      </c>
      <c r="D986" s="137" t="s">
        <v>142</v>
      </c>
      <c r="E986" s="138" t="s">
        <v>1669</v>
      </c>
      <c r="F986" s="524" t="s">
        <v>1670</v>
      </c>
      <c r="G986" s="525" t="s">
        <v>311</v>
      </c>
      <c r="H986" s="526">
        <v>14</v>
      </c>
      <c r="I986" s="527"/>
      <c r="J986" s="527">
        <f t="shared" si="10"/>
        <v>0</v>
      </c>
      <c r="K986" s="139" t="s">
        <v>3</v>
      </c>
      <c r="L986" s="32"/>
      <c r="M986" s="143" t="s">
        <v>3</v>
      </c>
      <c r="N986" s="144" t="s">
        <v>39</v>
      </c>
      <c r="O986" s="145">
        <v>0.34799999999999998</v>
      </c>
      <c r="P986" s="145">
        <f t="shared" si="11"/>
        <v>4.8719999999999999</v>
      </c>
      <c r="Q986" s="145">
        <v>0</v>
      </c>
      <c r="R986" s="145">
        <f t="shared" si="12"/>
        <v>0</v>
      </c>
      <c r="S986" s="145">
        <v>0</v>
      </c>
      <c r="T986" s="146">
        <f t="shared" si="13"/>
        <v>0</v>
      </c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R986" s="147" t="s">
        <v>228</v>
      </c>
      <c r="AT986" s="147" t="s">
        <v>142</v>
      </c>
      <c r="AU986" s="147" t="s">
        <v>78</v>
      </c>
      <c r="AY986" s="19" t="s">
        <v>140</v>
      </c>
      <c r="BE986" s="148">
        <f t="shared" si="14"/>
        <v>0</v>
      </c>
      <c r="BF986" s="148">
        <f t="shared" si="15"/>
        <v>0</v>
      </c>
      <c r="BG986" s="148">
        <f t="shared" si="16"/>
        <v>0</v>
      </c>
      <c r="BH986" s="148">
        <f t="shared" si="17"/>
        <v>0</v>
      </c>
      <c r="BI986" s="148">
        <f t="shared" si="18"/>
        <v>0</v>
      </c>
      <c r="BJ986" s="19" t="s">
        <v>76</v>
      </c>
      <c r="BK986" s="148">
        <f t="shared" si="19"/>
        <v>0</v>
      </c>
      <c r="BL986" s="19" t="s">
        <v>228</v>
      </c>
      <c r="BM986" s="147" t="s">
        <v>1671</v>
      </c>
    </row>
    <row r="987" spans="1:65" s="2" customFormat="1" ht="16.5" customHeight="1">
      <c r="A987" s="31"/>
      <c r="B987" s="136"/>
      <c r="C987" s="137" t="s">
        <v>1672</v>
      </c>
      <c r="D987" s="137" t="s">
        <v>142</v>
      </c>
      <c r="E987" s="138" t="s">
        <v>1673</v>
      </c>
      <c r="F987" s="524" t="s">
        <v>1674</v>
      </c>
      <c r="G987" s="525" t="s">
        <v>311</v>
      </c>
      <c r="H987" s="526">
        <v>8</v>
      </c>
      <c r="I987" s="527"/>
      <c r="J987" s="527">
        <f t="shared" si="10"/>
        <v>0</v>
      </c>
      <c r="K987" s="139" t="s">
        <v>3</v>
      </c>
      <c r="L987" s="32"/>
      <c r="M987" s="143" t="s">
        <v>3</v>
      </c>
      <c r="N987" s="144" t="s">
        <v>39</v>
      </c>
      <c r="O987" s="145">
        <v>0.34799999999999998</v>
      </c>
      <c r="P987" s="145">
        <f t="shared" si="11"/>
        <v>2.7839999999999998</v>
      </c>
      <c r="Q987" s="145">
        <v>0</v>
      </c>
      <c r="R987" s="145">
        <f t="shared" si="12"/>
        <v>0</v>
      </c>
      <c r="S987" s="145">
        <v>0</v>
      </c>
      <c r="T987" s="146">
        <f t="shared" si="13"/>
        <v>0</v>
      </c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R987" s="147" t="s">
        <v>228</v>
      </c>
      <c r="AT987" s="147" t="s">
        <v>142</v>
      </c>
      <c r="AU987" s="147" t="s">
        <v>78</v>
      </c>
      <c r="AY987" s="19" t="s">
        <v>140</v>
      </c>
      <c r="BE987" s="148">
        <f t="shared" si="14"/>
        <v>0</v>
      </c>
      <c r="BF987" s="148">
        <f t="shared" si="15"/>
        <v>0</v>
      </c>
      <c r="BG987" s="148">
        <f t="shared" si="16"/>
        <v>0</v>
      </c>
      <c r="BH987" s="148">
        <f t="shared" si="17"/>
        <v>0</v>
      </c>
      <c r="BI987" s="148">
        <f t="shared" si="18"/>
        <v>0</v>
      </c>
      <c r="BJ987" s="19" t="s">
        <v>76</v>
      </c>
      <c r="BK987" s="148">
        <f t="shared" si="19"/>
        <v>0</v>
      </c>
      <c r="BL987" s="19" t="s">
        <v>228</v>
      </c>
      <c r="BM987" s="147" t="s">
        <v>1675</v>
      </c>
    </row>
    <row r="988" spans="1:65" s="2" customFormat="1" ht="16.5" customHeight="1">
      <c r="A988" s="31"/>
      <c r="B988" s="136"/>
      <c r="C988" s="137" t="s">
        <v>1676</v>
      </c>
      <c r="D988" s="137" t="s">
        <v>142</v>
      </c>
      <c r="E988" s="138" t="s">
        <v>1677</v>
      </c>
      <c r="F988" s="524" t="s">
        <v>1678</v>
      </c>
      <c r="G988" s="525" t="s">
        <v>311</v>
      </c>
      <c r="H988" s="526">
        <v>5</v>
      </c>
      <c r="I988" s="527"/>
      <c r="J988" s="527">
        <f t="shared" si="10"/>
        <v>0</v>
      </c>
      <c r="K988" s="139" t="s">
        <v>3</v>
      </c>
      <c r="L988" s="32"/>
      <c r="M988" s="143" t="s">
        <v>3</v>
      </c>
      <c r="N988" s="144" t="s">
        <v>39</v>
      </c>
      <c r="O988" s="145">
        <v>0.34799999999999998</v>
      </c>
      <c r="P988" s="145">
        <f t="shared" si="11"/>
        <v>1.7399999999999998</v>
      </c>
      <c r="Q988" s="145">
        <v>0</v>
      </c>
      <c r="R988" s="145">
        <f t="shared" si="12"/>
        <v>0</v>
      </c>
      <c r="S988" s="145">
        <v>0</v>
      </c>
      <c r="T988" s="146">
        <f t="shared" si="13"/>
        <v>0</v>
      </c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R988" s="147" t="s">
        <v>228</v>
      </c>
      <c r="AT988" s="147" t="s">
        <v>142</v>
      </c>
      <c r="AU988" s="147" t="s">
        <v>78</v>
      </c>
      <c r="AY988" s="19" t="s">
        <v>140</v>
      </c>
      <c r="BE988" s="148">
        <f t="shared" si="14"/>
        <v>0</v>
      </c>
      <c r="BF988" s="148">
        <f t="shared" si="15"/>
        <v>0</v>
      </c>
      <c r="BG988" s="148">
        <f t="shared" si="16"/>
        <v>0</v>
      </c>
      <c r="BH988" s="148">
        <f t="shared" si="17"/>
        <v>0</v>
      </c>
      <c r="BI988" s="148">
        <f t="shared" si="18"/>
        <v>0</v>
      </c>
      <c r="BJ988" s="19" t="s">
        <v>76</v>
      </c>
      <c r="BK988" s="148">
        <f t="shared" si="19"/>
        <v>0</v>
      </c>
      <c r="BL988" s="19" t="s">
        <v>228</v>
      </c>
      <c r="BM988" s="147" t="s">
        <v>1679</v>
      </c>
    </row>
    <row r="989" spans="1:65" s="12" customFormat="1" ht="22.9" customHeight="1">
      <c r="B989" s="124"/>
      <c r="D989" s="125" t="s">
        <v>67</v>
      </c>
      <c r="E989" s="134" t="s">
        <v>1680</v>
      </c>
      <c r="F989" s="134" t="s">
        <v>3559</v>
      </c>
      <c r="J989" s="135">
        <f>BK989</f>
        <v>0</v>
      </c>
      <c r="L989" s="124"/>
      <c r="M989" s="128"/>
      <c r="N989" s="129"/>
      <c r="O989" s="129"/>
      <c r="P989" s="130">
        <f>P990</f>
        <v>0.1</v>
      </c>
      <c r="Q989" s="129"/>
      <c r="R989" s="130">
        <f>R990</f>
        <v>0</v>
      </c>
      <c r="S989" s="129"/>
      <c r="T989" s="131">
        <f>T990</f>
        <v>0</v>
      </c>
      <c r="AR989" s="125" t="s">
        <v>78</v>
      </c>
      <c r="AT989" s="132" t="s">
        <v>67</v>
      </c>
      <c r="AU989" s="132" t="s">
        <v>76</v>
      </c>
      <c r="AY989" s="125" t="s">
        <v>140</v>
      </c>
      <c r="BK989" s="133">
        <f>BK990</f>
        <v>0</v>
      </c>
    </row>
    <row r="990" spans="1:65" s="2" customFormat="1" ht="16.5" customHeight="1">
      <c r="A990" s="31"/>
      <c r="B990" s="136"/>
      <c r="C990" s="137" t="s">
        <v>1681</v>
      </c>
      <c r="D990" s="137" t="s">
        <v>142</v>
      </c>
      <c r="E990" s="138" t="s">
        <v>1680</v>
      </c>
      <c r="F990" s="139" t="s">
        <v>3628</v>
      </c>
      <c r="G990" s="140"/>
      <c r="H990" s="141">
        <v>1</v>
      </c>
      <c r="I990" s="553">
        <f>EZS!I28</f>
        <v>0</v>
      </c>
      <c r="J990" s="142">
        <f>ROUND(I990*H990,2)</f>
        <v>0</v>
      </c>
      <c r="K990" s="139" t="s">
        <v>3</v>
      </c>
      <c r="L990" s="32"/>
      <c r="M990" s="143" t="s">
        <v>3</v>
      </c>
      <c r="N990" s="144" t="s">
        <v>39</v>
      </c>
      <c r="O990" s="145">
        <v>0.1</v>
      </c>
      <c r="P990" s="145">
        <f>O990*H990</f>
        <v>0.1</v>
      </c>
      <c r="Q990" s="145">
        <v>0</v>
      </c>
      <c r="R990" s="145">
        <f>Q990*H990</f>
        <v>0</v>
      </c>
      <c r="S990" s="145">
        <v>0</v>
      </c>
      <c r="T990" s="146">
        <f>S990*H990</f>
        <v>0</v>
      </c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R990" s="147" t="s">
        <v>228</v>
      </c>
      <c r="AT990" s="147" t="s">
        <v>142</v>
      </c>
      <c r="AU990" s="147" t="s">
        <v>78</v>
      </c>
      <c r="AY990" s="19" t="s">
        <v>140</v>
      </c>
      <c r="BE990" s="148">
        <f>IF(N990="základní",J990,0)</f>
        <v>0</v>
      </c>
      <c r="BF990" s="148">
        <f>IF(N990="snížená",J990,0)</f>
        <v>0</v>
      </c>
      <c r="BG990" s="148">
        <f>IF(N990="zákl. přenesená",J990,0)</f>
        <v>0</v>
      </c>
      <c r="BH990" s="148">
        <f>IF(N990="sníž. přenesená",J990,0)</f>
        <v>0</v>
      </c>
      <c r="BI990" s="148">
        <f>IF(N990="nulová",J990,0)</f>
        <v>0</v>
      </c>
      <c r="BJ990" s="19" t="s">
        <v>76</v>
      </c>
      <c r="BK990" s="148">
        <f>ROUND(I990*H990,2)</f>
        <v>0</v>
      </c>
      <c r="BL990" s="19" t="s">
        <v>228</v>
      </c>
      <c r="BM990" s="147" t="s">
        <v>1683</v>
      </c>
    </row>
    <row r="991" spans="1:65" s="12" customFormat="1" ht="22.9" customHeight="1">
      <c r="B991" s="124"/>
      <c r="D991" s="125" t="s">
        <v>67</v>
      </c>
      <c r="E991" s="134" t="s">
        <v>1684</v>
      </c>
      <c r="F991" s="134" t="s">
        <v>1685</v>
      </c>
      <c r="J991" s="135">
        <f>BK991</f>
        <v>0</v>
      </c>
      <c r="L991" s="124"/>
      <c r="M991" s="128"/>
      <c r="N991" s="129"/>
      <c r="O991" s="129"/>
      <c r="P991" s="130">
        <f>P992</f>
        <v>0.41299999999999998</v>
      </c>
      <c r="Q991" s="129"/>
      <c r="R991" s="130">
        <f>R992</f>
        <v>0</v>
      </c>
      <c r="S991" s="129"/>
      <c r="T991" s="131">
        <f>T992</f>
        <v>0</v>
      </c>
      <c r="AR991" s="125" t="s">
        <v>78</v>
      </c>
      <c r="AT991" s="132" t="s">
        <v>67</v>
      </c>
      <c r="AU991" s="132" t="s">
        <v>76</v>
      </c>
      <c r="AY991" s="125" t="s">
        <v>140</v>
      </c>
      <c r="BK991" s="133">
        <f>BK992</f>
        <v>0</v>
      </c>
    </row>
    <row r="992" spans="1:65" s="2" customFormat="1" ht="16.5" customHeight="1">
      <c r="A992" s="31"/>
      <c r="B992" s="136"/>
      <c r="C992" s="137" t="s">
        <v>1686</v>
      </c>
      <c r="D992" s="137" t="s">
        <v>142</v>
      </c>
      <c r="E992" s="138" t="s">
        <v>1684</v>
      </c>
      <c r="F992" s="139" t="s">
        <v>1687</v>
      </c>
      <c r="G992" s="140" t="s">
        <v>3</v>
      </c>
      <c r="H992" s="141">
        <v>1</v>
      </c>
      <c r="I992" s="553">
        <f>VZT!I35</f>
        <v>0</v>
      </c>
      <c r="J992" s="142">
        <f>ROUND(I992*H992,2)</f>
        <v>0</v>
      </c>
      <c r="K992" s="139" t="s">
        <v>3</v>
      </c>
      <c r="L992" s="32"/>
      <c r="M992" s="143" t="s">
        <v>3</v>
      </c>
      <c r="N992" s="144" t="s">
        <v>39</v>
      </c>
      <c r="O992" s="145">
        <v>0.41299999999999998</v>
      </c>
      <c r="P992" s="145">
        <f>O992*H992</f>
        <v>0.41299999999999998</v>
      </c>
      <c r="Q992" s="145">
        <v>0</v>
      </c>
      <c r="R992" s="145">
        <f>Q992*H992</f>
        <v>0</v>
      </c>
      <c r="S992" s="145">
        <v>0</v>
      </c>
      <c r="T992" s="146">
        <f>S992*H992</f>
        <v>0</v>
      </c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R992" s="147" t="s">
        <v>228</v>
      </c>
      <c r="AT992" s="147" t="s">
        <v>142</v>
      </c>
      <c r="AU992" s="147" t="s">
        <v>78</v>
      </c>
      <c r="AY992" s="19" t="s">
        <v>140</v>
      </c>
      <c r="BE992" s="148">
        <f>IF(N992="základní",J992,0)</f>
        <v>0</v>
      </c>
      <c r="BF992" s="148">
        <f>IF(N992="snížená",J992,0)</f>
        <v>0</v>
      </c>
      <c r="BG992" s="148">
        <f>IF(N992="zákl. přenesená",J992,0)</f>
        <v>0</v>
      </c>
      <c r="BH992" s="148">
        <f>IF(N992="sníž. přenesená",J992,0)</f>
        <v>0</v>
      </c>
      <c r="BI992" s="148">
        <f>IF(N992="nulová",J992,0)</f>
        <v>0</v>
      </c>
      <c r="BJ992" s="19" t="s">
        <v>76</v>
      </c>
      <c r="BK992" s="148">
        <f>ROUND(I992*H992,2)</f>
        <v>0</v>
      </c>
      <c r="BL992" s="19" t="s">
        <v>228</v>
      </c>
      <c r="BM992" s="147" t="s">
        <v>1688</v>
      </c>
    </row>
    <row r="993" spans="1:65" s="12" customFormat="1" ht="22.9" customHeight="1">
      <c r="B993" s="124"/>
      <c r="D993" s="125" t="s">
        <v>67</v>
      </c>
      <c r="E993" s="134" t="s">
        <v>1689</v>
      </c>
      <c r="F993" s="134" t="s">
        <v>1690</v>
      </c>
      <c r="J993" s="135">
        <f>BK993</f>
        <v>0</v>
      </c>
      <c r="L993" s="124"/>
      <c r="M993" s="128"/>
      <c r="N993" s="129"/>
      <c r="O993" s="129"/>
      <c r="P993" s="130">
        <f>SUM(P994:P1116)</f>
        <v>631.05407000000014</v>
      </c>
      <c r="Q993" s="129"/>
      <c r="R993" s="130">
        <f>SUM(R994:R1116)</f>
        <v>12.77009337</v>
      </c>
      <c r="S993" s="129"/>
      <c r="T993" s="131">
        <f>SUM(T994:T1116)</f>
        <v>22.260314399999999</v>
      </c>
      <c r="AR993" s="125" t="s">
        <v>78</v>
      </c>
      <c r="AT993" s="132" t="s">
        <v>67</v>
      </c>
      <c r="AU993" s="132" t="s">
        <v>76</v>
      </c>
      <c r="AY993" s="125" t="s">
        <v>140</v>
      </c>
      <c r="BK993" s="133">
        <f>SUM(BK994:BK1116)</f>
        <v>0</v>
      </c>
    </row>
    <row r="994" spans="1:65" s="2" customFormat="1" ht="16.5" customHeight="1">
      <c r="A994" s="31"/>
      <c r="B994" s="136"/>
      <c r="C994" s="137" t="s">
        <v>1691</v>
      </c>
      <c r="D994" s="137" t="s">
        <v>142</v>
      </c>
      <c r="E994" s="138" t="s">
        <v>1692</v>
      </c>
      <c r="F994" s="139" t="s">
        <v>1693</v>
      </c>
      <c r="G994" s="140" t="s">
        <v>145</v>
      </c>
      <c r="H994" s="141">
        <v>5.2290000000000001</v>
      </c>
      <c r="I994" s="142"/>
      <c r="J994" s="142">
        <f>ROUND(I994*H994,2)</f>
        <v>0</v>
      </c>
      <c r="K994" s="139" t="s">
        <v>146</v>
      </c>
      <c r="L994" s="32"/>
      <c r="M994" s="143" t="s">
        <v>3</v>
      </c>
      <c r="N994" s="144" t="s">
        <v>39</v>
      </c>
      <c r="O994" s="145">
        <v>3.4</v>
      </c>
      <c r="P994" s="145">
        <f>O994*H994</f>
        <v>17.778600000000001</v>
      </c>
      <c r="Q994" s="145">
        <v>0</v>
      </c>
      <c r="R994" s="145">
        <f>Q994*H994</f>
        <v>0</v>
      </c>
      <c r="S994" s="145">
        <v>0</v>
      </c>
      <c r="T994" s="146">
        <f>S994*H994</f>
        <v>0</v>
      </c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R994" s="147" t="s">
        <v>228</v>
      </c>
      <c r="AT994" s="147" t="s">
        <v>142</v>
      </c>
      <c r="AU994" s="147" t="s">
        <v>78</v>
      </c>
      <c r="AY994" s="19" t="s">
        <v>140</v>
      </c>
      <c r="BE994" s="148">
        <f>IF(N994="základní",J994,0)</f>
        <v>0</v>
      </c>
      <c r="BF994" s="148">
        <f>IF(N994="snížená",J994,0)</f>
        <v>0</v>
      </c>
      <c r="BG994" s="148">
        <f>IF(N994="zákl. přenesená",J994,0)</f>
        <v>0</v>
      </c>
      <c r="BH994" s="148">
        <f>IF(N994="sníž. přenesená",J994,0)</f>
        <v>0</v>
      </c>
      <c r="BI994" s="148">
        <f>IF(N994="nulová",J994,0)</f>
        <v>0</v>
      </c>
      <c r="BJ994" s="19" t="s">
        <v>76</v>
      </c>
      <c r="BK994" s="148">
        <f>ROUND(I994*H994,2)</f>
        <v>0</v>
      </c>
      <c r="BL994" s="19" t="s">
        <v>228</v>
      </c>
      <c r="BM994" s="147" t="s">
        <v>1694</v>
      </c>
    </row>
    <row r="995" spans="1:65" s="13" customFormat="1">
      <c r="B995" s="149"/>
      <c r="D995" s="150" t="s">
        <v>149</v>
      </c>
      <c r="E995" s="151" t="s">
        <v>3</v>
      </c>
      <c r="F995" s="152" t="s">
        <v>1695</v>
      </c>
      <c r="H995" s="151" t="s">
        <v>3</v>
      </c>
      <c r="L995" s="149"/>
      <c r="M995" s="153"/>
      <c r="N995" s="154"/>
      <c r="O995" s="154"/>
      <c r="P995" s="154"/>
      <c r="Q995" s="154"/>
      <c r="R995" s="154"/>
      <c r="S995" s="154"/>
      <c r="T995" s="155"/>
      <c r="AT995" s="151" t="s">
        <v>149</v>
      </c>
      <c r="AU995" s="151" t="s">
        <v>78</v>
      </c>
      <c r="AV995" s="13" t="s">
        <v>76</v>
      </c>
      <c r="AW995" s="13" t="s">
        <v>29</v>
      </c>
      <c r="AX995" s="13" t="s">
        <v>68</v>
      </c>
      <c r="AY995" s="151" t="s">
        <v>140</v>
      </c>
    </row>
    <row r="996" spans="1:65" s="14" customFormat="1">
      <c r="B996" s="156"/>
      <c r="D996" s="150" t="s">
        <v>149</v>
      </c>
      <c r="E996" s="157" t="s">
        <v>3</v>
      </c>
      <c r="F996" s="158" t="s">
        <v>1696</v>
      </c>
      <c r="H996" s="159">
        <v>1.226</v>
      </c>
      <c r="L996" s="156"/>
      <c r="M996" s="160"/>
      <c r="N996" s="161"/>
      <c r="O996" s="161"/>
      <c r="P996" s="161"/>
      <c r="Q996" s="161"/>
      <c r="R996" s="161"/>
      <c r="S996" s="161"/>
      <c r="T996" s="162"/>
      <c r="AT996" s="157" t="s">
        <v>149</v>
      </c>
      <c r="AU996" s="157" t="s">
        <v>78</v>
      </c>
      <c r="AV996" s="14" t="s">
        <v>78</v>
      </c>
      <c r="AW996" s="14" t="s">
        <v>29</v>
      </c>
      <c r="AX996" s="14" t="s">
        <v>68</v>
      </c>
      <c r="AY996" s="157" t="s">
        <v>140</v>
      </c>
    </row>
    <row r="997" spans="1:65" s="13" customFormat="1">
      <c r="B997" s="149"/>
      <c r="D997" s="150" t="s">
        <v>149</v>
      </c>
      <c r="E997" s="151" t="s">
        <v>3</v>
      </c>
      <c r="F997" s="152" t="s">
        <v>1697</v>
      </c>
      <c r="H997" s="151" t="s">
        <v>3</v>
      </c>
      <c r="L997" s="149"/>
      <c r="M997" s="153"/>
      <c r="N997" s="154"/>
      <c r="O997" s="154"/>
      <c r="P997" s="154"/>
      <c r="Q997" s="154"/>
      <c r="R997" s="154"/>
      <c r="S997" s="154"/>
      <c r="T997" s="155"/>
      <c r="AT997" s="151" t="s">
        <v>149</v>
      </c>
      <c r="AU997" s="151" t="s">
        <v>78</v>
      </c>
      <c r="AV997" s="13" t="s">
        <v>76</v>
      </c>
      <c r="AW997" s="13" t="s">
        <v>29</v>
      </c>
      <c r="AX997" s="13" t="s">
        <v>68</v>
      </c>
      <c r="AY997" s="151" t="s">
        <v>140</v>
      </c>
    </row>
    <row r="998" spans="1:65" s="14" customFormat="1">
      <c r="B998" s="156"/>
      <c r="D998" s="150" t="s">
        <v>149</v>
      </c>
      <c r="E998" s="157" t="s">
        <v>3</v>
      </c>
      <c r="F998" s="158" t="s">
        <v>1698</v>
      </c>
      <c r="H998" s="159">
        <v>0.92200000000000004</v>
      </c>
      <c r="L998" s="156"/>
      <c r="M998" s="160"/>
      <c r="N998" s="161"/>
      <c r="O998" s="161"/>
      <c r="P998" s="161"/>
      <c r="Q998" s="161"/>
      <c r="R998" s="161"/>
      <c r="S998" s="161"/>
      <c r="T998" s="162"/>
      <c r="AT998" s="157" t="s">
        <v>149</v>
      </c>
      <c r="AU998" s="157" t="s">
        <v>78</v>
      </c>
      <c r="AV998" s="14" t="s">
        <v>78</v>
      </c>
      <c r="AW998" s="14" t="s">
        <v>29</v>
      </c>
      <c r="AX998" s="14" t="s">
        <v>68</v>
      </c>
      <c r="AY998" s="157" t="s">
        <v>140</v>
      </c>
    </row>
    <row r="999" spans="1:65" s="14" customFormat="1">
      <c r="B999" s="156"/>
      <c r="D999" s="150" t="s">
        <v>149</v>
      </c>
      <c r="E999" s="157" t="s">
        <v>3</v>
      </c>
      <c r="F999" s="158" t="s">
        <v>1699</v>
      </c>
      <c r="H999" s="159">
        <v>0.35299999999999998</v>
      </c>
      <c r="L999" s="156"/>
      <c r="M999" s="160"/>
      <c r="N999" s="161"/>
      <c r="O999" s="161"/>
      <c r="P999" s="161"/>
      <c r="Q999" s="161"/>
      <c r="R999" s="161"/>
      <c r="S999" s="161"/>
      <c r="T999" s="162"/>
      <c r="AT999" s="157" t="s">
        <v>149</v>
      </c>
      <c r="AU999" s="157" t="s">
        <v>78</v>
      </c>
      <c r="AV999" s="14" t="s">
        <v>78</v>
      </c>
      <c r="AW999" s="14" t="s">
        <v>29</v>
      </c>
      <c r="AX999" s="14" t="s">
        <v>68</v>
      </c>
      <c r="AY999" s="157" t="s">
        <v>140</v>
      </c>
    </row>
    <row r="1000" spans="1:65" s="14" customFormat="1">
      <c r="B1000" s="156"/>
      <c r="D1000" s="150" t="s">
        <v>149</v>
      </c>
      <c r="E1000" s="157" t="s">
        <v>3</v>
      </c>
      <c r="F1000" s="158" t="s">
        <v>1700</v>
      </c>
      <c r="H1000" s="159">
        <v>0.51200000000000001</v>
      </c>
      <c r="L1000" s="156"/>
      <c r="M1000" s="160"/>
      <c r="N1000" s="161"/>
      <c r="O1000" s="161"/>
      <c r="P1000" s="161"/>
      <c r="Q1000" s="161"/>
      <c r="R1000" s="161"/>
      <c r="S1000" s="161"/>
      <c r="T1000" s="162"/>
      <c r="AT1000" s="157" t="s">
        <v>149</v>
      </c>
      <c r="AU1000" s="157" t="s">
        <v>78</v>
      </c>
      <c r="AV1000" s="14" t="s">
        <v>78</v>
      </c>
      <c r="AW1000" s="14" t="s">
        <v>29</v>
      </c>
      <c r="AX1000" s="14" t="s">
        <v>68</v>
      </c>
      <c r="AY1000" s="157" t="s">
        <v>140</v>
      </c>
    </row>
    <row r="1001" spans="1:65" s="14" customFormat="1">
      <c r="B1001" s="156"/>
      <c r="D1001" s="150" t="s">
        <v>149</v>
      </c>
      <c r="E1001" s="157" t="s">
        <v>3</v>
      </c>
      <c r="F1001" s="158" t="s">
        <v>1701</v>
      </c>
      <c r="H1001" s="159">
        <v>1.169</v>
      </c>
      <c r="L1001" s="156"/>
      <c r="M1001" s="160"/>
      <c r="N1001" s="161"/>
      <c r="O1001" s="161"/>
      <c r="P1001" s="161"/>
      <c r="Q1001" s="161"/>
      <c r="R1001" s="161"/>
      <c r="S1001" s="161"/>
      <c r="T1001" s="162"/>
      <c r="AT1001" s="157" t="s">
        <v>149</v>
      </c>
      <c r="AU1001" s="157" t="s">
        <v>78</v>
      </c>
      <c r="AV1001" s="14" t="s">
        <v>78</v>
      </c>
      <c r="AW1001" s="14" t="s">
        <v>29</v>
      </c>
      <c r="AX1001" s="14" t="s">
        <v>68</v>
      </c>
      <c r="AY1001" s="157" t="s">
        <v>140</v>
      </c>
    </row>
    <row r="1002" spans="1:65" s="14" customFormat="1">
      <c r="B1002" s="156"/>
      <c r="D1002" s="150" t="s">
        <v>149</v>
      </c>
      <c r="E1002" s="157" t="s">
        <v>3</v>
      </c>
      <c r="F1002" s="158" t="s">
        <v>1702</v>
      </c>
      <c r="H1002" s="159">
        <v>1.0469999999999999</v>
      </c>
      <c r="L1002" s="156"/>
      <c r="M1002" s="160"/>
      <c r="N1002" s="161"/>
      <c r="O1002" s="161"/>
      <c r="P1002" s="161"/>
      <c r="Q1002" s="161"/>
      <c r="R1002" s="161"/>
      <c r="S1002" s="161"/>
      <c r="T1002" s="162"/>
      <c r="AT1002" s="157" t="s">
        <v>149</v>
      </c>
      <c r="AU1002" s="157" t="s">
        <v>78</v>
      </c>
      <c r="AV1002" s="14" t="s">
        <v>78</v>
      </c>
      <c r="AW1002" s="14" t="s">
        <v>29</v>
      </c>
      <c r="AX1002" s="14" t="s">
        <v>68</v>
      </c>
      <c r="AY1002" s="157" t="s">
        <v>140</v>
      </c>
    </row>
    <row r="1003" spans="1:65" s="15" customFormat="1">
      <c r="B1003" s="163"/>
      <c r="D1003" s="150" t="s">
        <v>149</v>
      </c>
      <c r="E1003" s="164" t="s">
        <v>3</v>
      </c>
      <c r="F1003" s="165" t="s">
        <v>153</v>
      </c>
      <c r="H1003" s="166">
        <v>5.2290000000000001</v>
      </c>
      <c r="L1003" s="163"/>
      <c r="M1003" s="167"/>
      <c r="N1003" s="168"/>
      <c r="O1003" s="168"/>
      <c r="P1003" s="168"/>
      <c r="Q1003" s="168"/>
      <c r="R1003" s="168"/>
      <c r="S1003" s="168"/>
      <c r="T1003" s="169"/>
      <c r="AT1003" s="164" t="s">
        <v>149</v>
      </c>
      <c r="AU1003" s="164" t="s">
        <v>78</v>
      </c>
      <c r="AV1003" s="15" t="s">
        <v>147</v>
      </c>
      <c r="AW1003" s="15" t="s">
        <v>29</v>
      </c>
      <c r="AX1003" s="15" t="s">
        <v>76</v>
      </c>
      <c r="AY1003" s="164" t="s">
        <v>140</v>
      </c>
    </row>
    <row r="1004" spans="1:65" s="2" customFormat="1" ht="16.5" customHeight="1">
      <c r="A1004" s="31"/>
      <c r="B1004" s="136"/>
      <c r="C1004" s="137" t="s">
        <v>1703</v>
      </c>
      <c r="D1004" s="137" t="s">
        <v>142</v>
      </c>
      <c r="E1004" s="138" t="s">
        <v>1704</v>
      </c>
      <c r="F1004" s="139" t="s">
        <v>1705</v>
      </c>
      <c r="G1004" s="140" t="s">
        <v>236</v>
      </c>
      <c r="H1004" s="141">
        <v>23</v>
      </c>
      <c r="I1004" s="142"/>
      <c r="J1004" s="142">
        <f>ROUND(I1004*H1004,2)</f>
        <v>0</v>
      </c>
      <c r="K1004" s="139" t="s">
        <v>146</v>
      </c>
      <c r="L1004" s="32"/>
      <c r="M1004" s="143" t="s">
        <v>3</v>
      </c>
      <c r="N1004" s="144" t="s">
        <v>39</v>
      </c>
      <c r="O1004" s="145">
        <v>0.23499999999999999</v>
      </c>
      <c r="P1004" s="145">
        <f>O1004*H1004</f>
        <v>5.4049999999999994</v>
      </c>
      <c r="Q1004" s="145">
        <v>0</v>
      </c>
      <c r="R1004" s="145">
        <f>Q1004*H1004</f>
        <v>0</v>
      </c>
      <c r="S1004" s="145">
        <v>0.02</v>
      </c>
      <c r="T1004" s="146">
        <f>S1004*H1004</f>
        <v>0.46</v>
      </c>
      <c r="U1004" s="31"/>
      <c r="V1004" s="31"/>
      <c r="W1004" s="31"/>
      <c r="X1004" s="31"/>
      <c r="Y1004" s="31"/>
      <c r="Z1004" s="31"/>
      <c r="AA1004" s="31"/>
      <c r="AB1004" s="31"/>
      <c r="AC1004" s="31"/>
      <c r="AD1004" s="31"/>
      <c r="AE1004" s="31"/>
      <c r="AR1004" s="147" t="s">
        <v>228</v>
      </c>
      <c r="AT1004" s="147" t="s">
        <v>142</v>
      </c>
      <c r="AU1004" s="147" t="s">
        <v>78</v>
      </c>
      <c r="AY1004" s="19" t="s">
        <v>140</v>
      </c>
      <c r="BE1004" s="148">
        <f>IF(N1004="základní",J1004,0)</f>
        <v>0</v>
      </c>
      <c r="BF1004" s="148">
        <f>IF(N1004="snížená",J1004,0)</f>
        <v>0</v>
      </c>
      <c r="BG1004" s="148">
        <f>IF(N1004="zákl. přenesená",J1004,0)</f>
        <v>0</v>
      </c>
      <c r="BH1004" s="148">
        <f>IF(N1004="sníž. přenesená",J1004,0)</f>
        <v>0</v>
      </c>
      <c r="BI1004" s="148">
        <f>IF(N1004="nulová",J1004,0)</f>
        <v>0</v>
      </c>
      <c r="BJ1004" s="19" t="s">
        <v>76</v>
      </c>
      <c r="BK1004" s="148">
        <f>ROUND(I1004*H1004,2)</f>
        <v>0</v>
      </c>
      <c r="BL1004" s="19" t="s">
        <v>228</v>
      </c>
      <c r="BM1004" s="147" t="s">
        <v>1706</v>
      </c>
    </row>
    <row r="1005" spans="1:65" s="14" customFormat="1">
      <c r="B1005" s="156"/>
      <c r="D1005" s="150" t="s">
        <v>149</v>
      </c>
      <c r="E1005" s="157" t="s">
        <v>3</v>
      </c>
      <c r="F1005" s="158" t="s">
        <v>1707</v>
      </c>
      <c r="H1005" s="159">
        <v>23</v>
      </c>
      <c r="L1005" s="156"/>
      <c r="M1005" s="160"/>
      <c r="N1005" s="161"/>
      <c r="O1005" s="161"/>
      <c r="P1005" s="161"/>
      <c r="Q1005" s="161"/>
      <c r="R1005" s="161"/>
      <c r="S1005" s="161"/>
      <c r="T1005" s="162"/>
      <c r="AT1005" s="157" t="s">
        <v>149</v>
      </c>
      <c r="AU1005" s="157" t="s">
        <v>78</v>
      </c>
      <c r="AV1005" s="14" t="s">
        <v>78</v>
      </c>
      <c r="AW1005" s="14" t="s">
        <v>29</v>
      </c>
      <c r="AX1005" s="14" t="s">
        <v>76</v>
      </c>
      <c r="AY1005" s="157" t="s">
        <v>140</v>
      </c>
    </row>
    <row r="1006" spans="1:65" s="2" customFormat="1" ht="16.5" customHeight="1">
      <c r="A1006" s="31"/>
      <c r="B1006" s="136"/>
      <c r="C1006" s="137" t="s">
        <v>1708</v>
      </c>
      <c r="D1006" s="137" t="s">
        <v>142</v>
      </c>
      <c r="E1006" s="138" t="s">
        <v>1709</v>
      </c>
      <c r="F1006" s="139" t="s">
        <v>1710</v>
      </c>
      <c r="G1006" s="140" t="s">
        <v>236</v>
      </c>
      <c r="H1006" s="141">
        <v>409.73399999999998</v>
      </c>
      <c r="I1006" s="142"/>
      <c r="J1006" s="142">
        <f>ROUND(I1006*H1006,2)</f>
        <v>0</v>
      </c>
      <c r="K1006" s="139" t="s">
        <v>146</v>
      </c>
      <c r="L1006" s="32"/>
      <c r="M1006" s="143" t="s">
        <v>3</v>
      </c>
      <c r="N1006" s="144" t="s">
        <v>39</v>
      </c>
      <c r="O1006" s="145">
        <v>0.11</v>
      </c>
      <c r="P1006" s="145">
        <f>O1006*H1006</f>
        <v>45.070740000000001</v>
      </c>
      <c r="Q1006" s="145">
        <v>0</v>
      </c>
      <c r="R1006" s="145">
        <f>Q1006*H1006</f>
        <v>0</v>
      </c>
      <c r="S1006" s="145">
        <v>2.6599999999999999E-2</v>
      </c>
      <c r="T1006" s="146">
        <f>S1006*H1006</f>
        <v>10.898924399999999</v>
      </c>
      <c r="U1006" s="31"/>
      <c r="V1006" s="31"/>
      <c r="W1006" s="31"/>
      <c r="X1006" s="31"/>
      <c r="Y1006" s="31"/>
      <c r="Z1006" s="31"/>
      <c r="AA1006" s="31"/>
      <c r="AB1006" s="31"/>
      <c r="AC1006" s="31"/>
      <c r="AD1006" s="31"/>
      <c r="AE1006" s="31"/>
      <c r="AR1006" s="147" t="s">
        <v>228</v>
      </c>
      <c r="AT1006" s="147" t="s">
        <v>142</v>
      </c>
      <c r="AU1006" s="147" t="s">
        <v>78</v>
      </c>
      <c r="AY1006" s="19" t="s">
        <v>140</v>
      </c>
      <c r="BE1006" s="148">
        <f>IF(N1006="základní",J1006,0)</f>
        <v>0</v>
      </c>
      <c r="BF1006" s="148">
        <f>IF(N1006="snížená",J1006,0)</f>
        <v>0</v>
      </c>
      <c r="BG1006" s="148">
        <f>IF(N1006="zákl. přenesená",J1006,0)</f>
        <v>0</v>
      </c>
      <c r="BH1006" s="148">
        <f>IF(N1006="sníž. přenesená",J1006,0)</f>
        <v>0</v>
      </c>
      <c r="BI1006" s="148">
        <f>IF(N1006="nulová",J1006,0)</f>
        <v>0</v>
      </c>
      <c r="BJ1006" s="19" t="s">
        <v>76</v>
      </c>
      <c r="BK1006" s="148">
        <f>ROUND(I1006*H1006,2)</f>
        <v>0</v>
      </c>
      <c r="BL1006" s="19" t="s">
        <v>228</v>
      </c>
      <c r="BM1006" s="147" t="s">
        <v>1711</v>
      </c>
    </row>
    <row r="1007" spans="1:65" s="14" customFormat="1">
      <c r="B1007" s="156"/>
      <c r="D1007" s="150" t="s">
        <v>149</v>
      </c>
      <c r="E1007" s="157" t="s">
        <v>3</v>
      </c>
      <c r="F1007" s="158" t="s">
        <v>1712</v>
      </c>
      <c r="H1007" s="159">
        <v>187.82400000000001</v>
      </c>
      <c r="L1007" s="156"/>
      <c r="M1007" s="160"/>
      <c r="N1007" s="161"/>
      <c r="O1007" s="161"/>
      <c r="P1007" s="161"/>
      <c r="Q1007" s="161"/>
      <c r="R1007" s="161"/>
      <c r="S1007" s="161"/>
      <c r="T1007" s="162"/>
      <c r="AT1007" s="157" t="s">
        <v>149</v>
      </c>
      <c r="AU1007" s="157" t="s">
        <v>78</v>
      </c>
      <c r="AV1007" s="14" t="s">
        <v>78</v>
      </c>
      <c r="AW1007" s="14" t="s">
        <v>29</v>
      </c>
      <c r="AX1007" s="14" t="s">
        <v>68</v>
      </c>
      <c r="AY1007" s="157" t="s">
        <v>140</v>
      </c>
    </row>
    <row r="1008" spans="1:65" s="14" customFormat="1">
      <c r="B1008" s="156"/>
      <c r="D1008" s="150" t="s">
        <v>149</v>
      </c>
      <c r="E1008" s="157" t="s">
        <v>3</v>
      </c>
      <c r="F1008" s="158" t="s">
        <v>1713</v>
      </c>
      <c r="H1008" s="159">
        <v>221.91</v>
      </c>
      <c r="L1008" s="156"/>
      <c r="M1008" s="160"/>
      <c r="N1008" s="161"/>
      <c r="O1008" s="161"/>
      <c r="P1008" s="161"/>
      <c r="Q1008" s="161"/>
      <c r="R1008" s="161"/>
      <c r="S1008" s="161"/>
      <c r="T1008" s="162"/>
      <c r="AT1008" s="157" t="s">
        <v>149</v>
      </c>
      <c r="AU1008" s="157" t="s">
        <v>78</v>
      </c>
      <c r="AV1008" s="14" t="s">
        <v>78</v>
      </c>
      <c r="AW1008" s="14" t="s">
        <v>29</v>
      </c>
      <c r="AX1008" s="14" t="s">
        <v>68</v>
      </c>
      <c r="AY1008" s="157" t="s">
        <v>140</v>
      </c>
    </row>
    <row r="1009" spans="1:65" s="15" customFormat="1">
      <c r="B1009" s="163"/>
      <c r="D1009" s="150" t="s">
        <v>149</v>
      </c>
      <c r="E1009" s="164" t="s">
        <v>3</v>
      </c>
      <c r="F1009" s="165" t="s">
        <v>153</v>
      </c>
      <c r="H1009" s="166">
        <v>409.73399999999998</v>
      </c>
      <c r="L1009" s="163"/>
      <c r="M1009" s="167"/>
      <c r="N1009" s="168"/>
      <c r="O1009" s="168"/>
      <c r="P1009" s="168"/>
      <c r="Q1009" s="168"/>
      <c r="R1009" s="168"/>
      <c r="S1009" s="168"/>
      <c r="T1009" s="169"/>
      <c r="AT1009" s="164" t="s">
        <v>149</v>
      </c>
      <c r="AU1009" s="164" t="s">
        <v>78</v>
      </c>
      <c r="AV1009" s="15" t="s">
        <v>147</v>
      </c>
      <c r="AW1009" s="15" t="s">
        <v>29</v>
      </c>
      <c r="AX1009" s="15" t="s">
        <v>76</v>
      </c>
      <c r="AY1009" s="164" t="s">
        <v>140</v>
      </c>
    </row>
    <row r="1010" spans="1:65" s="2" customFormat="1" ht="24">
      <c r="A1010" s="31"/>
      <c r="B1010" s="136"/>
      <c r="C1010" s="137" t="s">
        <v>1714</v>
      </c>
      <c r="D1010" s="137" t="s">
        <v>142</v>
      </c>
      <c r="E1010" s="138" t="s">
        <v>1715</v>
      </c>
      <c r="F1010" s="139" t="s">
        <v>1716</v>
      </c>
      <c r="G1010" s="140" t="s">
        <v>236</v>
      </c>
      <c r="H1010" s="141">
        <v>97.4</v>
      </c>
      <c r="I1010" s="142"/>
      <c r="J1010" s="142">
        <f>ROUND(I1010*H1010,2)</f>
        <v>0</v>
      </c>
      <c r="K1010" s="139" t="s">
        <v>146</v>
      </c>
      <c r="L1010" s="32"/>
      <c r="M1010" s="143" t="s">
        <v>3</v>
      </c>
      <c r="N1010" s="144" t="s">
        <v>39</v>
      </c>
      <c r="O1010" s="145">
        <v>0.35399999999999998</v>
      </c>
      <c r="P1010" s="145">
        <f>O1010*H1010</f>
        <v>34.479599999999998</v>
      </c>
      <c r="Q1010" s="145">
        <v>0</v>
      </c>
      <c r="R1010" s="145">
        <f>Q1010*H1010</f>
        <v>0</v>
      </c>
      <c r="S1010" s="145">
        <v>0</v>
      </c>
      <c r="T1010" s="146">
        <f>S1010*H1010</f>
        <v>0</v>
      </c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  <c r="AR1010" s="147" t="s">
        <v>228</v>
      </c>
      <c r="AT1010" s="147" t="s">
        <v>142</v>
      </c>
      <c r="AU1010" s="147" t="s">
        <v>78</v>
      </c>
      <c r="AY1010" s="19" t="s">
        <v>140</v>
      </c>
      <c r="BE1010" s="148">
        <f>IF(N1010="základní",J1010,0)</f>
        <v>0</v>
      </c>
      <c r="BF1010" s="148">
        <f>IF(N1010="snížená",J1010,0)</f>
        <v>0</v>
      </c>
      <c r="BG1010" s="148">
        <f>IF(N1010="zákl. přenesená",J1010,0)</f>
        <v>0</v>
      </c>
      <c r="BH1010" s="148">
        <f>IF(N1010="sníž. přenesená",J1010,0)</f>
        <v>0</v>
      </c>
      <c r="BI1010" s="148">
        <f>IF(N1010="nulová",J1010,0)</f>
        <v>0</v>
      </c>
      <c r="BJ1010" s="19" t="s">
        <v>76</v>
      </c>
      <c r="BK1010" s="148">
        <f>ROUND(I1010*H1010,2)</f>
        <v>0</v>
      </c>
      <c r="BL1010" s="19" t="s">
        <v>228</v>
      </c>
      <c r="BM1010" s="147" t="s">
        <v>1717</v>
      </c>
    </row>
    <row r="1011" spans="1:65" s="14" customFormat="1">
      <c r="B1011" s="156"/>
      <c r="D1011" s="150" t="s">
        <v>149</v>
      </c>
      <c r="E1011" s="157" t="s">
        <v>3</v>
      </c>
      <c r="F1011" s="158" t="s">
        <v>1718</v>
      </c>
      <c r="H1011" s="159">
        <v>97.4</v>
      </c>
      <c r="L1011" s="156"/>
      <c r="M1011" s="160"/>
      <c r="N1011" s="161"/>
      <c r="O1011" s="161"/>
      <c r="P1011" s="161"/>
      <c r="Q1011" s="161"/>
      <c r="R1011" s="161"/>
      <c r="S1011" s="161"/>
      <c r="T1011" s="162"/>
      <c r="AT1011" s="157" t="s">
        <v>149</v>
      </c>
      <c r="AU1011" s="157" t="s">
        <v>78</v>
      </c>
      <c r="AV1011" s="14" t="s">
        <v>78</v>
      </c>
      <c r="AW1011" s="14" t="s">
        <v>29</v>
      </c>
      <c r="AX1011" s="14" t="s">
        <v>76</v>
      </c>
      <c r="AY1011" s="157" t="s">
        <v>140</v>
      </c>
    </row>
    <row r="1012" spans="1:65" s="2" customFormat="1" ht="16.5" customHeight="1">
      <c r="A1012" s="31"/>
      <c r="B1012" s="136"/>
      <c r="C1012" s="170" t="s">
        <v>1719</v>
      </c>
      <c r="D1012" s="170" t="s">
        <v>223</v>
      </c>
      <c r="E1012" s="171" t="s">
        <v>1720</v>
      </c>
      <c r="F1012" s="172" t="s">
        <v>1721</v>
      </c>
      <c r="G1012" s="173" t="s">
        <v>145</v>
      </c>
      <c r="H1012" s="174">
        <v>1.286</v>
      </c>
      <c r="I1012" s="175"/>
      <c r="J1012" s="175">
        <f>ROUND(I1012*H1012,2)</f>
        <v>0</v>
      </c>
      <c r="K1012" s="172" t="s">
        <v>146</v>
      </c>
      <c r="L1012" s="176"/>
      <c r="M1012" s="177" t="s">
        <v>3</v>
      </c>
      <c r="N1012" s="178" t="s">
        <v>39</v>
      </c>
      <c r="O1012" s="145">
        <v>0</v>
      </c>
      <c r="P1012" s="145">
        <f>O1012*H1012</f>
        <v>0</v>
      </c>
      <c r="Q1012" s="145">
        <v>0.55000000000000004</v>
      </c>
      <c r="R1012" s="145">
        <f>Q1012*H1012</f>
        <v>0.70730000000000004</v>
      </c>
      <c r="S1012" s="145">
        <v>0</v>
      </c>
      <c r="T1012" s="146">
        <f>S1012*H1012</f>
        <v>0</v>
      </c>
      <c r="U1012" s="31"/>
      <c r="V1012" s="31"/>
      <c r="W1012" s="31"/>
      <c r="X1012" s="31"/>
      <c r="Y1012" s="31"/>
      <c r="Z1012" s="31"/>
      <c r="AA1012" s="31"/>
      <c r="AB1012" s="31"/>
      <c r="AC1012" s="31"/>
      <c r="AD1012" s="31"/>
      <c r="AE1012" s="31"/>
      <c r="AR1012" s="147" t="s">
        <v>315</v>
      </c>
      <c r="AT1012" s="147" t="s">
        <v>223</v>
      </c>
      <c r="AU1012" s="147" t="s">
        <v>78</v>
      </c>
      <c r="AY1012" s="19" t="s">
        <v>140</v>
      </c>
      <c r="BE1012" s="148">
        <f>IF(N1012="základní",J1012,0)</f>
        <v>0</v>
      </c>
      <c r="BF1012" s="148">
        <f>IF(N1012="snížená",J1012,0)</f>
        <v>0</v>
      </c>
      <c r="BG1012" s="148">
        <f>IF(N1012="zákl. přenesená",J1012,0)</f>
        <v>0</v>
      </c>
      <c r="BH1012" s="148">
        <f>IF(N1012="sníž. přenesená",J1012,0)</f>
        <v>0</v>
      </c>
      <c r="BI1012" s="148">
        <f>IF(N1012="nulová",J1012,0)</f>
        <v>0</v>
      </c>
      <c r="BJ1012" s="19" t="s">
        <v>76</v>
      </c>
      <c r="BK1012" s="148">
        <f>ROUND(I1012*H1012,2)</f>
        <v>0</v>
      </c>
      <c r="BL1012" s="19" t="s">
        <v>228</v>
      </c>
      <c r="BM1012" s="147" t="s">
        <v>1722</v>
      </c>
    </row>
    <row r="1013" spans="1:65" s="14" customFormat="1">
      <c r="B1013" s="156"/>
      <c r="D1013" s="150" t="s">
        <v>149</v>
      </c>
      <c r="E1013" s="157" t="s">
        <v>3</v>
      </c>
      <c r="F1013" s="158" t="s">
        <v>1723</v>
      </c>
      <c r="H1013" s="159">
        <v>1.169</v>
      </c>
      <c r="L1013" s="156"/>
      <c r="M1013" s="160"/>
      <c r="N1013" s="161"/>
      <c r="O1013" s="161"/>
      <c r="P1013" s="161"/>
      <c r="Q1013" s="161"/>
      <c r="R1013" s="161"/>
      <c r="S1013" s="161"/>
      <c r="T1013" s="162"/>
      <c r="AT1013" s="157" t="s">
        <v>149</v>
      </c>
      <c r="AU1013" s="157" t="s">
        <v>78</v>
      </c>
      <c r="AV1013" s="14" t="s">
        <v>78</v>
      </c>
      <c r="AW1013" s="14" t="s">
        <v>29</v>
      </c>
      <c r="AX1013" s="14" t="s">
        <v>76</v>
      </c>
      <c r="AY1013" s="157" t="s">
        <v>140</v>
      </c>
    </row>
    <row r="1014" spans="1:65" s="14" customFormat="1">
      <c r="B1014" s="156"/>
      <c r="D1014" s="150" t="s">
        <v>149</v>
      </c>
      <c r="F1014" s="158" t="s">
        <v>1724</v>
      </c>
      <c r="H1014" s="159">
        <v>1.286</v>
      </c>
      <c r="L1014" s="156"/>
      <c r="M1014" s="160"/>
      <c r="N1014" s="161"/>
      <c r="O1014" s="161"/>
      <c r="P1014" s="161"/>
      <c r="Q1014" s="161"/>
      <c r="R1014" s="161"/>
      <c r="S1014" s="161"/>
      <c r="T1014" s="162"/>
      <c r="AT1014" s="157" t="s">
        <v>149</v>
      </c>
      <c r="AU1014" s="157" t="s">
        <v>78</v>
      </c>
      <c r="AV1014" s="14" t="s">
        <v>78</v>
      </c>
      <c r="AW1014" s="14" t="s">
        <v>4</v>
      </c>
      <c r="AX1014" s="14" t="s">
        <v>76</v>
      </c>
      <c r="AY1014" s="157" t="s">
        <v>140</v>
      </c>
    </row>
    <row r="1015" spans="1:65" s="2" customFormat="1" ht="24">
      <c r="A1015" s="31"/>
      <c r="B1015" s="136"/>
      <c r="C1015" s="137" t="s">
        <v>1725</v>
      </c>
      <c r="D1015" s="137" t="s">
        <v>142</v>
      </c>
      <c r="E1015" s="138" t="s">
        <v>1726</v>
      </c>
      <c r="F1015" s="139" t="s">
        <v>1727</v>
      </c>
      <c r="G1015" s="140" t="s">
        <v>236</v>
      </c>
      <c r="H1015" s="141">
        <v>552.51</v>
      </c>
      <c r="I1015" s="142"/>
      <c r="J1015" s="142">
        <f>ROUND(I1015*H1015,2)</f>
        <v>0</v>
      </c>
      <c r="K1015" s="139" t="s">
        <v>146</v>
      </c>
      <c r="L1015" s="32"/>
      <c r="M1015" s="143" t="s">
        <v>3</v>
      </c>
      <c r="N1015" s="144" t="s">
        <v>39</v>
      </c>
      <c r="O1015" s="145">
        <v>0.45400000000000001</v>
      </c>
      <c r="P1015" s="145">
        <f>O1015*H1015</f>
        <v>250.83954</v>
      </c>
      <c r="Q1015" s="145">
        <v>0</v>
      </c>
      <c r="R1015" s="145">
        <f>Q1015*H1015</f>
        <v>0</v>
      </c>
      <c r="S1015" s="145">
        <v>0</v>
      </c>
      <c r="T1015" s="146">
        <f>S1015*H1015</f>
        <v>0</v>
      </c>
      <c r="U1015" s="31"/>
      <c r="V1015" s="31"/>
      <c r="W1015" s="31"/>
      <c r="X1015" s="31"/>
      <c r="Y1015" s="31"/>
      <c r="Z1015" s="31"/>
      <c r="AA1015" s="31"/>
      <c r="AB1015" s="31"/>
      <c r="AC1015" s="31"/>
      <c r="AD1015" s="31"/>
      <c r="AE1015" s="31"/>
      <c r="AR1015" s="147" t="s">
        <v>228</v>
      </c>
      <c r="AT1015" s="147" t="s">
        <v>142</v>
      </c>
      <c r="AU1015" s="147" t="s">
        <v>78</v>
      </c>
      <c r="AY1015" s="19" t="s">
        <v>140</v>
      </c>
      <c r="BE1015" s="148">
        <f>IF(N1015="základní",J1015,0)</f>
        <v>0</v>
      </c>
      <c r="BF1015" s="148">
        <f>IF(N1015="snížená",J1015,0)</f>
        <v>0</v>
      </c>
      <c r="BG1015" s="148">
        <f>IF(N1015="zákl. přenesená",J1015,0)</f>
        <v>0</v>
      </c>
      <c r="BH1015" s="148">
        <f>IF(N1015="sníž. přenesená",J1015,0)</f>
        <v>0</v>
      </c>
      <c r="BI1015" s="148">
        <f>IF(N1015="nulová",J1015,0)</f>
        <v>0</v>
      </c>
      <c r="BJ1015" s="19" t="s">
        <v>76</v>
      </c>
      <c r="BK1015" s="148">
        <f>ROUND(I1015*H1015,2)</f>
        <v>0</v>
      </c>
      <c r="BL1015" s="19" t="s">
        <v>228</v>
      </c>
      <c r="BM1015" s="147" t="s">
        <v>1728</v>
      </c>
    </row>
    <row r="1016" spans="1:65" s="14" customFormat="1">
      <c r="B1016" s="156"/>
      <c r="D1016" s="150" t="s">
        <v>149</v>
      </c>
      <c r="E1016" s="157" t="s">
        <v>3</v>
      </c>
      <c r="F1016" s="158" t="s">
        <v>1729</v>
      </c>
      <c r="H1016" s="159">
        <v>455.96</v>
      </c>
      <c r="L1016" s="156"/>
      <c r="M1016" s="160"/>
      <c r="N1016" s="161"/>
      <c r="O1016" s="161"/>
      <c r="P1016" s="161"/>
      <c r="Q1016" s="161"/>
      <c r="R1016" s="161"/>
      <c r="S1016" s="161"/>
      <c r="T1016" s="162"/>
      <c r="AT1016" s="157" t="s">
        <v>149</v>
      </c>
      <c r="AU1016" s="157" t="s">
        <v>78</v>
      </c>
      <c r="AV1016" s="14" t="s">
        <v>78</v>
      </c>
      <c r="AW1016" s="14" t="s">
        <v>29</v>
      </c>
      <c r="AX1016" s="14" t="s">
        <v>68</v>
      </c>
      <c r="AY1016" s="157" t="s">
        <v>140</v>
      </c>
    </row>
    <row r="1017" spans="1:65" s="14" customFormat="1">
      <c r="B1017" s="156"/>
      <c r="D1017" s="150" t="s">
        <v>149</v>
      </c>
      <c r="E1017" s="157" t="s">
        <v>3</v>
      </c>
      <c r="F1017" s="158" t="s">
        <v>1730</v>
      </c>
      <c r="H1017" s="159">
        <v>25.2</v>
      </c>
      <c r="L1017" s="156"/>
      <c r="M1017" s="160"/>
      <c r="N1017" s="161"/>
      <c r="O1017" s="161"/>
      <c r="P1017" s="161"/>
      <c r="Q1017" s="161"/>
      <c r="R1017" s="161"/>
      <c r="S1017" s="161"/>
      <c r="T1017" s="162"/>
      <c r="AT1017" s="157" t="s">
        <v>149</v>
      </c>
      <c r="AU1017" s="157" t="s">
        <v>78</v>
      </c>
      <c r="AV1017" s="14" t="s">
        <v>78</v>
      </c>
      <c r="AW1017" s="14" t="s">
        <v>29</v>
      </c>
      <c r="AX1017" s="14" t="s">
        <v>68</v>
      </c>
      <c r="AY1017" s="157" t="s">
        <v>140</v>
      </c>
    </row>
    <row r="1018" spans="1:65" s="14" customFormat="1">
      <c r="B1018" s="156"/>
      <c r="D1018" s="150" t="s">
        <v>149</v>
      </c>
      <c r="E1018" s="157" t="s">
        <v>3</v>
      </c>
      <c r="F1018" s="158" t="s">
        <v>1731</v>
      </c>
      <c r="H1018" s="159">
        <v>54.35</v>
      </c>
      <c r="L1018" s="156"/>
      <c r="M1018" s="160"/>
      <c r="N1018" s="161"/>
      <c r="O1018" s="161"/>
      <c r="P1018" s="161"/>
      <c r="Q1018" s="161"/>
      <c r="R1018" s="161"/>
      <c r="S1018" s="161"/>
      <c r="T1018" s="162"/>
      <c r="AT1018" s="157" t="s">
        <v>149</v>
      </c>
      <c r="AU1018" s="157" t="s">
        <v>78</v>
      </c>
      <c r="AV1018" s="14" t="s">
        <v>78</v>
      </c>
      <c r="AW1018" s="14" t="s">
        <v>29</v>
      </c>
      <c r="AX1018" s="14" t="s">
        <v>68</v>
      </c>
      <c r="AY1018" s="157" t="s">
        <v>140</v>
      </c>
    </row>
    <row r="1019" spans="1:65" s="14" customFormat="1">
      <c r="B1019" s="156"/>
      <c r="D1019" s="150" t="s">
        <v>149</v>
      </c>
      <c r="E1019" s="157" t="s">
        <v>3</v>
      </c>
      <c r="F1019" s="158" t="s">
        <v>233</v>
      </c>
      <c r="H1019" s="159">
        <v>17</v>
      </c>
      <c r="L1019" s="156"/>
      <c r="M1019" s="160"/>
      <c r="N1019" s="161"/>
      <c r="O1019" s="161"/>
      <c r="P1019" s="161"/>
      <c r="Q1019" s="161"/>
      <c r="R1019" s="161"/>
      <c r="S1019" s="161"/>
      <c r="T1019" s="162"/>
      <c r="AT1019" s="157" t="s">
        <v>149</v>
      </c>
      <c r="AU1019" s="157" t="s">
        <v>78</v>
      </c>
      <c r="AV1019" s="14" t="s">
        <v>78</v>
      </c>
      <c r="AW1019" s="14" t="s">
        <v>29</v>
      </c>
      <c r="AX1019" s="14" t="s">
        <v>68</v>
      </c>
      <c r="AY1019" s="157" t="s">
        <v>140</v>
      </c>
    </row>
    <row r="1020" spans="1:65" s="15" customFormat="1">
      <c r="B1020" s="163"/>
      <c r="D1020" s="150" t="s">
        <v>149</v>
      </c>
      <c r="E1020" s="164" t="s">
        <v>3</v>
      </c>
      <c r="F1020" s="165" t="s">
        <v>153</v>
      </c>
      <c r="H1020" s="166">
        <v>552.51</v>
      </c>
      <c r="L1020" s="163"/>
      <c r="M1020" s="167"/>
      <c r="N1020" s="168"/>
      <c r="O1020" s="168"/>
      <c r="P1020" s="168"/>
      <c r="Q1020" s="168"/>
      <c r="R1020" s="168"/>
      <c r="S1020" s="168"/>
      <c r="T1020" s="169"/>
      <c r="AT1020" s="164" t="s">
        <v>149</v>
      </c>
      <c r="AU1020" s="164" t="s">
        <v>78</v>
      </c>
      <c r="AV1020" s="15" t="s">
        <v>147</v>
      </c>
      <c r="AW1020" s="15" t="s">
        <v>29</v>
      </c>
      <c r="AX1020" s="15" t="s">
        <v>76</v>
      </c>
      <c r="AY1020" s="164" t="s">
        <v>140</v>
      </c>
    </row>
    <row r="1021" spans="1:65" s="2" customFormat="1" ht="16.5" customHeight="1">
      <c r="A1021" s="31"/>
      <c r="B1021" s="136"/>
      <c r="C1021" s="170" t="s">
        <v>1732</v>
      </c>
      <c r="D1021" s="170" t="s">
        <v>223</v>
      </c>
      <c r="E1021" s="171" t="s">
        <v>1733</v>
      </c>
      <c r="F1021" s="172" t="s">
        <v>1734</v>
      </c>
      <c r="G1021" s="173" t="s">
        <v>145</v>
      </c>
      <c r="H1021" s="174">
        <v>9.173</v>
      </c>
      <c r="I1021" s="175"/>
      <c r="J1021" s="175">
        <f>ROUND(I1021*H1021,2)</f>
        <v>0</v>
      </c>
      <c r="K1021" s="172" t="s">
        <v>146</v>
      </c>
      <c r="L1021" s="176"/>
      <c r="M1021" s="177" t="s">
        <v>3</v>
      </c>
      <c r="N1021" s="178" t="s">
        <v>39</v>
      </c>
      <c r="O1021" s="145">
        <v>0</v>
      </c>
      <c r="P1021" s="145">
        <f>O1021*H1021</f>
        <v>0</v>
      </c>
      <c r="Q1021" s="145">
        <v>0.55000000000000004</v>
      </c>
      <c r="R1021" s="145">
        <f>Q1021*H1021</f>
        <v>5.0451500000000005</v>
      </c>
      <c r="S1021" s="145">
        <v>0</v>
      </c>
      <c r="T1021" s="146">
        <f>S1021*H1021</f>
        <v>0</v>
      </c>
      <c r="U1021" s="31"/>
      <c r="V1021" s="31"/>
      <c r="W1021" s="31"/>
      <c r="X1021" s="31"/>
      <c r="Y1021" s="31"/>
      <c r="Z1021" s="31"/>
      <c r="AA1021" s="31"/>
      <c r="AB1021" s="31"/>
      <c r="AC1021" s="31"/>
      <c r="AD1021" s="31"/>
      <c r="AE1021" s="31"/>
      <c r="AR1021" s="147" t="s">
        <v>315</v>
      </c>
      <c r="AT1021" s="147" t="s">
        <v>223</v>
      </c>
      <c r="AU1021" s="147" t="s">
        <v>78</v>
      </c>
      <c r="AY1021" s="19" t="s">
        <v>140</v>
      </c>
      <c r="BE1021" s="148">
        <f>IF(N1021="základní",J1021,0)</f>
        <v>0</v>
      </c>
      <c r="BF1021" s="148">
        <f>IF(N1021="snížená",J1021,0)</f>
        <v>0</v>
      </c>
      <c r="BG1021" s="148">
        <f>IF(N1021="zákl. přenesená",J1021,0)</f>
        <v>0</v>
      </c>
      <c r="BH1021" s="148">
        <f>IF(N1021="sníž. přenesená",J1021,0)</f>
        <v>0</v>
      </c>
      <c r="BI1021" s="148">
        <f>IF(N1021="nulová",J1021,0)</f>
        <v>0</v>
      </c>
      <c r="BJ1021" s="19" t="s">
        <v>76</v>
      </c>
      <c r="BK1021" s="148">
        <f>ROUND(I1021*H1021,2)</f>
        <v>0</v>
      </c>
      <c r="BL1021" s="19" t="s">
        <v>228</v>
      </c>
      <c r="BM1021" s="147" t="s">
        <v>1735</v>
      </c>
    </row>
    <row r="1022" spans="1:65" s="14" customFormat="1">
      <c r="B1022" s="156"/>
      <c r="D1022" s="150" t="s">
        <v>149</v>
      </c>
      <c r="E1022" s="157" t="s">
        <v>3</v>
      </c>
      <c r="F1022" s="158" t="s">
        <v>1736</v>
      </c>
      <c r="H1022" s="159">
        <v>7.2949999999999999</v>
      </c>
      <c r="L1022" s="156"/>
      <c r="M1022" s="160"/>
      <c r="N1022" s="161"/>
      <c r="O1022" s="161"/>
      <c r="P1022" s="161"/>
      <c r="Q1022" s="161"/>
      <c r="R1022" s="161"/>
      <c r="S1022" s="161"/>
      <c r="T1022" s="162"/>
      <c r="AT1022" s="157" t="s">
        <v>149</v>
      </c>
      <c r="AU1022" s="157" t="s">
        <v>78</v>
      </c>
      <c r="AV1022" s="14" t="s">
        <v>78</v>
      </c>
      <c r="AW1022" s="14" t="s">
        <v>29</v>
      </c>
      <c r="AX1022" s="14" t="s">
        <v>68</v>
      </c>
      <c r="AY1022" s="157" t="s">
        <v>140</v>
      </c>
    </row>
    <row r="1023" spans="1:65" s="14" customFormat="1">
      <c r="B1023" s="156"/>
      <c r="D1023" s="150" t="s">
        <v>149</v>
      </c>
      <c r="E1023" s="157" t="s">
        <v>3</v>
      </c>
      <c r="F1023" s="158" t="s">
        <v>1737</v>
      </c>
      <c r="H1023" s="159">
        <v>1.044</v>
      </c>
      <c r="L1023" s="156"/>
      <c r="M1023" s="160"/>
      <c r="N1023" s="161"/>
      <c r="O1023" s="161"/>
      <c r="P1023" s="161"/>
      <c r="Q1023" s="161"/>
      <c r="R1023" s="161"/>
      <c r="S1023" s="161"/>
      <c r="T1023" s="162"/>
      <c r="AT1023" s="157" t="s">
        <v>149</v>
      </c>
      <c r="AU1023" s="157" t="s">
        <v>78</v>
      </c>
      <c r="AV1023" s="14" t="s">
        <v>78</v>
      </c>
      <c r="AW1023" s="14" t="s">
        <v>29</v>
      </c>
      <c r="AX1023" s="14" t="s">
        <v>68</v>
      </c>
      <c r="AY1023" s="157" t="s">
        <v>140</v>
      </c>
    </row>
    <row r="1024" spans="1:65" s="15" customFormat="1">
      <c r="B1024" s="163"/>
      <c r="D1024" s="150" t="s">
        <v>149</v>
      </c>
      <c r="E1024" s="164" t="s">
        <v>3</v>
      </c>
      <c r="F1024" s="165" t="s">
        <v>153</v>
      </c>
      <c r="H1024" s="166">
        <v>8.3390000000000004</v>
      </c>
      <c r="L1024" s="163"/>
      <c r="M1024" s="167"/>
      <c r="N1024" s="168"/>
      <c r="O1024" s="168"/>
      <c r="P1024" s="168"/>
      <c r="Q1024" s="168"/>
      <c r="R1024" s="168"/>
      <c r="S1024" s="168"/>
      <c r="T1024" s="169"/>
      <c r="AT1024" s="164" t="s">
        <v>149</v>
      </c>
      <c r="AU1024" s="164" t="s">
        <v>78</v>
      </c>
      <c r="AV1024" s="15" t="s">
        <v>147</v>
      </c>
      <c r="AW1024" s="15" t="s">
        <v>29</v>
      </c>
      <c r="AX1024" s="15" t="s">
        <v>76</v>
      </c>
      <c r="AY1024" s="164" t="s">
        <v>140</v>
      </c>
    </row>
    <row r="1025" spans="1:65" s="14" customFormat="1">
      <c r="B1025" s="156"/>
      <c r="D1025" s="150" t="s">
        <v>149</v>
      </c>
      <c r="F1025" s="158" t="s">
        <v>1738</v>
      </c>
      <c r="H1025" s="159">
        <v>9.173</v>
      </c>
      <c r="L1025" s="156"/>
      <c r="M1025" s="160"/>
      <c r="N1025" s="161"/>
      <c r="O1025" s="161"/>
      <c r="P1025" s="161"/>
      <c r="Q1025" s="161"/>
      <c r="R1025" s="161"/>
      <c r="S1025" s="161"/>
      <c r="T1025" s="162"/>
      <c r="AT1025" s="157" t="s">
        <v>149</v>
      </c>
      <c r="AU1025" s="157" t="s">
        <v>78</v>
      </c>
      <c r="AV1025" s="14" t="s">
        <v>78</v>
      </c>
      <c r="AW1025" s="14" t="s">
        <v>4</v>
      </c>
      <c r="AX1025" s="14" t="s">
        <v>76</v>
      </c>
      <c r="AY1025" s="157" t="s">
        <v>140</v>
      </c>
    </row>
    <row r="1026" spans="1:65" s="2" customFormat="1" ht="16.5" customHeight="1">
      <c r="A1026" s="31"/>
      <c r="B1026" s="136"/>
      <c r="C1026" s="170" t="s">
        <v>1739</v>
      </c>
      <c r="D1026" s="170" t="s">
        <v>223</v>
      </c>
      <c r="E1026" s="171" t="s">
        <v>1740</v>
      </c>
      <c r="F1026" s="172" t="s">
        <v>1741</v>
      </c>
      <c r="G1026" s="173" t="s">
        <v>145</v>
      </c>
      <c r="H1026" s="174">
        <v>0.877</v>
      </c>
      <c r="I1026" s="175"/>
      <c r="J1026" s="175">
        <f>ROUND(I1026*H1026,2)</f>
        <v>0</v>
      </c>
      <c r="K1026" s="172" t="s">
        <v>146</v>
      </c>
      <c r="L1026" s="176"/>
      <c r="M1026" s="177" t="s">
        <v>3</v>
      </c>
      <c r="N1026" s="178" t="s">
        <v>39</v>
      </c>
      <c r="O1026" s="145">
        <v>0</v>
      </c>
      <c r="P1026" s="145">
        <f>O1026*H1026</f>
        <v>0</v>
      </c>
      <c r="Q1026" s="145">
        <v>0.55000000000000004</v>
      </c>
      <c r="R1026" s="145">
        <f>Q1026*H1026</f>
        <v>0.48235000000000006</v>
      </c>
      <c r="S1026" s="145">
        <v>0</v>
      </c>
      <c r="T1026" s="146">
        <f>S1026*H1026</f>
        <v>0</v>
      </c>
      <c r="U1026" s="31"/>
      <c r="V1026" s="31"/>
      <c r="W1026" s="31"/>
      <c r="X1026" s="31"/>
      <c r="Y1026" s="31"/>
      <c r="Z1026" s="31"/>
      <c r="AA1026" s="31"/>
      <c r="AB1026" s="31"/>
      <c r="AC1026" s="31"/>
      <c r="AD1026" s="31"/>
      <c r="AE1026" s="31"/>
      <c r="AR1026" s="147" t="s">
        <v>315</v>
      </c>
      <c r="AT1026" s="147" t="s">
        <v>223</v>
      </c>
      <c r="AU1026" s="147" t="s">
        <v>78</v>
      </c>
      <c r="AY1026" s="19" t="s">
        <v>140</v>
      </c>
      <c r="BE1026" s="148">
        <f>IF(N1026="základní",J1026,0)</f>
        <v>0</v>
      </c>
      <c r="BF1026" s="148">
        <f>IF(N1026="snížená",J1026,0)</f>
        <v>0</v>
      </c>
      <c r="BG1026" s="148">
        <f>IF(N1026="zákl. přenesená",J1026,0)</f>
        <v>0</v>
      </c>
      <c r="BH1026" s="148">
        <f>IF(N1026="sníž. přenesená",J1026,0)</f>
        <v>0</v>
      </c>
      <c r="BI1026" s="148">
        <f>IF(N1026="nulová",J1026,0)</f>
        <v>0</v>
      </c>
      <c r="BJ1026" s="19" t="s">
        <v>76</v>
      </c>
      <c r="BK1026" s="148">
        <f>ROUND(I1026*H1026,2)</f>
        <v>0</v>
      </c>
      <c r="BL1026" s="19" t="s">
        <v>228</v>
      </c>
      <c r="BM1026" s="147" t="s">
        <v>1742</v>
      </c>
    </row>
    <row r="1027" spans="1:65" s="14" customFormat="1">
      <c r="B1027" s="156"/>
      <c r="D1027" s="150" t="s">
        <v>149</v>
      </c>
      <c r="E1027" s="157" t="s">
        <v>3</v>
      </c>
      <c r="F1027" s="158" t="s">
        <v>1743</v>
      </c>
      <c r="H1027" s="159">
        <v>0.42299999999999999</v>
      </c>
      <c r="L1027" s="156"/>
      <c r="M1027" s="160"/>
      <c r="N1027" s="161"/>
      <c r="O1027" s="161"/>
      <c r="P1027" s="161"/>
      <c r="Q1027" s="161"/>
      <c r="R1027" s="161"/>
      <c r="S1027" s="161"/>
      <c r="T1027" s="162"/>
      <c r="AT1027" s="157" t="s">
        <v>149</v>
      </c>
      <c r="AU1027" s="157" t="s">
        <v>78</v>
      </c>
      <c r="AV1027" s="14" t="s">
        <v>78</v>
      </c>
      <c r="AW1027" s="14" t="s">
        <v>29</v>
      </c>
      <c r="AX1027" s="14" t="s">
        <v>68</v>
      </c>
      <c r="AY1027" s="157" t="s">
        <v>140</v>
      </c>
    </row>
    <row r="1028" spans="1:65" s="14" customFormat="1">
      <c r="B1028" s="156"/>
      <c r="D1028" s="150" t="s">
        <v>149</v>
      </c>
      <c r="E1028" s="157" t="s">
        <v>3</v>
      </c>
      <c r="F1028" s="158" t="s">
        <v>1744</v>
      </c>
      <c r="H1028" s="159">
        <v>0.374</v>
      </c>
      <c r="L1028" s="156"/>
      <c r="M1028" s="160"/>
      <c r="N1028" s="161"/>
      <c r="O1028" s="161"/>
      <c r="P1028" s="161"/>
      <c r="Q1028" s="161"/>
      <c r="R1028" s="161"/>
      <c r="S1028" s="161"/>
      <c r="T1028" s="162"/>
      <c r="AT1028" s="157" t="s">
        <v>149</v>
      </c>
      <c r="AU1028" s="157" t="s">
        <v>78</v>
      </c>
      <c r="AV1028" s="14" t="s">
        <v>78</v>
      </c>
      <c r="AW1028" s="14" t="s">
        <v>29</v>
      </c>
      <c r="AX1028" s="14" t="s">
        <v>68</v>
      </c>
      <c r="AY1028" s="157" t="s">
        <v>140</v>
      </c>
    </row>
    <row r="1029" spans="1:65" s="15" customFormat="1">
      <c r="B1029" s="163"/>
      <c r="D1029" s="150" t="s">
        <v>149</v>
      </c>
      <c r="E1029" s="164" t="s">
        <v>3</v>
      </c>
      <c r="F1029" s="165" t="s">
        <v>153</v>
      </c>
      <c r="H1029" s="166">
        <v>0.79700000000000004</v>
      </c>
      <c r="L1029" s="163"/>
      <c r="M1029" s="167"/>
      <c r="N1029" s="168"/>
      <c r="O1029" s="168"/>
      <c r="P1029" s="168"/>
      <c r="Q1029" s="168"/>
      <c r="R1029" s="168"/>
      <c r="S1029" s="168"/>
      <c r="T1029" s="169"/>
      <c r="AT1029" s="164" t="s">
        <v>149</v>
      </c>
      <c r="AU1029" s="164" t="s">
        <v>78</v>
      </c>
      <c r="AV1029" s="15" t="s">
        <v>147</v>
      </c>
      <c r="AW1029" s="15" t="s">
        <v>29</v>
      </c>
      <c r="AX1029" s="15" t="s">
        <v>76</v>
      </c>
      <c r="AY1029" s="164" t="s">
        <v>140</v>
      </c>
    </row>
    <row r="1030" spans="1:65" s="14" customFormat="1">
      <c r="B1030" s="156"/>
      <c r="D1030" s="150" t="s">
        <v>149</v>
      </c>
      <c r="F1030" s="158" t="s">
        <v>1745</v>
      </c>
      <c r="H1030" s="159">
        <v>0.877</v>
      </c>
      <c r="L1030" s="156"/>
      <c r="M1030" s="160"/>
      <c r="N1030" s="161"/>
      <c r="O1030" s="161"/>
      <c r="P1030" s="161"/>
      <c r="Q1030" s="161"/>
      <c r="R1030" s="161"/>
      <c r="S1030" s="161"/>
      <c r="T1030" s="162"/>
      <c r="AT1030" s="157" t="s">
        <v>149</v>
      </c>
      <c r="AU1030" s="157" t="s">
        <v>78</v>
      </c>
      <c r="AV1030" s="14" t="s">
        <v>78</v>
      </c>
      <c r="AW1030" s="14" t="s">
        <v>4</v>
      </c>
      <c r="AX1030" s="14" t="s">
        <v>76</v>
      </c>
      <c r="AY1030" s="157" t="s">
        <v>140</v>
      </c>
    </row>
    <row r="1031" spans="1:65" s="2" customFormat="1" ht="24">
      <c r="A1031" s="31"/>
      <c r="B1031" s="136"/>
      <c r="C1031" s="137" t="s">
        <v>1746</v>
      </c>
      <c r="D1031" s="137" t="s">
        <v>142</v>
      </c>
      <c r="E1031" s="138" t="s">
        <v>1747</v>
      </c>
      <c r="F1031" s="139" t="s">
        <v>1748</v>
      </c>
      <c r="G1031" s="140" t="s">
        <v>236</v>
      </c>
      <c r="H1031" s="141">
        <v>52</v>
      </c>
      <c r="I1031" s="142"/>
      <c r="J1031" s="142">
        <f>ROUND(I1031*H1031,2)</f>
        <v>0</v>
      </c>
      <c r="K1031" s="139" t="s">
        <v>146</v>
      </c>
      <c r="L1031" s="32"/>
      <c r="M1031" s="143" t="s">
        <v>3</v>
      </c>
      <c r="N1031" s="144" t="s">
        <v>39</v>
      </c>
      <c r="O1031" s="145">
        <v>0.57499999999999996</v>
      </c>
      <c r="P1031" s="145">
        <f>O1031*H1031</f>
        <v>29.9</v>
      </c>
      <c r="Q1031" s="145">
        <v>0</v>
      </c>
      <c r="R1031" s="145">
        <f>Q1031*H1031</f>
        <v>0</v>
      </c>
      <c r="S1031" s="145">
        <v>0</v>
      </c>
      <c r="T1031" s="146">
        <f>S1031*H1031</f>
        <v>0</v>
      </c>
      <c r="U1031" s="31"/>
      <c r="V1031" s="31"/>
      <c r="W1031" s="31"/>
      <c r="X1031" s="31"/>
      <c r="Y1031" s="31"/>
      <c r="Z1031" s="31"/>
      <c r="AA1031" s="31"/>
      <c r="AB1031" s="31"/>
      <c r="AC1031" s="31"/>
      <c r="AD1031" s="31"/>
      <c r="AE1031" s="31"/>
      <c r="AR1031" s="147" t="s">
        <v>228</v>
      </c>
      <c r="AT1031" s="147" t="s">
        <v>142</v>
      </c>
      <c r="AU1031" s="147" t="s">
        <v>78</v>
      </c>
      <c r="AY1031" s="19" t="s">
        <v>140</v>
      </c>
      <c r="BE1031" s="148">
        <f>IF(N1031="základní",J1031,0)</f>
        <v>0</v>
      </c>
      <c r="BF1031" s="148">
        <f>IF(N1031="snížená",J1031,0)</f>
        <v>0</v>
      </c>
      <c r="BG1031" s="148">
        <f>IF(N1031="zákl. přenesená",J1031,0)</f>
        <v>0</v>
      </c>
      <c r="BH1031" s="148">
        <f>IF(N1031="sníž. přenesená",J1031,0)</f>
        <v>0</v>
      </c>
      <c r="BI1031" s="148">
        <f>IF(N1031="nulová",J1031,0)</f>
        <v>0</v>
      </c>
      <c r="BJ1031" s="19" t="s">
        <v>76</v>
      </c>
      <c r="BK1031" s="148">
        <f>ROUND(I1031*H1031,2)</f>
        <v>0</v>
      </c>
      <c r="BL1031" s="19" t="s">
        <v>228</v>
      </c>
      <c r="BM1031" s="147" t="s">
        <v>1749</v>
      </c>
    </row>
    <row r="1032" spans="1:65" s="14" customFormat="1">
      <c r="B1032" s="156"/>
      <c r="D1032" s="150" t="s">
        <v>149</v>
      </c>
      <c r="E1032" s="157" t="s">
        <v>3</v>
      </c>
      <c r="F1032" s="158" t="s">
        <v>248</v>
      </c>
      <c r="H1032" s="159">
        <v>20</v>
      </c>
      <c r="L1032" s="156"/>
      <c r="M1032" s="160"/>
      <c r="N1032" s="161"/>
      <c r="O1032" s="161"/>
      <c r="P1032" s="161"/>
      <c r="Q1032" s="161"/>
      <c r="R1032" s="161"/>
      <c r="S1032" s="161"/>
      <c r="T1032" s="162"/>
      <c r="AT1032" s="157" t="s">
        <v>149</v>
      </c>
      <c r="AU1032" s="157" t="s">
        <v>78</v>
      </c>
      <c r="AV1032" s="14" t="s">
        <v>78</v>
      </c>
      <c r="AW1032" s="14" t="s">
        <v>29</v>
      </c>
      <c r="AX1032" s="14" t="s">
        <v>68</v>
      </c>
      <c r="AY1032" s="157" t="s">
        <v>140</v>
      </c>
    </row>
    <row r="1033" spans="1:65" s="14" customFormat="1">
      <c r="B1033" s="156"/>
      <c r="D1033" s="150" t="s">
        <v>149</v>
      </c>
      <c r="E1033" s="157" t="s">
        <v>3</v>
      </c>
      <c r="F1033" s="158" t="s">
        <v>315</v>
      </c>
      <c r="H1033" s="159">
        <v>32</v>
      </c>
      <c r="L1033" s="156"/>
      <c r="M1033" s="160"/>
      <c r="N1033" s="161"/>
      <c r="O1033" s="161"/>
      <c r="P1033" s="161"/>
      <c r="Q1033" s="161"/>
      <c r="R1033" s="161"/>
      <c r="S1033" s="161"/>
      <c r="T1033" s="162"/>
      <c r="AT1033" s="157" t="s">
        <v>149</v>
      </c>
      <c r="AU1033" s="157" t="s">
        <v>78</v>
      </c>
      <c r="AV1033" s="14" t="s">
        <v>78</v>
      </c>
      <c r="AW1033" s="14" t="s">
        <v>29</v>
      </c>
      <c r="AX1033" s="14" t="s">
        <v>68</v>
      </c>
      <c r="AY1033" s="157" t="s">
        <v>140</v>
      </c>
    </row>
    <row r="1034" spans="1:65" s="15" customFormat="1">
      <c r="B1034" s="163"/>
      <c r="D1034" s="150" t="s">
        <v>149</v>
      </c>
      <c r="E1034" s="164" t="s">
        <v>3</v>
      </c>
      <c r="F1034" s="165" t="s">
        <v>153</v>
      </c>
      <c r="H1034" s="166">
        <v>52</v>
      </c>
      <c r="L1034" s="163"/>
      <c r="M1034" s="167"/>
      <c r="N1034" s="168"/>
      <c r="O1034" s="168"/>
      <c r="P1034" s="168"/>
      <c r="Q1034" s="168"/>
      <c r="R1034" s="168"/>
      <c r="S1034" s="168"/>
      <c r="T1034" s="169"/>
      <c r="AT1034" s="164" t="s">
        <v>149</v>
      </c>
      <c r="AU1034" s="164" t="s">
        <v>78</v>
      </c>
      <c r="AV1034" s="15" t="s">
        <v>147</v>
      </c>
      <c r="AW1034" s="15" t="s">
        <v>29</v>
      </c>
      <c r="AX1034" s="15" t="s">
        <v>76</v>
      </c>
      <c r="AY1034" s="164" t="s">
        <v>140</v>
      </c>
    </row>
    <row r="1035" spans="1:65" s="2" customFormat="1" ht="16.5" customHeight="1">
      <c r="A1035" s="31"/>
      <c r="B1035" s="136"/>
      <c r="C1035" s="170" t="s">
        <v>1750</v>
      </c>
      <c r="D1035" s="170" t="s">
        <v>223</v>
      </c>
      <c r="E1035" s="171" t="s">
        <v>1751</v>
      </c>
      <c r="F1035" s="172" t="s">
        <v>1752</v>
      </c>
      <c r="G1035" s="173" t="s">
        <v>145</v>
      </c>
      <c r="H1035" s="174">
        <v>1.577</v>
      </c>
      <c r="I1035" s="175"/>
      <c r="J1035" s="175">
        <f>ROUND(I1035*H1035,2)</f>
        <v>0</v>
      </c>
      <c r="K1035" s="172" t="s">
        <v>146</v>
      </c>
      <c r="L1035" s="176"/>
      <c r="M1035" s="177" t="s">
        <v>3</v>
      </c>
      <c r="N1035" s="178" t="s">
        <v>39</v>
      </c>
      <c r="O1035" s="145">
        <v>0</v>
      </c>
      <c r="P1035" s="145">
        <f>O1035*H1035</f>
        <v>0</v>
      </c>
      <c r="Q1035" s="145">
        <v>0.55000000000000004</v>
      </c>
      <c r="R1035" s="145">
        <f>Q1035*H1035</f>
        <v>0.86735000000000007</v>
      </c>
      <c r="S1035" s="145">
        <v>0</v>
      </c>
      <c r="T1035" s="146">
        <f>S1035*H1035</f>
        <v>0</v>
      </c>
      <c r="U1035" s="31"/>
      <c r="V1035" s="31"/>
      <c r="W1035" s="31"/>
      <c r="X1035" s="31"/>
      <c r="Y1035" s="31"/>
      <c r="Z1035" s="31"/>
      <c r="AA1035" s="31"/>
      <c r="AB1035" s="31"/>
      <c r="AC1035" s="31"/>
      <c r="AD1035" s="31"/>
      <c r="AE1035" s="31"/>
      <c r="AR1035" s="147" t="s">
        <v>315</v>
      </c>
      <c r="AT1035" s="147" t="s">
        <v>223</v>
      </c>
      <c r="AU1035" s="147" t="s">
        <v>78</v>
      </c>
      <c r="AY1035" s="19" t="s">
        <v>140</v>
      </c>
      <c r="BE1035" s="148">
        <f>IF(N1035="základní",J1035,0)</f>
        <v>0</v>
      </c>
      <c r="BF1035" s="148">
        <f>IF(N1035="snížená",J1035,0)</f>
        <v>0</v>
      </c>
      <c r="BG1035" s="148">
        <f>IF(N1035="zákl. přenesená",J1035,0)</f>
        <v>0</v>
      </c>
      <c r="BH1035" s="148">
        <f>IF(N1035="sníž. přenesená",J1035,0)</f>
        <v>0</v>
      </c>
      <c r="BI1035" s="148">
        <f>IF(N1035="nulová",J1035,0)</f>
        <v>0</v>
      </c>
      <c r="BJ1035" s="19" t="s">
        <v>76</v>
      </c>
      <c r="BK1035" s="148">
        <f>ROUND(I1035*H1035,2)</f>
        <v>0</v>
      </c>
      <c r="BL1035" s="19" t="s">
        <v>228</v>
      </c>
      <c r="BM1035" s="147" t="s">
        <v>1753</v>
      </c>
    </row>
    <row r="1036" spans="1:65" s="14" customFormat="1">
      <c r="B1036" s="156"/>
      <c r="D1036" s="150" t="s">
        <v>149</v>
      </c>
      <c r="E1036" s="157" t="s">
        <v>3</v>
      </c>
      <c r="F1036" s="158" t="s">
        <v>1754</v>
      </c>
      <c r="H1036" s="159">
        <v>0.51200000000000001</v>
      </c>
      <c r="L1036" s="156"/>
      <c r="M1036" s="160"/>
      <c r="N1036" s="161"/>
      <c r="O1036" s="161"/>
      <c r="P1036" s="161"/>
      <c r="Q1036" s="161"/>
      <c r="R1036" s="161"/>
      <c r="S1036" s="161"/>
      <c r="T1036" s="162"/>
      <c r="AT1036" s="157" t="s">
        <v>149</v>
      </c>
      <c r="AU1036" s="157" t="s">
        <v>78</v>
      </c>
      <c r="AV1036" s="14" t="s">
        <v>78</v>
      </c>
      <c r="AW1036" s="14" t="s">
        <v>29</v>
      </c>
      <c r="AX1036" s="14" t="s">
        <v>68</v>
      </c>
      <c r="AY1036" s="157" t="s">
        <v>140</v>
      </c>
    </row>
    <row r="1037" spans="1:65" s="14" customFormat="1">
      <c r="B1037" s="156"/>
      <c r="D1037" s="150" t="s">
        <v>149</v>
      </c>
      <c r="E1037" s="157" t="s">
        <v>3</v>
      </c>
      <c r="F1037" s="158" t="s">
        <v>1755</v>
      </c>
      <c r="H1037" s="159">
        <v>0.92200000000000004</v>
      </c>
      <c r="L1037" s="156"/>
      <c r="M1037" s="160"/>
      <c r="N1037" s="161"/>
      <c r="O1037" s="161"/>
      <c r="P1037" s="161"/>
      <c r="Q1037" s="161"/>
      <c r="R1037" s="161"/>
      <c r="S1037" s="161"/>
      <c r="T1037" s="162"/>
      <c r="AT1037" s="157" t="s">
        <v>149</v>
      </c>
      <c r="AU1037" s="157" t="s">
        <v>78</v>
      </c>
      <c r="AV1037" s="14" t="s">
        <v>78</v>
      </c>
      <c r="AW1037" s="14" t="s">
        <v>29</v>
      </c>
      <c r="AX1037" s="14" t="s">
        <v>68</v>
      </c>
      <c r="AY1037" s="157" t="s">
        <v>140</v>
      </c>
    </row>
    <row r="1038" spans="1:65" s="15" customFormat="1">
      <c r="B1038" s="163"/>
      <c r="D1038" s="150" t="s">
        <v>149</v>
      </c>
      <c r="E1038" s="164" t="s">
        <v>3</v>
      </c>
      <c r="F1038" s="165" t="s">
        <v>153</v>
      </c>
      <c r="H1038" s="166">
        <v>1.4339999999999999</v>
      </c>
      <c r="L1038" s="163"/>
      <c r="M1038" s="167"/>
      <c r="N1038" s="168"/>
      <c r="O1038" s="168"/>
      <c r="P1038" s="168"/>
      <c r="Q1038" s="168"/>
      <c r="R1038" s="168"/>
      <c r="S1038" s="168"/>
      <c r="T1038" s="169"/>
      <c r="AT1038" s="164" t="s">
        <v>149</v>
      </c>
      <c r="AU1038" s="164" t="s">
        <v>78</v>
      </c>
      <c r="AV1038" s="15" t="s">
        <v>147</v>
      </c>
      <c r="AW1038" s="15" t="s">
        <v>29</v>
      </c>
      <c r="AX1038" s="15" t="s">
        <v>76</v>
      </c>
      <c r="AY1038" s="164" t="s">
        <v>140</v>
      </c>
    </row>
    <row r="1039" spans="1:65" s="14" customFormat="1">
      <c r="B1039" s="156"/>
      <c r="D1039" s="150" t="s">
        <v>149</v>
      </c>
      <c r="F1039" s="158" t="s">
        <v>1756</v>
      </c>
      <c r="H1039" s="159">
        <v>1.577</v>
      </c>
      <c r="L1039" s="156"/>
      <c r="M1039" s="160"/>
      <c r="N1039" s="161"/>
      <c r="O1039" s="161"/>
      <c r="P1039" s="161"/>
      <c r="Q1039" s="161"/>
      <c r="R1039" s="161"/>
      <c r="S1039" s="161"/>
      <c r="T1039" s="162"/>
      <c r="AT1039" s="157" t="s">
        <v>149</v>
      </c>
      <c r="AU1039" s="157" t="s">
        <v>78</v>
      </c>
      <c r="AV1039" s="14" t="s">
        <v>78</v>
      </c>
      <c r="AW1039" s="14" t="s">
        <v>4</v>
      </c>
      <c r="AX1039" s="14" t="s">
        <v>76</v>
      </c>
      <c r="AY1039" s="157" t="s">
        <v>140</v>
      </c>
    </row>
    <row r="1040" spans="1:65" s="2" customFormat="1" ht="24">
      <c r="A1040" s="31"/>
      <c r="B1040" s="136"/>
      <c r="C1040" s="137" t="s">
        <v>1757</v>
      </c>
      <c r="D1040" s="137" t="s">
        <v>142</v>
      </c>
      <c r="E1040" s="138" t="s">
        <v>1758</v>
      </c>
      <c r="F1040" s="139" t="s">
        <v>1759</v>
      </c>
      <c r="G1040" s="140" t="s">
        <v>236</v>
      </c>
      <c r="H1040" s="141">
        <v>56.74</v>
      </c>
      <c r="I1040" s="142"/>
      <c r="J1040" s="142">
        <f>ROUND(I1040*H1040,2)</f>
        <v>0</v>
      </c>
      <c r="K1040" s="139" t="s">
        <v>146</v>
      </c>
      <c r="L1040" s="32"/>
      <c r="M1040" s="143" t="s">
        <v>3</v>
      </c>
      <c r="N1040" s="144" t="s">
        <v>39</v>
      </c>
      <c r="O1040" s="145">
        <v>0.69799999999999995</v>
      </c>
      <c r="P1040" s="145">
        <f>O1040*H1040</f>
        <v>39.604520000000001</v>
      </c>
      <c r="Q1040" s="145">
        <v>0</v>
      </c>
      <c r="R1040" s="145">
        <f>Q1040*H1040</f>
        <v>0</v>
      </c>
      <c r="S1040" s="145">
        <v>0</v>
      </c>
      <c r="T1040" s="146">
        <f>S1040*H1040</f>
        <v>0</v>
      </c>
      <c r="U1040" s="31"/>
      <c r="V1040" s="31"/>
      <c r="W1040" s="31"/>
      <c r="X1040" s="31"/>
      <c r="Y1040" s="31"/>
      <c r="Z1040" s="31"/>
      <c r="AA1040" s="31"/>
      <c r="AB1040" s="31"/>
      <c r="AC1040" s="31"/>
      <c r="AD1040" s="31"/>
      <c r="AE1040" s="31"/>
      <c r="AR1040" s="147" t="s">
        <v>228</v>
      </c>
      <c r="AT1040" s="147" t="s">
        <v>142</v>
      </c>
      <c r="AU1040" s="147" t="s">
        <v>78</v>
      </c>
      <c r="AY1040" s="19" t="s">
        <v>140</v>
      </c>
      <c r="BE1040" s="148">
        <f>IF(N1040="základní",J1040,0)</f>
        <v>0</v>
      </c>
      <c r="BF1040" s="148">
        <f>IF(N1040="snížená",J1040,0)</f>
        <v>0</v>
      </c>
      <c r="BG1040" s="148">
        <f>IF(N1040="zákl. přenesená",J1040,0)</f>
        <v>0</v>
      </c>
      <c r="BH1040" s="148">
        <f>IF(N1040="sníž. přenesená",J1040,0)</f>
        <v>0</v>
      </c>
      <c r="BI1040" s="148">
        <f>IF(N1040="nulová",J1040,0)</f>
        <v>0</v>
      </c>
      <c r="BJ1040" s="19" t="s">
        <v>76</v>
      </c>
      <c r="BK1040" s="148">
        <f>ROUND(I1040*H1040,2)</f>
        <v>0</v>
      </c>
      <c r="BL1040" s="19" t="s">
        <v>228</v>
      </c>
      <c r="BM1040" s="147" t="s">
        <v>1760</v>
      </c>
    </row>
    <row r="1041" spans="1:65" s="14" customFormat="1">
      <c r="B1041" s="156"/>
      <c r="D1041" s="150" t="s">
        <v>149</v>
      </c>
      <c r="E1041" s="157" t="s">
        <v>3</v>
      </c>
      <c r="F1041" s="158" t="s">
        <v>1761</v>
      </c>
      <c r="H1041" s="159">
        <v>56.74</v>
      </c>
      <c r="L1041" s="156"/>
      <c r="M1041" s="160"/>
      <c r="N1041" s="161"/>
      <c r="O1041" s="161"/>
      <c r="P1041" s="161"/>
      <c r="Q1041" s="161"/>
      <c r="R1041" s="161"/>
      <c r="S1041" s="161"/>
      <c r="T1041" s="162"/>
      <c r="AT1041" s="157" t="s">
        <v>149</v>
      </c>
      <c r="AU1041" s="157" t="s">
        <v>78</v>
      </c>
      <c r="AV1041" s="14" t="s">
        <v>78</v>
      </c>
      <c r="AW1041" s="14" t="s">
        <v>29</v>
      </c>
      <c r="AX1041" s="14" t="s">
        <v>76</v>
      </c>
      <c r="AY1041" s="157" t="s">
        <v>140</v>
      </c>
    </row>
    <row r="1042" spans="1:65" s="2" customFormat="1" ht="16.5" customHeight="1">
      <c r="A1042" s="31"/>
      <c r="B1042" s="136"/>
      <c r="C1042" s="170" t="s">
        <v>1762</v>
      </c>
      <c r="D1042" s="170" t="s">
        <v>223</v>
      </c>
      <c r="E1042" s="171" t="s">
        <v>1763</v>
      </c>
      <c r="F1042" s="172" t="s">
        <v>1764</v>
      </c>
      <c r="G1042" s="173" t="s">
        <v>145</v>
      </c>
      <c r="H1042" s="174">
        <v>2.6960000000000002</v>
      </c>
      <c r="I1042" s="175"/>
      <c r="J1042" s="175">
        <f>ROUND(I1042*H1042,2)</f>
        <v>0</v>
      </c>
      <c r="K1042" s="172" t="s">
        <v>146</v>
      </c>
      <c r="L1042" s="176"/>
      <c r="M1042" s="177" t="s">
        <v>3</v>
      </c>
      <c r="N1042" s="178" t="s">
        <v>39</v>
      </c>
      <c r="O1042" s="145">
        <v>0</v>
      </c>
      <c r="P1042" s="145">
        <f>O1042*H1042</f>
        <v>0</v>
      </c>
      <c r="Q1042" s="145">
        <v>0.55000000000000004</v>
      </c>
      <c r="R1042" s="145">
        <f>Q1042*H1042</f>
        <v>1.4828000000000001</v>
      </c>
      <c r="S1042" s="145">
        <v>0</v>
      </c>
      <c r="T1042" s="146">
        <f>S1042*H1042</f>
        <v>0</v>
      </c>
      <c r="U1042" s="31"/>
      <c r="V1042" s="31"/>
      <c r="W1042" s="31"/>
      <c r="X1042" s="31"/>
      <c r="Y1042" s="31"/>
      <c r="Z1042" s="31"/>
      <c r="AA1042" s="31"/>
      <c r="AB1042" s="31"/>
      <c r="AC1042" s="31"/>
      <c r="AD1042" s="31"/>
      <c r="AE1042" s="31"/>
      <c r="AR1042" s="147" t="s">
        <v>315</v>
      </c>
      <c r="AT1042" s="147" t="s">
        <v>223</v>
      </c>
      <c r="AU1042" s="147" t="s">
        <v>78</v>
      </c>
      <c r="AY1042" s="19" t="s">
        <v>140</v>
      </c>
      <c r="BE1042" s="148">
        <f>IF(N1042="základní",J1042,0)</f>
        <v>0</v>
      </c>
      <c r="BF1042" s="148">
        <f>IF(N1042="snížená",J1042,0)</f>
        <v>0</v>
      </c>
      <c r="BG1042" s="148">
        <f>IF(N1042="zákl. přenesená",J1042,0)</f>
        <v>0</v>
      </c>
      <c r="BH1042" s="148">
        <f>IF(N1042="sníž. přenesená",J1042,0)</f>
        <v>0</v>
      </c>
      <c r="BI1042" s="148">
        <f>IF(N1042="nulová",J1042,0)</f>
        <v>0</v>
      </c>
      <c r="BJ1042" s="19" t="s">
        <v>76</v>
      </c>
      <c r="BK1042" s="148">
        <f>ROUND(I1042*H1042,2)</f>
        <v>0</v>
      </c>
      <c r="BL1042" s="19" t="s">
        <v>228</v>
      </c>
      <c r="BM1042" s="147" t="s">
        <v>1765</v>
      </c>
    </row>
    <row r="1043" spans="1:65" s="14" customFormat="1">
      <c r="B1043" s="156"/>
      <c r="D1043" s="150" t="s">
        <v>149</v>
      </c>
      <c r="E1043" s="157" t="s">
        <v>3</v>
      </c>
      <c r="F1043" s="158" t="s">
        <v>1766</v>
      </c>
      <c r="H1043" s="159">
        <v>2.4510000000000001</v>
      </c>
      <c r="L1043" s="156"/>
      <c r="M1043" s="160"/>
      <c r="N1043" s="161"/>
      <c r="O1043" s="161"/>
      <c r="P1043" s="161"/>
      <c r="Q1043" s="161"/>
      <c r="R1043" s="161"/>
      <c r="S1043" s="161"/>
      <c r="T1043" s="162"/>
      <c r="AT1043" s="157" t="s">
        <v>149</v>
      </c>
      <c r="AU1043" s="157" t="s">
        <v>78</v>
      </c>
      <c r="AV1043" s="14" t="s">
        <v>78</v>
      </c>
      <c r="AW1043" s="14" t="s">
        <v>29</v>
      </c>
      <c r="AX1043" s="14" t="s">
        <v>76</v>
      </c>
      <c r="AY1043" s="157" t="s">
        <v>140</v>
      </c>
    </row>
    <row r="1044" spans="1:65" s="14" customFormat="1">
      <c r="B1044" s="156"/>
      <c r="D1044" s="150" t="s">
        <v>149</v>
      </c>
      <c r="F1044" s="158" t="s">
        <v>1767</v>
      </c>
      <c r="H1044" s="159">
        <v>2.6960000000000002</v>
      </c>
      <c r="L1044" s="156"/>
      <c r="M1044" s="160"/>
      <c r="N1044" s="161"/>
      <c r="O1044" s="161"/>
      <c r="P1044" s="161"/>
      <c r="Q1044" s="161"/>
      <c r="R1044" s="161"/>
      <c r="S1044" s="161"/>
      <c r="T1044" s="162"/>
      <c r="AT1044" s="157" t="s">
        <v>149</v>
      </c>
      <c r="AU1044" s="157" t="s">
        <v>78</v>
      </c>
      <c r="AV1044" s="14" t="s">
        <v>78</v>
      </c>
      <c r="AW1044" s="14" t="s">
        <v>4</v>
      </c>
      <c r="AX1044" s="14" t="s">
        <v>76</v>
      </c>
      <c r="AY1044" s="157" t="s">
        <v>140</v>
      </c>
    </row>
    <row r="1045" spans="1:65" s="2" customFormat="1" ht="21.75" customHeight="1">
      <c r="A1045" s="31"/>
      <c r="B1045" s="136"/>
      <c r="C1045" s="137" t="s">
        <v>1768</v>
      </c>
      <c r="D1045" s="137" t="s">
        <v>142</v>
      </c>
      <c r="E1045" s="138" t="s">
        <v>1769</v>
      </c>
      <c r="F1045" s="139" t="s">
        <v>1770</v>
      </c>
      <c r="G1045" s="140" t="s">
        <v>219</v>
      </c>
      <c r="H1045" s="141">
        <v>390.05399999999997</v>
      </c>
      <c r="I1045" s="142"/>
      <c r="J1045" s="142">
        <f>ROUND(I1045*H1045,2)</f>
        <v>0</v>
      </c>
      <c r="K1045" s="139" t="s">
        <v>146</v>
      </c>
      <c r="L1045" s="32"/>
      <c r="M1045" s="143" t="s">
        <v>3</v>
      </c>
      <c r="N1045" s="144" t="s">
        <v>39</v>
      </c>
      <c r="O1045" s="145">
        <v>0.13500000000000001</v>
      </c>
      <c r="P1045" s="145">
        <f>O1045*H1045</f>
        <v>52.657290000000003</v>
      </c>
      <c r="Q1045" s="145">
        <v>0</v>
      </c>
      <c r="R1045" s="145">
        <f>Q1045*H1045</f>
        <v>0</v>
      </c>
      <c r="S1045" s="145">
        <v>0</v>
      </c>
      <c r="T1045" s="146">
        <f>S1045*H1045</f>
        <v>0</v>
      </c>
      <c r="U1045" s="31"/>
      <c r="V1045" s="31"/>
      <c r="W1045" s="31"/>
      <c r="X1045" s="31"/>
      <c r="Y1045" s="31"/>
      <c r="Z1045" s="31"/>
      <c r="AA1045" s="31"/>
      <c r="AB1045" s="31"/>
      <c r="AC1045" s="31"/>
      <c r="AD1045" s="31"/>
      <c r="AE1045" s="31"/>
      <c r="AR1045" s="147" t="s">
        <v>228</v>
      </c>
      <c r="AT1045" s="147" t="s">
        <v>142</v>
      </c>
      <c r="AU1045" s="147" t="s">
        <v>78</v>
      </c>
      <c r="AY1045" s="19" t="s">
        <v>140</v>
      </c>
      <c r="BE1045" s="148">
        <f>IF(N1045="základní",J1045,0)</f>
        <v>0</v>
      </c>
      <c r="BF1045" s="148">
        <f>IF(N1045="snížená",J1045,0)</f>
        <v>0</v>
      </c>
      <c r="BG1045" s="148">
        <f>IF(N1045="zákl. přenesená",J1045,0)</f>
        <v>0</v>
      </c>
      <c r="BH1045" s="148">
        <f>IF(N1045="sníž. přenesená",J1045,0)</f>
        <v>0</v>
      </c>
      <c r="BI1045" s="148">
        <f>IF(N1045="nulová",J1045,0)</f>
        <v>0</v>
      </c>
      <c r="BJ1045" s="19" t="s">
        <v>76</v>
      </c>
      <c r="BK1045" s="148">
        <f>ROUND(I1045*H1045,2)</f>
        <v>0</v>
      </c>
      <c r="BL1045" s="19" t="s">
        <v>228</v>
      </c>
      <c r="BM1045" s="147" t="s">
        <v>1771</v>
      </c>
    </row>
    <row r="1046" spans="1:65" s="2" customFormat="1" ht="16.5" customHeight="1">
      <c r="A1046" s="31"/>
      <c r="B1046" s="136"/>
      <c r="C1046" s="170" t="s">
        <v>1772</v>
      </c>
      <c r="D1046" s="170" t="s">
        <v>223</v>
      </c>
      <c r="E1046" s="171" t="s">
        <v>1773</v>
      </c>
      <c r="F1046" s="172" t="s">
        <v>1774</v>
      </c>
      <c r="G1046" s="173" t="s">
        <v>145</v>
      </c>
      <c r="H1046" s="174">
        <v>3.4289999999999998</v>
      </c>
      <c r="I1046" s="175"/>
      <c r="J1046" s="175">
        <f>ROUND(I1046*H1046,2)</f>
        <v>0</v>
      </c>
      <c r="K1046" s="172" t="s">
        <v>146</v>
      </c>
      <c r="L1046" s="176"/>
      <c r="M1046" s="177" t="s">
        <v>3</v>
      </c>
      <c r="N1046" s="178" t="s">
        <v>39</v>
      </c>
      <c r="O1046" s="145">
        <v>0</v>
      </c>
      <c r="P1046" s="145">
        <f>O1046*H1046</f>
        <v>0</v>
      </c>
      <c r="Q1046" s="145">
        <v>0.55000000000000004</v>
      </c>
      <c r="R1046" s="145">
        <f>Q1046*H1046</f>
        <v>1.88595</v>
      </c>
      <c r="S1046" s="145">
        <v>0</v>
      </c>
      <c r="T1046" s="146">
        <f>S1046*H1046</f>
        <v>0</v>
      </c>
      <c r="U1046" s="31"/>
      <c r="V1046" s="31"/>
      <c r="W1046" s="31"/>
      <c r="X1046" s="31"/>
      <c r="Y1046" s="31"/>
      <c r="Z1046" s="31"/>
      <c r="AA1046" s="31"/>
      <c r="AB1046" s="31"/>
      <c r="AC1046" s="31"/>
      <c r="AD1046" s="31"/>
      <c r="AE1046" s="31"/>
      <c r="AR1046" s="147" t="s">
        <v>315</v>
      </c>
      <c r="AT1046" s="147" t="s">
        <v>223</v>
      </c>
      <c r="AU1046" s="147" t="s">
        <v>78</v>
      </c>
      <c r="AY1046" s="19" t="s">
        <v>140</v>
      </c>
      <c r="BE1046" s="148">
        <f>IF(N1046="základní",J1046,0)</f>
        <v>0</v>
      </c>
      <c r="BF1046" s="148">
        <f>IF(N1046="snížená",J1046,0)</f>
        <v>0</v>
      </c>
      <c r="BG1046" s="148">
        <f>IF(N1046="zákl. přenesená",J1046,0)</f>
        <v>0</v>
      </c>
      <c r="BH1046" s="148">
        <f>IF(N1046="sníž. přenesená",J1046,0)</f>
        <v>0</v>
      </c>
      <c r="BI1046" s="148">
        <f>IF(N1046="nulová",J1046,0)</f>
        <v>0</v>
      </c>
      <c r="BJ1046" s="19" t="s">
        <v>76</v>
      </c>
      <c r="BK1046" s="148">
        <f>ROUND(I1046*H1046,2)</f>
        <v>0</v>
      </c>
      <c r="BL1046" s="19" t="s">
        <v>228</v>
      </c>
      <c r="BM1046" s="147" t="s">
        <v>1775</v>
      </c>
    </row>
    <row r="1047" spans="1:65" s="14" customFormat="1">
      <c r="B1047" s="156"/>
      <c r="D1047" s="150" t="s">
        <v>149</v>
      </c>
      <c r="E1047" s="157" t="s">
        <v>3</v>
      </c>
      <c r="F1047" s="158" t="s">
        <v>1776</v>
      </c>
      <c r="H1047" s="159">
        <v>3.117</v>
      </c>
      <c r="L1047" s="156"/>
      <c r="M1047" s="160"/>
      <c r="N1047" s="161"/>
      <c r="O1047" s="161"/>
      <c r="P1047" s="161"/>
      <c r="Q1047" s="161"/>
      <c r="R1047" s="161"/>
      <c r="S1047" s="161"/>
      <c r="T1047" s="162"/>
      <c r="AT1047" s="157" t="s">
        <v>149</v>
      </c>
      <c r="AU1047" s="157" t="s">
        <v>78</v>
      </c>
      <c r="AV1047" s="14" t="s">
        <v>78</v>
      </c>
      <c r="AW1047" s="14" t="s">
        <v>29</v>
      </c>
      <c r="AX1047" s="14" t="s">
        <v>76</v>
      </c>
      <c r="AY1047" s="157" t="s">
        <v>140</v>
      </c>
    </row>
    <row r="1048" spans="1:65" s="14" customFormat="1">
      <c r="B1048" s="156"/>
      <c r="D1048" s="150" t="s">
        <v>149</v>
      </c>
      <c r="F1048" s="158" t="s">
        <v>1777</v>
      </c>
      <c r="H1048" s="159">
        <v>3.4289999999999998</v>
      </c>
      <c r="L1048" s="156"/>
      <c r="M1048" s="160"/>
      <c r="N1048" s="161"/>
      <c r="O1048" s="161"/>
      <c r="P1048" s="161"/>
      <c r="Q1048" s="161"/>
      <c r="R1048" s="161"/>
      <c r="S1048" s="161"/>
      <c r="T1048" s="162"/>
      <c r="AT1048" s="157" t="s">
        <v>149</v>
      </c>
      <c r="AU1048" s="157" t="s">
        <v>78</v>
      </c>
      <c r="AV1048" s="14" t="s">
        <v>78</v>
      </c>
      <c r="AW1048" s="14" t="s">
        <v>4</v>
      </c>
      <c r="AX1048" s="14" t="s">
        <v>76</v>
      </c>
      <c r="AY1048" s="157" t="s">
        <v>140</v>
      </c>
    </row>
    <row r="1049" spans="1:65" s="2" customFormat="1" ht="16.5" customHeight="1">
      <c r="A1049" s="31"/>
      <c r="B1049" s="136"/>
      <c r="C1049" s="137" t="s">
        <v>1778</v>
      </c>
      <c r="D1049" s="137" t="s">
        <v>142</v>
      </c>
      <c r="E1049" s="138" t="s">
        <v>1779</v>
      </c>
      <c r="F1049" s="139" t="s">
        <v>1780</v>
      </c>
      <c r="G1049" s="140" t="s">
        <v>236</v>
      </c>
      <c r="H1049" s="141">
        <v>432.96</v>
      </c>
      <c r="I1049" s="142"/>
      <c r="J1049" s="142">
        <f>ROUND(I1049*H1049,2)</f>
        <v>0</v>
      </c>
      <c r="K1049" s="139" t="s">
        <v>146</v>
      </c>
      <c r="L1049" s="32"/>
      <c r="M1049" s="143" t="s">
        <v>3</v>
      </c>
      <c r="N1049" s="144" t="s">
        <v>39</v>
      </c>
      <c r="O1049" s="145">
        <v>0.03</v>
      </c>
      <c r="P1049" s="145">
        <f>O1049*H1049</f>
        <v>12.988799999999999</v>
      </c>
      <c r="Q1049" s="145">
        <v>0</v>
      </c>
      <c r="R1049" s="145">
        <f>Q1049*H1049</f>
        <v>0</v>
      </c>
      <c r="S1049" s="145">
        <v>0</v>
      </c>
      <c r="T1049" s="146">
        <f>S1049*H1049</f>
        <v>0</v>
      </c>
      <c r="U1049" s="31"/>
      <c r="V1049" s="31"/>
      <c r="W1049" s="31"/>
      <c r="X1049" s="31"/>
      <c r="Y1049" s="31"/>
      <c r="Z1049" s="31"/>
      <c r="AA1049" s="31"/>
      <c r="AB1049" s="31"/>
      <c r="AC1049" s="31"/>
      <c r="AD1049" s="31"/>
      <c r="AE1049" s="31"/>
      <c r="AR1049" s="147" t="s">
        <v>228</v>
      </c>
      <c r="AT1049" s="147" t="s">
        <v>142</v>
      </c>
      <c r="AU1049" s="147" t="s">
        <v>78</v>
      </c>
      <c r="AY1049" s="19" t="s">
        <v>140</v>
      </c>
      <c r="BE1049" s="148">
        <f>IF(N1049="základní",J1049,0)</f>
        <v>0</v>
      </c>
      <c r="BF1049" s="148">
        <f>IF(N1049="snížená",J1049,0)</f>
        <v>0</v>
      </c>
      <c r="BG1049" s="148">
        <f>IF(N1049="zákl. přenesená",J1049,0)</f>
        <v>0</v>
      </c>
      <c r="BH1049" s="148">
        <f>IF(N1049="sníž. přenesená",J1049,0)</f>
        <v>0</v>
      </c>
      <c r="BI1049" s="148">
        <f>IF(N1049="nulová",J1049,0)</f>
        <v>0</v>
      </c>
      <c r="BJ1049" s="19" t="s">
        <v>76</v>
      </c>
      <c r="BK1049" s="148">
        <f>ROUND(I1049*H1049,2)</f>
        <v>0</v>
      </c>
      <c r="BL1049" s="19" t="s">
        <v>228</v>
      </c>
      <c r="BM1049" s="147" t="s">
        <v>1781</v>
      </c>
    </row>
    <row r="1050" spans="1:65" s="14" customFormat="1">
      <c r="B1050" s="156"/>
      <c r="D1050" s="150" t="s">
        <v>149</v>
      </c>
      <c r="E1050" s="157" t="s">
        <v>3</v>
      </c>
      <c r="F1050" s="158" t="s">
        <v>1782</v>
      </c>
      <c r="H1050" s="159">
        <v>432.96</v>
      </c>
      <c r="L1050" s="156"/>
      <c r="M1050" s="160"/>
      <c r="N1050" s="161"/>
      <c r="O1050" s="161"/>
      <c r="P1050" s="161"/>
      <c r="Q1050" s="161"/>
      <c r="R1050" s="161"/>
      <c r="S1050" s="161"/>
      <c r="T1050" s="162"/>
      <c r="AT1050" s="157" t="s">
        <v>149</v>
      </c>
      <c r="AU1050" s="157" t="s">
        <v>78</v>
      </c>
      <c r="AV1050" s="14" t="s">
        <v>78</v>
      </c>
      <c r="AW1050" s="14" t="s">
        <v>29</v>
      </c>
      <c r="AX1050" s="14" t="s">
        <v>76</v>
      </c>
      <c r="AY1050" s="157" t="s">
        <v>140</v>
      </c>
    </row>
    <row r="1051" spans="1:65" s="2" customFormat="1" ht="16.5" customHeight="1">
      <c r="A1051" s="31"/>
      <c r="B1051" s="136"/>
      <c r="C1051" s="170" t="s">
        <v>1783</v>
      </c>
      <c r="D1051" s="170" t="s">
        <v>223</v>
      </c>
      <c r="E1051" s="171" t="s">
        <v>1773</v>
      </c>
      <c r="F1051" s="172" t="s">
        <v>1774</v>
      </c>
      <c r="G1051" s="173" t="s">
        <v>145</v>
      </c>
      <c r="H1051" s="174">
        <v>1.143</v>
      </c>
      <c r="I1051" s="175"/>
      <c r="J1051" s="175">
        <f>ROUND(I1051*H1051,2)</f>
        <v>0</v>
      </c>
      <c r="K1051" s="172" t="s">
        <v>146</v>
      </c>
      <c r="L1051" s="176"/>
      <c r="M1051" s="177" t="s">
        <v>3</v>
      </c>
      <c r="N1051" s="178" t="s">
        <v>39</v>
      </c>
      <c r="O1051" s="145">
        <v>0</v>
      </c>
      <c r="P1051" s="145">
        <f>O1051*H1051</f>
        <v>0</v>
      </c>
      <c r="Q1051" s="145">
        <v>0.55000000000000004</v>
      </c>
      <c r="R1051" s="145">
        <f>Q1051*H1051</f>
        <v>0.62865000000000004</v>
      </c>
      <c r="S1051" s="145">
        <v>0</v>
      </c>
      <c r="T1051" s="146">
        <f>S1051*H1051</f>
        <v>0</v>
      </c>
      <c r="U1051" s="31"/>
      <c r="V1051" s="31"/>
      <c r="W1051" s="31"/>
      <c r="X1051" s="31"/>
      <c r="Y1051" s="31"/>
      <c r="Z1051" s="31"/>
      <c r="AA1051" s="31"/>
      <c r="AB1051" s="31"/>
      <c r="AC1051" s="31"/>
      <c r="AD1051" s="31"/>
      <c r="AE1051" s="31"/>
      <c r="AR1051" s="147" t="s">
        <v>315</v>
      </c>
      <c r="AT1051" s="147" t="s">
        <v>223</v>
      </c>
      <c r="AU1051" s="147" t="s">
        <v>78</v>
      </c>
      <c r="AY1051" s="19" t="s">
        <v>140</v>
      </c>
      <c r="BE1051" s="148">
        <f>IF(N1051="základní",J1051,0)</f>
        <v>0</v>
      </c>
      <c r="BF1051" s="148">
        <f>IF(N1051="snížená",J1051,0)</f>
        <v>0</v>
      </c>
      <c r="BG1051" s="148">
        <f>IF(N1051="zákl. přenesená",J1051,0)</f>
        <v>0</v>
      </c>
      <c r="BH1051" s="148">
        <f>IF(N1051="sníž. přenesená",J1051,0)</f>
        <v>0</v>
      </c>
      <c r="BI1051" s="148">
        <f>IF(N1051="nulová",J1051,0)</f>
        <v>0</v>
      </c>
      <c r="BJ1051" s="19" t="s">
        <v>76</v>
      </c>
      <c r="BK1051" s="148">
        <f>ROUND(I1051*H1051,2)</f>
        <v>0</v>
      </c>
      <c r="BL1051" s="19" t="s">
        <v>228</v>
      </c>
      <c r="BM1051" s="147" t="s">
        <v>1784</v>
      </c>
    </row>
    <row r="1052" spans="1:65" s="14" customFormat="1">
      <c r="B1052" s="156"/>
      <c r="D1052" s="150" t="s">
        <v>149</v>
      </c>
      <c r="E1052" s="157" t="s">
        <v>3</v>
      </c>
      <c r="F1052" s="158" t="s">
        <v>1785</v>
      </c>
      <c r="H1052" s="159">
        <v>1.0389999999999999</v>
      </c>
      <c r="L1052" s="156"/>
      <c r="M1052" s="160"/>
      <c r="N1052" s="161"/>
      <c r="O1052" s="161"/>
      <c r="P1052" s="161"/>
      <c r="Q1052" s="161"/>
      <c r="R1052" s="161"/>
      <c r="S1052" s="161"/>
      <c r="T1052" s="162"/>
      <c r="AT1052" s="157" t="s">
        <v>149</v>
      </c>
      <c r="AU1052" s="157" t="s">
        <v>78</v>
      </c>
      <c r="AV1052" s="14" t="s">
        <v>78</v>
      </c>
      <c r="AW1052" s="14" t="s">
        <v>29</v>
      </c>
      <c r="AX1052" s="14" t="s">
        <v>76</v>
      </c>
      <c r="AY1052" s="157" t="s">
        <v>140</v>
      </c>
    </row>
    <row r="1053" spans="1:65" s="14" customFormat="1">
      <c r="B1053" s="156"/>
      <c r="D1053" s="150" t="s">
        <v>149</v>
      </c>
      <c r="F1053" s="158" t="s">
        <v>1786</v>
      </c>
      <c r="H1053" s="159">
        <v>1.143</v>
      </c>
      <c r="L1053" s="156"/>
      <c r="M1053" s="160"/>
      <c r="N1053" s="161"/>
      <c r="O1053" s="161"/>
      <c r="P1053" s="161"/>
      <c r="Q1053" s="161"/>
      <c r="R1053" s="161"/>
      <c r="S1053" s="161"/>
      <c r="T1053" s="162"/>
      <c r="AT1053" s="157" t="s">
        <v>149</v>
      </c>
      <c r="AU1053" s="157" t="s">
        <v>78</v>
      </c>
      <c r="AV1053" s="14" t="s">
        <v>78</v>
      </c>
      <c r="AW1053" s="14" t="s">
        <v>4</v>
      </c>
      <c r="AX1053" s="14" t="s">
        <v>76</v>
      </c>
      <c r="AY1053" s="157" t="s">
        <v>140</v>
      </c>
    </row>
    <row r="1054" spans="1:65" s="2" customFormat="1" ht="24">
      <c r="A1054" s="31"/>
      <c r="B1054" s="136"/>
      <c r="C1054" s="137" t="s">
        <v>1787</v>
      </c>
      <c r="D1054" s="137" t="s">
        <v>142</v>
      </c>
      <c r="E1054" s="138" t="s">
        <v>1788</v>
      </c>
      <c r="F1054" s="139" t="s">
        <v>1789</v>
      </c>
      <c r="G1054" s="140" t="s">
        <v>219</v>
      </c>
      <c r="H1054" s="141">
        <v>409.73399999999998</v>
      </c>
      <c r="I1054" s="142"/>
      <c r="J1054" s="142">
        <f>ROUND(I1054*H1054,2)</f>
        <v>0</v>
      </c>
      <c r="K1054" s="139" t="s">
        <v>146</v>
      </c>
      <c r="L1054" s="32"/>
      <c r="M1054" s="143" t="s">
        <v>3</v>
      </c>
      <c r="N1054" s="144" t="s">
        <v>39</v>
      </c>
      <c r="O1054" s="145">
        <v>0.05</v>
      </c>
      <c r="P1054" s="145">
        <f>O1054*H1054</f>
        <v>20.486699999999999</v>
      </c>
      <c r="Q1054" s="145">
        <v>0</v>
      </c>
      <c r="R1054" s="145">
        <f>Q1054*H1054</f>
        <v>0</v>
      </c>
      <c r="S1054" s="145">
        <v>5.0000000000000001E-3</v>
      </c>
      <c r="T1054" s="146">
        <f>S1054*H1054</f>
        <v>2.04867</v>
      </c>
      <c r="U1054" s="31"/>
      <c r="V1054" s="31"/>
      <c r="W1054" s="31"/>
      <c r="X1054" s="31"/>
      <c r="Y1054" s="31"/>
      <c r="Z1054" s="31"/>
      <c r="AA1054" s="31"/>
      <c r="AB1054" s="31"/>
      <c r="AC1054" s="31"/>
      <c r="AD1054" s="31"/>
      <c r="AE1054" s="31"/>
      <c r="AR1054" s="147" t="s">
        <v>228</v>
      </c>
      <c r="AT1054" s="147" t="s">
        <v>142</v>
      </c>
      <c r="AU1054" s="147" t="s">
        <v>78</v>
      </c>
      <c r="AY1054" s="19" t="s">
        <v>140</v>
      </c>
      <c r="BE1054" s="148">
        <f>IF(N1054="základní",J1054,0)</f>
        <v>0</v>
      </c>
      <c r="BF1054" s="148">
        <f>IF(N1054="snížená",J1054,0)</f>
        <v>0</v>
      </c>
      <c r="BG1054" s="148">
        <f>IF(N1054="zákl. přenesená",J1054,0)</f>
        <v>0</v>
      </c>
      <c r="BH1054" s="148">
        <f>IF(N1054="sníž. přenesená",J1054,0)</f>
        <v>0</v>
      </c>
      <c r="BI1054" s="148">
        <f>IF(N1054="nulová",J1054,0)</f>
        <v>0</v>
      </c>
      <c r="BJ1054" s="19" t="s">
        <v>76</v>
      </c>
      <c r="BK1054" s="148">
        <f>ROUND(I1054*H1054,2)</f>
        <v>0</v>
      </c>
      <c r="BL1054" s="19" t="s">
        <v>228</v>
      </c>
      <c r="BM1054" s="147" t="s">
        <v>1790</v>
      </c>
    </row>
    <row r="1055" spans="1:65" s="14" customFormat="1">
      <c r="B1055" s="156"/>
      <c r="D1055" s="150" t="s">
        <v>149</v>
      </c>
      <c r="E1055" s="157" t="s">
        <v>3</v>
      </c>
      <c r="F1055" s="158" t="s">
        <v>1712</v>
      </c>
      <c r="H1055" s="159">
        <v>187.82400000000001</v>
      </c>
      <c r="L1055" s="156"/>
      <c r="M1055" s="160"/>
      <c r="N1055" s="161"/>
      <c r="O1055" s="161"/>
      <c r="P1055" s="161"/>
      <c r="Q1055" s="161"/>
      <c r="R1055" s="161"/>
      <c r="S1055" s="161"/>
      <c r="T1055" s="162"/>
      <c r="AT1055" s="157" t="s">
        <v>149</v>
      </c>
      <c r="AU1055" s="157" t="s">
        <v>78</v>
      </c>
      <c r="AV1055" s="14" t="s">
        <v>78</v>
      </c>
      <c r="AW1055" s="14" t="s">
        <v>29</v>
      </c>
      <c r="AX1055" s="14" t="s">
        <v>68</v>
      </c>
      <c r="AY1055" s="157" t="s">
        <v>140</v>
      </c>
    </row>
    <row r="1056" spans="1:65" s="14" customFormat="1">
      <c r="B1056" s="156"/>
      <c r="D1056" s="150" t="s">
        <v>149</v>
      </c>
      <c r="E1056" s="157" t="s">
        <v>3</v>
      </c>
      <c r="F1056" s="158" t="s">
        <v>1713</v>
      </c>
      <c r="H1056" s="159">
        <v>221.91</v>
      </c>
      <c r="L1056" s="156"/>
      <c r="M1056" s="160"/>
      <c r="N1056" s="161"/>
      <c r="O1056" s="161"/>
      <c r="P1056" s="161"/>
      <c r="Q1056" s="161"/>
      <c r="R1056" s="161"/>
      <c r="S1056" s="161"/>
      <c r="T1056" s="162"/>
      <c r="AT1056" s="157" t="s">
        <v>149</v>
      </c>
      <c r="AU1056" s="157" t="s">
        <v>78</v>
      </c>
      <c r="AV1056" s="14" t="s">
        <v>78</v>
      </c>
      <c r="AW1056" s="14" t="s">
        <v>29</v>
      </c>
      <c r="AX1056" s="14" t="s">
        <v>68</v>
      </c>
      <c r="AY1056" s="157" t="s">
        <v>140</v>
      </c>
    </row>
    <row r="1057" spans="1:65" s="15" customFormat="1">
      <c r="B1057" s="163"/>
      <c r="D1057" s="150" t="s">
        <v>149</v>
      </c>
      <c r="E1057" s="164" t="s">
        <v>3</v>
      </c>
      <c r="F1057" s="165" t="s">
        <v>153</v>
      </c>
      <c r="H1057" s="166">
        <v>409.73399999999998</v>
      </c>
      <c r="L1057" s="163"/>
      <c r="M1057" s="167"/>
      <c r="N1057" s="168"/>
      <c r="O1057" s="168"/>
      <c r="P1057" s="168"/>
      <c r="Q1057" s="168"/>
      <c r="R1057" s="168"/>
      <c r="S1057" s="168"/>
      <c r="T1057" s="169"/>
      <c r="AT1057" s="164" t="s">
        <v>149</v>
      </c>
      <c r="AU1057" s="164" t="s">
        <v>78</v>
      </c>
      <c r="AV1057" s="15" t="s">
        <v>147</v>
      </c>
      <c r="AW1057" s="15" t="s">
        <v>29</v>
      </c>
      <c r="AX1057" s="15" t="s">
        <v>76</v>
      </c>
      <c r="AY1057" s="164" t="s">
        <v>140</v>
      </c>
    </row>
    <row r="1058" spans="1:65" s="2" customFormat="1" ht="21.75" customHeight="1">
      <c r="A1058" s="31"/>
      <c r="B1058" s="136"/>
      <c r="C1058" s="137" t="s">
        <v>1791</v>
      </c>
      <c r="D1058" s="137" t="s">
        <v>142</v>
      </c>
      <c r="E1058" s="138" t="s">
        <v>1792</v>
      </c>
      <c r="F1058" s="139" t="s">
        <v>1793</v>
      </c>
      <c r="G1058" s="140" t="s">
        <v>145</v>
      </c>
      <c r="H1058" s="141">
        <v>13.347</v>
      </c>
      <c r="I1058" s="142"/>
      <c r="J1058" s="142">
        <f>ROUND(I1058*H1058,2)</f>
        <v>0</v>
      </c>
      <c r="K1058" s="139" t="s">
        <v>146</v>
      </c>
      <c r="L1058" s="32"/>
      <c r="M1058" s="143" t="s">
        <v>3</v>
      </c>
      <c r="N1058" s="144" t="s">
        <v>39</v>
      </c>
      <c r="O1058" s="145">
        <v>0</v>
      </c>
      <c r="P1058" s="145">
        <f>O1058*H1058</f>
        <v>0</v>
      </c>
      <c r="Q1058" s="145">
        <v>2.3369999999999998E-2</v>
      </c>
      <c r="R1058" s="145">
        <f>Q1058*H1058</f>
        <v>0.31191938999999996</v>
      </c>
      <c r="S1058" s="145">
        <v>0</v>
      </c>
      <c r="T1058" s="146">
        <f>S1058*H1058</f>
        <v>0</v>
      </c>
      <c r="U1058" s="31"/>
      <c r="V1058" s="31"/>
      <c r="W1058" s="31"/>
      <c r="X1058" s="31"/>
      <c r="Y1058" s="31"/>
      <c r="Z1058" s="31"/>
      <c r="AA1058" s="31"/>
      <c r="AB1058" s="31"/>
      <c r="AC1058" s="31"/>
      <c r="AD1058" s="31"/>
      <c r="AE1058" s="31"/>
      <c r="AR1058" s="147" t="s">
        <v>228</v>
      </c>
      <c r="AT1058" s="147" t="s">
        <v>142</v>
      </c>
      <c r="AU1058" s="147" t="s">
        <v>78</v>
      </c>
      <c r="AY1058" s="19" t="s">
        <v>140</v>
      </c>
      <c r="BE1058" s="148">
        <f>IF(N1058="základní",J1058,0)</f>
        <v>0</v>
      </c>
      <c r="BF1058" s="148">
        <f>IF(N1058="snížená",J1058,0)</f>
        <v>0</v>
      </c>
      <c r="BG1058" s="148">
        <f>IF(N1058="zákl. přenesená",J1058,0)</f>
        <v>0</v>
      </c>
      <c r="BH1058" s="148">
        <f>IF(N1058="sníž. přenesená",J1058,0)</f>
        <v>0</v>
      </c>
      <c r="BI1058" s="148">
        <f>IF(N1058="nulová",J1058,0)</f>
        <v>0</v>
      </c>
      <c r="BJ1058" s="19" t="s">
        <v>76</v>
      </c>
      <c r="BK1058" s="148">
        <f>ROUND(I1058*H1058,2)</f>
        <v>0</v>
      </c>
      <c r="BL1058" s="19" t="s">
        <v>228</v>
      </c>
      <c r="BM1058" s="147" t="s">
        <v>1794</v>
      </c>
    </row>
    <row r="1059" spans="1:65" s="13" customFormat="1">
      <c r="B1059" s="149"/>
      <c r="D1059" s="150" t="s">
        <v>149</v>
      </c>
      <c r="E1059" s="151" t="s">
        <v>3</v>
      </c>
      <c r="F1059" s="152" t="s">
        <v>1795</v>
      </c>
      <c r="H1059" s="151" t="s">
        <v>3</v>
      </c>
      <c r="L1059" s="149"/>
      <c r="M1059" s="153"/>
      <c r="N1059" s="154"/>
      <c r="O1059" s="154"/>
      <c r="P1059" s="154"/>
      <c r="Q1059" s="154"/>
      <c r="R1059" s="154"/>
      <c r="S1059" s="154"/>
      <c r="T1059" s="155"/>
      <c r="AT1059" s="151" t="s">
        <v>149</v>
      </c>
      <c r="AU1059" s="151" t="s">
        <v>78</v>
      </c>
      <c r="AV1059" s="13" t="s">
        <v>76</v>
      </c>
      <c r="AW1059" s="13" t="s">
        <v>29</v>
      </c>
      <c r="AX1059" s="13" t="s">
        <v>68</v>
      </c>
      <c r="AY1059" s="151" t="s">
        <v>140</v>
      </c>
    </row>
    <row r="1060" spans="1:65" s="14" customFormat="1">
      <c r="B1060" s="156"/>
      <c r="D1060" s="150" t="s">
        <v>149</v>
      </c>
      <c r="E1060" s="157" t="s">
        <v>3</v>
      </c>
      <c r="F1060" s="158" t="s">
        <v>1796</v>
      </c>
      <c r="H1060" s="159">
        <v>3.117</v>
      </c>
      <c r="L1060" s="156"/>
      <c r="M1060" s="160"/>
      <c r="N1060" s="161"/>
      <c r="O1060" s="161"/>
      <c r="P1060" s="161"/>
      <c r="Q1060" s="161"/>
      <c r="R1060" s="161"/>
      <c r="S1060" s="161"/>
      <c r="T1060" s="162"/>
      <c r="AT1060" s="157" t="s">
        <v>149</v>
      </c>
      <c r="AU1060" s="157" t="s">
        <v>78</v>
      </c>
      <c r="AV1060" s="14" t="s">
        <v>78</v>
      </c>
      <c r="AW1060" s="14" t="s">
        <v>29</v>
      </c>
      <c r="AX1060" s="14" t="s">
        <v>68</v>
      </c>
      <c r="AY1060" s="157" t="s">
        <v>140</v>
      </c>
    </row>
    <row r="1061" spans="1:65" s="13" customFormat="1">
      <c r="B1061" s="149"/>
      <c r="D1061" s="150" t="s">
        <v>149</v>
      </c>
      <c r="E1061" s="151" t="s">
        <v>3</v>
      </c>
      <c r="F1061" s="152" t="s">
        <v>1797</v>
      </c>
      <c r="H1061" s="151" t="s">
        <v>3</v>
      </c>
      <c r="L1061" s="149"/>
      <c r="M1061" s="153"/>
      <c r="N1061" s="154"/>
      <c r="O1061" s="154"/>
      <c r="P1061" s="154"/>
      <c r="Q1061" s="154"/>
      <c r="R1061" s="154"/>
      <c r="S1061" s="154"/>
      <c r="T1061" s="155"/>
      <c r="AT1061" s="151" t="s">
        <v>149</v>
      </c>
      <c r="AU1061" s="151" t="s">
        <v>78</v>
      </c>
      <c r="AV1061" s="13" t="s">
        <v>76</v>
      </c>
      <c r="AW1061" s="13" t="s">
        <v>29</v>
      </c>
      <c r="AX1061" s="13" t="s">
        <v>68</v>
      </c>
      <c r="AY1061" s="151" t="s">
        <v>140</v>
      </c>
    </row>
    <row r="1062" spans="1:65" s="14" customFormat="1">
      <c r="B1062" s="156"/>
      <c r="D1062" s="150" t="s">
        <v>149</v>
      </c>
      <c r="E1062" s="157" t="s">
        <v>3</v>
      </c>
      <c r="F1062" s="158" t="s">
        <v>1798</v>
      </c>
      <c r="H1062" s="159">
        <v>1.0389999999999999</v>
      </c>
      <c r="L1062" s="156"/>
      <c r="M1062" s="160"/>
      <c r="N1062" s="161"/>
      <c r="O1062" s="161"/>
      <c r="P1062" s="161"/>
      <c r="Q1062" s="161"/>
      <c r="R1062" s="161"/>
      <c r="S1062" s="161"/>
      <c r="T1062" s="162"/>
      <c r="AT1062" s="157" t="s">
        <v>149</v>
      </c>
      <c r="AU1062" s="157" t="s">
        <v>78</v>
      </c>
      <c r="AV1062" s="14" t="s">
        <v>78</v>
      </c>
      <c r="AW1062" s="14" t="s">
        <v>29</v>
      </c>
      <c r="AX1062" s="14" t="s">
        <v>68</v>
      </c>
      <c r="AY1062" s="157" t="s">
        <v>140</v>
      </c>
    </row>
    <row r="1063" spans="1:65" s="13" customFormat="1">
      <c r="B1063" s="149"/>
      <c r="D1063" s="150" t="s">
        <v>149</v>
      </c>
      <c r="E1063" s="151" t="s">
        <v>3</v>
      </c>
      <c r="F1063" s="152" t="s">
        <v>1799</v>
      </c>
      <c r="H1063" s="151" t="s">
        <v>3</v>
      </c>
      <c r="L1063" s="149"/>
      <c r="M1063" s="153"/>
      <c r="N1063" s="154"/>
      <c r="O1063" s="154"/>
      <c r="P1063" s="154"/>
      <c r="Q1063" s="154"/>
      <c r="R1063" s="154"/>
      <c r="S1063" s="154"/>
      <c r="T1063" s="155"/>
      <c r="AT1063" s="151" t="s">
        <v>149</v>
      </c>
      <c r="AU1063" s="151" t="s">
        <v>78</v>
      </c>
      <c r="AV1063" s="13" t="s">
        <v>76</v>
      </c>
      <c r="AW1063" s="13" t="s">
        <v>29</v>
      </c>
      <c r="AX1063" s="13" t="s">
        <v>68</v>
      </c>
      <c r="AY1063" s="151" t="s">
        <v>140</v>
      </c>
    </row>
    <row r="1064" spans="1:65" s="14" customFormat="1">
      <c r="B1064" s="156"/>
      <c r="D1064" s="150" t="s">
        <v>149</v>
      </c>
      <c r="E1064" s="157" t="s">
        <v>3</v>
      </c>
      <c r="F1064" s="158" t="s">
        <v>1800</v>
      </c>
      <c r="H1064" s="159">
        <v>9.1910000000000007</v>
      </c>
      <c r="L1064" s="156"/>
      <c r="M1064" s="160"/>
      <c r="N1064" s="161"/>
      <c r="O1064" s="161"/>
      <c r="P1064" s="161"/>
      <c r="Q1064" s="161"/>
      <c r="R1064" s="161"/>
      <c r="S1064" s="161"/>
      <c r="T1064" s="162"/>
      <c r="AT1064" s="157" t="s">
        <v>149</v>
      </c>
      <c r="AU1064" s="157" t="s">
        <v>78</v>
      </c>
      <c r="AV1064" s="14" t="s">
        <v>78</v>
      </c>
      <c r="AW1064" s="14" t="s">
        <v>29</v>
      </c>
      <c r="AX1064" s="14" t="s">
        <v>68</v>
      </c>
      <c r="AY1064" s="157" t="s">
        <v>140</v>
      </c>
    </row>
    <row r="1065" spans="1:65" s="15" customFormat="1">
      <c r="B1065" s="163"/>
      <c r="D1065" s="150" t="s">
        <v>149</v>
      </c>
      <c r="E1065" s="164" t="s">
        <v>3</v>
      </c>
      <c r="F1065" s="165" t="s">
        <v>153</v>
      </c>
      <c r="H1065" s="166">
        <v>13.347000000000001</v>
      </c>
      <c r="L1065" s="163"/>
      <c r="M1065" s="167"/>
      <c r="N1065" s="168"/>
      <c r="O1065" s="168"/>
      <c r="P1065" s="168"/>
      <c r="Q1065" s="168"/>
      <c r="R1065" s="168"/>
      <c r="S1065" s="168"/>
      <c r="T1065" s="169"/>
      <c r="AT1065" s="164" t="s">
        <v>149</v>
      </c>
      <c r="AU1065" s="164" t="s">
        <v>78</v>
      </c>
      <c r="AV1065" s="15" t="s">
        <v>147</v>
      </c>
      <c r="AW1065" s="15" t="s">
        <v>29</v>
      </c>
      <c r="AX1065" s="15" t="s">
        <v>76</v>
      </c>
      <c r="AY1065" s="164" t="s">
        <v>140</v>
      </c>
    </row>
    <row r="1066" spans="1:65" s="2" customFormat="1" ht="24">
      <c r="A1066" s="31"/>
      <c r="B1066" s="136"/>
      <c r="C1066" s="137" t="s">
        <v>1801</v>
      </c>
      <c r="D1066" s="137" t="s">
        <v>142</v>
      </c>
      <c r="E1066" s="138" t="s">
        <v>1802</v>
      </c>
      <c r="F1066" s="139" t="s">
        <v>1803</v>
      </c>
      <c r="G1066" s="140" t="s">
        <v>219</v>
      </c>
      <c r="H1066" s="141">
        <v>10</v>
      </c>
      <c r="I1066" s="142"/>
      <c r="J1066" s="142">
        <f>ROUND(I1066*H1066,2)</f>
        <v>0</v>
      </c>
      <c r="K1066" s="139" t="s">
        <v>146</v>
      </c>
      <c r="L1066" s="32"/>
      <c r="M1066" s="143" t="s">
        <v>3</v>
      </c>
      <c r="N1066" s="144" t="s">
        <v>39</v>
      </c>
      <c r="O1066" s="145">
        <v>0.27</v>
      </c>
      <c r="P1066" s="145">
        <f>O1066*H1066</f>
        <v>2.7</v>
      </c>
      <c r="Q1066" s="145">
        <v>1.3899999999999999E-2</v>
      </c>
      <c r="R1066" s="145">
        <f>Q1066*H1066</f>
        <v>0.13899999999999998</v>
      </c>
      <c r="S1066" s="145">
        <v>0</v>
      </c>
      <c r="T1066" s="146">
        <f>S1066*H1066</f>
        <v>0</v>
      </c>
      <c r="U1066" s="31"/>
      <c r="V1066" s="31"/>
      <c r="W1066" s="31"/>
      <c r="X1066" s="31"/>
      <c r="Y1066" s="31"/>
      <c r="Z1066" s="31"/>
      <c r="AA1066" s="31"/>
      <c r="AB1066" s="31"/>
      <c r="AC1066" s="31"/>
      <c r="AD1066" s="31"/>
      <c r="AE1066" s="31"/>
      <c r="AR1066" s="147" t="s">
        <v>228</v>
      </c>
      <c r="AT1066" s="147" t="s">
        <v>142</v>
      </c>
      <c r="AU1066" s="147" t="s">
        <v>78</v>
      </c>
      <c r="AY1066" s="19" t="s">
        <v>140</v>
      </c>
      <c r="BE1066" s="148">
        <f>IF(N1066="základní",J1066,0)</f>
        <v>0</v>
      </c>
      <c r="BF1066" s="148">
        <f>IF(N1066="snížená",J1066,0)</f>
        <v>0</v>
      </c>
      <c r="BG1066" s="148">
        <f>IF(N1066="zákl. přenesená",J1066,0)</f>
        <v>0</v>
      </c>
      <c r="BH1066" s="148">
        <f>IF(N1066="sníž. přenesená",J1066,0)</f>
        <v>0</v>
      </c>
      <c r="BI1066" s="148">
        <f>IF(N1066="nulová",J1066,0)</f>
        <v>0</v>
      </c>
      <c r="BJ1066" s="19" t="s">
        <v>76</v>
      </c>
      <c r="BK1066" s="148">
        <f>ROUND(I1066*H1066,2)</f>
        <v>0</v>
      </c>
      <c r="BL1066" s="19" t="s">
        <v>228</v>
      </c>
      <c r="BM1066" s="147" t="s">
        <v>1804</v>
      </c>
    </row>
    <row r="1067" spans="1:65" s="13" customFormat="1">
      <c r="B1067" s="149"/>
      <c r="D1067" s="150" t="s">
        <v>149</v>
      </c>
      <c r="E1067" s="151" t="s">
        <v>3</v>
      </c>
      <c r="F1067" s="152" t="s">
        <v>1805</v>
      </c>
      <c r="H1067" s="151" t="s">
        <v>3</v>
      </c>
      <c r="L1067" s="149"/>
      <c r="M1067" s="153"/>
      <c r="N1067" s="154"/>
      <c r="O1067" s="154"/>
      <c r="P1067" s="154"/>
      <c r="Q1067" s="154"/>
      <c r="R1067" s="154"/>
      <c r="S1067" s="154"/>
      <c r="T1067" s="155"/>
      <c r="AT1067" s="151" t="s">
        <v>149</v>
      </c>
      <c r="AU1067" s="151" t="s">
        <v>78</v>
      </c>
      <c r="AV1067" s="13" t="s">
        <v>76</v>
      </c>
      <c r="AW1067" s="13" t="s">
        <v>29</v>
      </c>
      <c r="AX1067" s="13" t="s">
        <v>68</v>
      </c>
      <c r="AY1067" s="151" t="s">
        <v>140</v>
      </c>
    </row>
    <row r="1068" spans="1:65" s="14" customFormat="1">
      <c r="B1068" s="156"/>
      <c r="D1068" s="150" t="s">
        <v>149</v>
      </c>
      <c r="E1068" s="157" t="s">
        <v>3</v>
      </c>
      <c r="F1068" s="158" t="s">
        <v>196</v>
      </c>
      <c r="H1068" s="159">
        <v>10</v>
      </c>
      <c r="L1068" s="156"/>
      <c r="M1068" s="160"/>
      <c r="N1068" s="161"/>
      <c r="O1068" s="161"/>
      <c r="P1068" s="161"/>
      <c r="Q1068" s="161"/>
      <c r="R1068" s="161"/>
      <c r="S1068" s="161"/>
      <c r="T1068" s="162"/>
      <c r="AT1068" s="157" t="s">
        <v>149</v>
      </c>
      <c r="AU1068" s="157" t="s">
        <v>78</v>
      </c>
      <c r="AV1068" s="14" t="s">
        <v>78</v>
      </c>
      <c r="AW1068" s="14" t="s">
        <v>29</v>
      </c>
      <c r="AX1068" s="14" t="s">
        <v>76</v>
      </c>
      <c r="AY1068" s="157" t="s">
        <v>140</v>
      </c>
    </row>
    <row r="1069" spans="1:65" s="2" customFormat="1" ht="21.75" customHeight="1">
      <c r="A1069" s="31"/>
      <c r="B1069" s="136"/>
      <c r="C1069" s="137" t="s">
        <v>1806</v>
      </c>
      <c r="D1069" s="137" t="s">
        <v>142</v>
      </c>
      <c r="E1069" s="138" t="s">
        <v>1807</v>
      </c>
      <c r="F1069" s="139" t="s">
        <v>1808</v>
      </c>
      <c r="G1069" s="140" t="s">
        <v>219</v>
      </c>
      <c r="H1069" s="141">
        <v>20</v>
      </c>
      <c r="I1069" s="142"/>
      <c r="J1069" s="142">
        <f>ROUND(I1069*H1069,2)</f>
        <v>0</v>
      </c>
      <c r="K1069" s="139" t="s">
        <v>146</v>
      </c>
      <c r="L1069" s="32"/>
      <c r="M1069" s="143" t="s">
        <v>3</v>
      </c>
      <c r="N1069" s="144" t="s">
        <v>39</v>
      </c>
      <c r="O1069" s="145">
        <v>0.28199999999999997</v>
      </c>
      <c r="P1069" s="145">
        <f>O1069*H1069</f>
        <v>5.64</v>
      </c>
      <c r="Q1069" s="145">
        <v>0</v>
      </c>
      <c r="R1069" s="145">
        <f>Q1069*H1069</f>
        <v>0</v>
      </c>
      <c r="S1069" s="145">
        <v>0</v>
      </c>
      <c r="T1069" s="146">
        <f>S1069*H1069</f>
        <v>0</v>
      </c>
      <c r="U1069" s="31"/>
      <c r="V1069" s="31"/>
      <c r="W1069" s="31"/>
      <c r="X1069" s="31"/>
      <c r="Y1069" s="31"/>
      <c r="Z1069" s="31"/>
      <c r="AA1069" s="31"/>
      <c r="AB1069" s="31"/>
      <c r="AC1069" s="31"/>
      <c r="AD1069" s="31"/>
      <c r="AE1069" s="31"/>
      <c r="AR1069" s="147" t="s">
        <v>228</v>
      </c>
      <c r="AT1069" s="147" t="s">
        <v>142</v>
      </c>
      <c r="AU1069" s="147" t="s">
        <v>78</v>
      </c>
      <c r="AY1069" s="19" t="s">
        <v>140</v>
      </c>
      <c r="BE1069" s="148">
        <f>IF(N1069="základní",J1069,0)</f>
        <v>0</v>
      </c>
      <c r="BF1069" s="148">
        <f>IF(N1069="snížená",J1069,0)</f>
        <v>0</v>
      </c>
      <c r="BG1069" s="148">
        <f>IF(N1069="zákl. přenesená",J1069,0)</f>
        <v>0</v>
      </c>
      <c r="BH1069" s="148">
        <f>IF(N1069="sníž. přenesená",J1069,0)</f>
        <v>0</v>
      </c>
      <c r="BI1069" s="148">
        <f>IF(N1069="nulová",J1069,0)</f>
        <v>0</v>
      </c>
      <c r="BJ1069" s="19" t="s">
        <v>76</v>
      </c>
      <c r="BK1069" s="148">
        <f>ROUND(I1069*H1069,2)</f>
        <v>0</v>
      </c>
      <c r="BL1069" s="19" t="s">
        <v>228</v>
      </c>
      <c r="BM1069" s="147" t="s">
        <v>1809</v>
      </c>
    </row>
    <row r="1070" spans="1:65" s="13" customFormat="1">
      <c r="B1070" s="149"/>
      <c r="D1070" s="150" t="s">
        <v>149</v>
      </c>
      <c r="E1070" s="151" t="s">
        <v>3</v>
      </c>
      <c r="F1070" s="152" t="s">
        <v>1810</v>
      </c>
      <c r="H1070" s="151" t="s">
        <v>3</v>
      </c>
      <c r="L1070" s="149"/>
      <c r="M1070" s="153"/>
      <c r="N1070" s="154"/>
      <c r="O1070" s="154"/>
      <c r="P1070" s="154"/>
      <c r="Q1070" s="154"/>
      <c r="R1070" s="154"/>
      <c r="S1070" s="154"/>
      <c r="T1070" s="155"/>
      <c r="AT1070" s="151" t="s">
        <v>149</v>
      </c>
      <c r="AU1070" s="151" t="s">
        <v>78</v>
      </c>
      <c r="AV1070" s="13" t="s">
        <v>76</v>
      </c>
      <c r="AW1070" s="13" t="s">
        <v>29</v>
      </c>
      <c r="AX1070" s="13" t="s">
        <v>68</v>
      </c>
      <c r="AY1070" s="151" t="s">
        <v>140</v>
      </c>
    </row>
    <row r="1071" spans="1:65" s="14" customFormat="1">
      <c r="B1071" s="156"/>
      <c r="D1071" s="150" t="s">
        <v>149</v>
      </c>
      <c r="E1071" s="157" t="s">
        <v>3</v>
      </c>
      <c r="F1071" s="158" t="s">
        <v>1811</v>
      </c>
      <c r="H1071" s="159">
        <v>20</v>
      </c>
      <c r="L1071" s="156"/>
      <c r="M1071" s="160"/>
      <c r="N1071" s="161"/>
      <c r="O1071" s="161"/>
      <c r="P1071" s="161"/>
      <c r="Q1071" s="161"/>
      <c r="R1071" s="161"/>
      <c r="S1071" s="161"/>
      <c r="T1071" s="162"/>
      <c r="AT1071" s="157" t="s">
        <v>149</v>
      </c>
      <c r="AU1071" s="157" t="s">
        <v>78</v>
      </c>
      <c r="AV1071" s="14" t="s">
        <v>78</v>
      </c>
      <c r="AW1071" s="14" t="s">
        <v>29</v>
      </c>
      <c r="AX1071" s="14" t="s">
        <v>76</v>
      </c>
      <c r="AY1071" s="157" t="s">
        <v>140</v>
      </c>
    </row>
    <row r="1072" spans="1:65" s="2" customFormat="1" ht="16.5" customHeight="1">
      <c r="A1072" s="31"/>
      <c r="B1072" s="136"/>
      <c r="C1072" s="170" t="s">
        <v>1812</v>
      </c>
      <c r="D1072" s="170" t="s">
        <v>223</v>
      </c>
      <c r="E1072" s="171" t="s">
        <v>1813</v>
      </c>
      <c r="F1072" s="172" t="s">
        <v>1814</v>
      </c>
      <c r="G1072" s="173" t="s">
        <v>219</v>
      </c>
      <c r="H1072" s="174">
        <v>10.8</v>
      </c>
      <c r="I1072" s="175"/>
      <c r="J1072" s="175">
        <f>ROUND(I1072*H1072,2)</f>
        <v>0</v>
      </c>
      <c r="K1072" s="172" t="s">
        <v>146</v>
      </c>
      <c r="L1072" s="176"/>
      <c r="M1072" s="177" t="s">
        <v>3</v>
      </c>
      <c r="N1072" s="178" t="s">
        <v>39</v>
      </c>
      <c r="O1072" s="145">
        <v>0</v>
      </c>
      <c r="P1072" s="145">
        <f>O1072*H1072</f>
        <v>0</v>
      </c>
      <c r="Q1072" s="145">
        <v>1.44E-2</v>
      </c>
      <c r="R1072" s="145">
        <f>Q1072*H1072</f>
        <v>0.15552000000000002</v>
      </c>
      <c r="S1072" s="145">
        <v>0</v>
      </c>
      <c r="T1072" s="146">
        <f>S1072*H1072</f>
        <v>0</v>
      </c>
      <c r="U1072" s="31"/>
      <c r="V1072" s="31"/>
      <c r="W1072" s="31"/>
      <c r="X1072" s="31"/>
      <c r="Y1072" s="31"/>
      <c r="Z1072" s="31"/>
      <c r="AA1072" s="31"/>
      <c r="AB1072" s="31"/>
      <c r="AC1072" s="31"/>
      <c r="AD1072" s="31"/>
      <c r="AE1072" s="31"/>
      <c r="AR1072" s="147" t="s">
        <v>315</v>
      </c>
      <c r="AT1072" s="147" t="s">
        <v>223</v>
      </c>
      <c r="AU1072" s="147" t="s">
        <v>78</v>
      </c>
      <c r="AY1072" s="19" t="s">
        <v>140</v>
      </c>
      <c r="BE1072" s="148">
        <f>IF(N1072="základní",J1072,0)</f>
        <v>0</v>
      </c>
      <c r="BF1072" s="148">
        <f>IF(N1072="snížená",J1072,0)</f>
        <v>0</v>
      </c>
      <c r="BG1072" s="148">
        <f>IF(N1072="zákl. přenesená",J1072,0)</f>
        <v>0</v>
      </c>
      <c r="BH1072" s="148">
        <f>IF(N1072="sníž. přenesená",J1072,0)</f>
        <v>0</v>
      </c>
      <c r="BI1072" s="148">
        <f>IF(N1072="nulová",J1072,0)</f>
        <v>0</v>
      </c>
      <c r="BJ1072" s="19" t="s">
        <v>76</v>
      </c>
      <c r="BK1072" s="148">
        <f>ROUND(I1072*H1072,2)</f>
        <v>0</v>
      </c>
      <c r="BL1072" s="19" t="s">
        <v>228</v>
      </c>
      <c r="BM1072" s="147" t="s">
        <v>1815</v>
      </c>
    </row>
    <row r="1073" spans="1:65" s="14" customFormat="1">
      <c r="B1073" s="156"/>
      <c r="D1073" s="150" t="s">
        <v>149</v>
      </c>
      <c r="F1073" s="158" t="s">
        <v>1816</v>
      </c>
      <c r="H1073" s="159">
        <v>10.8</v>
      </c>
      <c r="L1073" s="156"/>
      <c r="M1073" s="160"/>
      <c r="N1073" s="161"/>
      <c r="O1073" s="161"/>
      <c r="P1073" s="161"/>
      <c r="Q1073" s="161"/>
      <c r="R1073" s="161"/>
      <c r="S1073" s="161"/>
      <c r="T1073" s="162"/>
      <c r="AT1073" s="157" t="s">
        <v>149</v>
      </c>
      <c r="AU1073" s="157" t="s">
        <v>78</v>
      </c>
      <c r="AV1073" s="14" t="s">
        <v>78</v>
      </c>
      <c r="AW1073" s="14" t="s">
        <v>4</v>
      </c>
      <c r="AX1073" s="14" t="s">
        <v>76</v>
      </c>
      <c r="AY1073" s="157" t="s">
        <v>140</v>
      </c>
    </row>
    <row r="1074" spans="1:65" s="2" customFormat="1" ht="16.5" customHeight="1">
      <c r="A1074" s="31"/>
      <c r="B1074" s="136"/>
      <c r="C1074" s="170" t="s">
        <v>1817</v>
      </c>
      <c r="D1074" s="170" t="s">
        <v>223</v>
      </c>
      <c r="E1074" s="171" t="s">
        <v>1818</v>
      </c>
      <c r="F1074" s="172" t="s">
        <v>1819</v>
      </c>
      <c r="G1074" s="173" t="s">
        <v>219</v>
      </c>
      <c r="H1074" s="174">
        <v>10.8</v>
      </c>
      <c r="I1074" s="175"/>
      <c r="J1074" s="175">
        <f>ROUND(I1074*H1074,2)</f>
        <v>0</v>
      </c>
      <c r="K1074" s="172" t="s">
        <v>146</v>
      </c>
      <c r="L1074" s="176"/>
      <c r="M1074" s="177" t="s">
        <v>3</v>
      </c>
      <c r="N1074" s="178" t="s">
        <v>39</v>
      </c>
      <c r="O1074" s="145">
        <v>0</v>
      </c>
      <c r="P1074" s="145">
        <f>O1074*H1074</f>
        <v>0</v>
      </c>
      <c r="Q1074" s="145">
        <v>1.7600000000000001E-2</v>
      </c>
      <c r="R1074" s="145">
        <f>Q1074*H1074</f>
        <v>0.19008000000000003</v>
      </c>
      <c r="S1074" s="145">
        <v>0</v>
      </c>
      <c r="T1074" s="146">
        <f>S1074*H1074</f>
        <v>0</v>
      </c>
      <c r="U1074" s="31"/>
      <c r="V1074" s="31"/>
      <c r="W1074" s="31"/>
      <c r="X1074" s="31"/>
      <c r="Y1074" s="31"/>
      <c r="Z1074" s="31"/>
      <c r="AA1074" s="31"/>
      <c r="AB1074" s="31"/>
      <c r="AC1074" s="31"/>
      <c r="AD1074" s="31"/>
      <c r="AE1074" s="31"/>
      <c r="AR1074" s="147" t="s">
        <v>315</v>
      </c>
      <c r="AT1074" s="147" t="s">
        <v>223</v>
      </c>
      <c r="AU1074" s="147" t="s">
        <v>78</v>
      </c>
      <c r="AY1074" s="19" t="s">
        <v>140</v>
      </c>
      <c r="BE1074" s="148">
        <f>IF(N1074="základní",J1074,0)</f>
        <v>0</v>
      </c>
      <c r="BF1074" s="148">
        <f>IF(N1074="snížená",J1074,0)</f>
        <v>0</v>
      </c>
      <c r="BG1074" s="148">
        <f>IF(N1074="zákl. přenesená",J1074,0)</f>
        <v>0</v>
      </c>
      <c r="BH1074" s="148">
        <f>IF(N1074="sníž. přenesená",J1074,0)</f>
        <v>0</v>
      </c>
      <c r="BI1074" s="148">
        <f>IF(N1074="nulová",J1074,0)</f>
        <v>0</v>
      </c>
      <c r="BJ1074" s="19" t="s">
        <v>76</v>
      </c>
      <c r="BK1074" s="148">
        <f>ROUND(I1074*H1074,2)</f>
        <v>0</v>
      </c>
      <c r="BL1074" s="19" t="s">
        <v>228</v>
      </c>
      <c r="BM1074" s="147" t="s">
        <v>1820</v>
      </c>
    </row>
    <row r="1075" spans="1:65" s="14" customFormat="1">
      <c r="B1075" s="156"/>
      <c r="D1075" s="150" t="s">
        <v>149</v>
      </c>
      <c r="F1075" s="158" t="s">
        <v>1816</v>
      </c>
      <c r="H1075" s="159">
        <v>10.8</v>
      </c>
      <c r="L1075" s="156"/>
      <c r="M1075" s="160"/>
      <c r="N1075" s="161"/>
      <c r="O1075" s="161"/>
      <c r="P1075" s="161"/>
      <c r="Q1075" s="161"/>
      <c r="R1075" s="161"/>
      <c r="S1075" s="161"/>
      <c r="T1075" s="162"/>
      <c r="AT1075" s="157" t="s">
        <v>149</v>
      </c>
      <c r="AU1075" s="157" t="s">
        <v>78</v>
      </c>
      <c r="AV1075" s="14" t="s">
        <v>78</v>
      </c>
      <c r="AW1075" s="14" t="s">
        <v>4</v>
      </c>
      <c r="AX1075" s="14" t="s">
        <v>76</v>
      </c>
      <c r="AY1075" s="157" t="s">
        <v>140</v>
      </c>
    </row>
    <row r="1076" spans="1:65" s="2" customFormat="1" ht="16.5" customHeight="1">
      <c r="A1076" s="31"/>
      <c r="B1076" s="136"/>
      <c r="C1076" s="137" t="s">
        <v>1821</v>
      </c>
      <c r="D1076" s="137" t="s">
        <v>142</v>
      </c>
      <c r="E1076" s="138" t="s">
        <v>1822</v>
      </c>
      <c r="F1076" s="139" t="s">
        <v>1823</v>
      </c>
      <c r="G1076" s="140" t="s">
        <v>219</v>
      </c>
      <c r="H1076" s="141">
        <v>139.47999999999999</v>
      </c>
      <c r="I1076" s="142"/>
      <c r="J1076" s="142">
        <f>ROUND(I1076*H1076,2)</f>
        <v>0</v>
      </c>
      <c r="K1076" s="139" t="s">
        <v>146</v>
      </c>
      <c r="L1076" s="32"/>
      <c r="M1076" s="143" t="s">
        <v>3</v>
      </c>
      <c r="N1076" s="144" t="s">
        <v>39</v>
      </c>
      <c r="O1076" s="145">
        <v>0.08</v>
      </c>
      <c r="P1076" s="145">
        <f>O1076*H1076</f>
        <v>11.158399999999999</v>
      </c>
      <c r="Q1076" s="145">
        <v>0</v>
      </c>
      <c r="R1076" s="145">
        <f>Q1076*H1076</f>
        <v>0</v>
      </c>
      <c r="S1076" s="145">
        <v>1.4E-2</v>
      </c>
      <c r="T1076" s="146">
        <f>S1076*H1076</f>
        <v>1.9527199999999998</v>
      </c>
      <c r="U1076" s="31"/>
      <c r="V1076" s="31"/>
      <c r="W1076" s="31"/>
      <c r="X1076" s="31"/>
      <c r="Y1076" s="31"/>
      <c r="Z1076" s="31"/>
      <c r="AA1076" s="31"/>
      <c r="AB1076" s="31"/>
      <c r="AC1076" s="31"/>
      <c r="AD1076" s="31"/>
      <c r="AE1076" s="31"/>
      <c r="AR1076" s="147" t="s">
        <v>228</v>
      </c>
      <c r="AT1076" s="147" t="s">
        <v>142</v>
      </c>
      <c r="AU1076" s="147" t="s">
        <v>78</v>
      </c>
      <c r="AY1076" s="19" t="s">
        <v>140</v>
      </c>
      <c r="BE1076" s="148">
        <f>IF(N1076="základní",J1076,0)</f>
        <v>0</v>
      </c>
      <c r="BF1076" s="148">
        <f>IF(N1076="snížená",J1076,0)</f>
        <v>0</v>
      </c>
      <c r="BG1076" s="148">
        <f>IF(N1076="zákl. přenesená",J1076,0)</f>
        <v>0</v>
      </c>
      <c r="BH1076" s="148">
        <f>IF(N1076="sníž. přenesená",J1076,0)</f>
        <v>0</v>
      </c>
      <c r="BI1076" s="148">
        <f>IF(N1076="nulová",J1076,0)</f>
        <v>0</v>
      </c>
      <c r="BJ1076" s="19" t="s">
        <v>76</v>
      </c>
      <c r="BK1076" s="148">
        <f>ROUND(I1076*H1076,2)</f>
        <v>0</v>
      </c>
      <c r="BL1076" s="19" t="s">
        <v>228</v>
      </c>
      <c r="BM1076" s="147" t="s">
        <v>1824</v>
      </c>
    </row>
    <row r="1077" spans="1:65" s="14" customFormat="1">
      <c r="B1077" s="156"/>
      <c r="D1077" s="150" t="s">
        <v>149</v>
      </c>
      <c r="E1077" s="157" t="s">
        <v>3</v>
      </c>
      <c r="F1077" s="158" t="s">
        <v>1306</v>
      </c>
      <c r="H1077" s="159">
        <v>139.47999999999999</v>
      </c>
      <c r="L1077" s="156"/>
      <c r="M1077" s="160"/>
      <c r="N1077" s="161"/>
      <c r="O1077" s="161"/>
      <c r="P1077" s="161"/>
      <c r="Q1077" s="161"/>
      <c r="R1077" s="161"/>
      <c r="S1077" s="161"/>
      <c r="T1077" s="162"/>
      <c r="AT1077" s="157" t="s">
        <v>149</v>
      </c>
      <c r="AU1077" s="157" t="s">
        <v>78</v>
      </c>
      <c r="AV1077" s="14" t="s">
        <v>78</v>
      </c>
      <c r="AW1077" s="14" t="s">
        <v>29</v>
      </c>
      <c r="AX1077" s="14" t="s">
        <v>76</v>
      </c>
      <c r="AY1077" s="157" t="s">
        <v>140</v>
      </c>
    </row>
    <row r="1078" spans="1:65" s="2" customFormat="1" ht="24">
      <c r="A1078" s="31"/>
      <c r="B1078" s="136"/>
      <c r="C1078" s="137" t="s">
        <v>1825</v>
      </c>
      <c r="D1078" s="137" t="s">
        <v>142</v>
      </c>
      <c r="E1078" s="138" t="s">
        <v>1826</v>
      </c>
      <c r="F1078" s="139" t="s">
        <v>1827</v>
      </c>
      <c r="G1078" s="140" t="s">
        <v>236</v>
      </c>
      <c r="H1078" s="141">
        <v>14</v>
      </c>
      <c r="I1078" s="142"/>
      <c r="J1078" s="142">
        <f>ROUND(I1078*H1078,2)</f>
        <v>0</v>
      </c>
      <c r="K1078" s="139" t="s">
        <v>146</v>
      </c>
      <c r="L1078" s="32"/>
      <c r="M1078" s="143" t="s">
        <v>3</v>
      </c>
      <c r="N1078" s="144" t="s">
        <v>39</v>
      </c>
      <c r="O1078" s="145">
        <v>0.11799999999999999</v>
      </c>
      <c r="P1078" s="145">
        <f>O1078*H1078</f>
        <v>1.6519999999999999</v>
      </c>
      <c r="Q1078" s="145">
        <v>0</v>
      </c>
      <c r="R1078" s="145">
        <f>Q1078*H1078</f>
        <v>0</v>
      </c>
      <c r="S1078" s="145">
        <v>0</v>
      </c>
      <c r="T1078" s="146">
        <f>S1078*H1078</f>
        <v>0</v>
      </c>
      <c r="U1078" s="31"/>
      <c r="V1078" s="31"/>
      <c r="W1078" s="31"/>
      <c r="X1078" s="31"/>
      <c r="Y1078" s="31"/>
      <c r="Z1078" s="31"/>
      <c r="AA1078" s="31"/>
      <c r="AB1078" s="31"/>
      <c r="AC1078" s="31"/>
      <c r="AD1078" s="31"/>
      <c r="AE1078" s="31"/>
      <c r="AR1078" s="147" t="s">
        <v>228</v>
      </c>
      <c r="AT1078" s="147" t="s">
        <v>142</v>
      </c>
      <c r="AU1078" s="147" t="s">
        <v>78</v>
      </c>
      <c r="AY1078" s="19" t="s">
        <v>140</v>
      </c>
      <c r="BE1078" s="148">
        <f>IF(N1078="základní",J1078,0)</f>
        <v>0</v>
      </c>
      <c r="BF1078" s="148">
        <f>IF(N1078="snížená",J1078,0)</f>
        <v>0</v>
      </c>
      <c r="BG1078" s="148">
        <f>IF(N1078="zákl. přenesená",J1078,0)</f>
        <v>0</v>
      </c>
      <c r="BH1078" s="148">
        <f>IF(N1078="sníž. přenesená",J1078,0)</f>
        <v>0</v>
      </c>
      <c r="BI1078" s="148">
        <f>IF(N1078="nulová",J1078,0)</f>
        <v>0</v>
      </c>
      <c r="BJ1078" s="19" t="s">
        <v>76</v>
      </c>
      <c r="BK1078" s="148">
        <f>ROUND(I1078*H1078,2)</f>
        <v>0</v>
      </c>
      <c r="BL1078" s="19" t="s">
        <v>228</v>
      </c>
      <c r="BM1078" s="147" t="s">
        <v>1828</v>
      </c>
    </row>
    <row r="1079" spans="1:65" s="14" customFormat="1">
      <c r="B1079" s="156"/>
      <c r="D1079" s="150" t="s">
        <v>149</v>
      </c>
      <c r="E1079" s="157" t="s">
        <v>3</v>
      </c>
      <c r="F1079" s="158" t="s">
        <v>1829</v>
      </c>
      <c r="H1079" s="159">
        <v>14</v>
      </c>
      <c r="L1079" s="156"/>
      <c r="M1079" s="160"/>
      <c r="N1079" s="161"/>
      <c r="O1079" s="161"/>
      <c r="P1079" s="161"/>
      <c r="Q1079" s="161"/>
      <c r="R1079" s="161"/>
      <c r="S1079" s="161"/>
      <c r="T1079" s="162"/>
      <c r="AT1079" s="157" t="s">
        <v>149</v>
      </c>
      <c r="AU1079" s="157" t="s">
        <v>78</v>
      </c>
      <c r="AV1079" s="14" t="s">
        <v>78</v>
      </c>
      <c r="AW1079" s="14" t="s">
        <v>29</v>
      </c>
      <c r="AX1079" s="14" t="s">
        <v>76</v>
      </c>
      <c r="AY1079" s="157" t="s">
        <v>140</v>
      </c>
    </row>
    <row r="1080" spans="1:65" s="2" customFormat="1" ht="16.5" customHeight="1">
      <c r="A1080" s="31"/>
      <c r="B1080" s="136"/>
      <c r="C1080" s="170" t="s">
        <v>1830</v>
      </c>
      <c r="D1080" s="170" t="s">
        <v>223</v>
      </c>
      <c r="E1080" s="171" t="s">
        <v>1740</v>
      </c>
      <c r="F1080" s="172" t="s">
        <v>1741</v>
      </c>
      <c r="G1080" s="173" t="s">
        <v>145</v>
      </c>
      <c r="H1080" s="174">
        <v>0.216</v>
      </c>
      <c r="I1080" s="175"/>
      <c r="J1080" s="175">
        <f>ROUND(I1080*H1080,2)</f>
        <v>0</v>
      </c>
      <c r="K1080" s="172" t="s">
        <v>146</v>
      </c>
      <c r="L1080" s="176"/>
      <c r="M1080" s="177" t="s">
        <v>3</v>
      </c>
      <c r="N1080" s="178" t="s">
        <v>39</v>
      </c>
      <c r="O1080" s="145">
        <v>0</v>
      </c>
      <c r="P1080" s="145">
        <f>O1080*H1080</f>
        <v>0</v>
      </c>
      <c r="Q1080" s="145">
        <v>0.55000000000000004</v>
      </c>
      <c r="R1080" s="145">
        <f>Q1080*H1080</f>
        <v>0.1188</v>
      </c>
      <c r="S1080" s="145">
        <v>0</v>
      </c>
      <c r="T1080" s="146">
        <f>S1080*H1080</f>
        <v>0</v>
      </c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  <c r="AR1080" s="147" t="s">
        <v>315</v>
      </c>
      <c r="AT1080" s="147" t="s">
        <v>223</v>
      </c>
      <c r="AU1080" s="147" t="s">
        <v>78</v>
      </c>
      <c r="AY1080" s="19" t="s">
        <v>140</v>
      </c>
      <c r="BE1080" s="148">
        <f>IF(N1080="základní",J1080,0)</f>
        <v>0</v>
      </c>
      <c r="BF1080" s="148">
        <f>IF(N1080="snížená",J1080,0)</f>
        <v>0</v>
      </c>
      <c r="BG1080" s="148">
        <f>IF(N1080="zákl. přenesená",J1080,0)</f>
        <v>0</v>
      </c>
      <c r="BH1080" s="148">
        <f>IF(N1080="sníž. přenesená",J1080,0)</f>
        <v>0</v>
      </c>
      <c r="BI1080" s="148">
        <f>IF(N1080="nulová",J1080,0)</f>
        <v>0</v>
      </c>
      <c r="BJ1080" s="19" t="s">
        <v>76</v>
      </c>
      <c r="BK1080" s="148">
        <f>ROUND(I1080*H1080,2)</f>
        <v>0</v>
      </c>
      <c r="BL1080" s="19" t="s">
        <v>228</v>
      </c>
      <c r="BM1080" s="147" t="s">
        <v>1831</v>
      </c>
    </row>
    <row r="1081" spans="1:65" s="14" customFormat="1">
      <c r="B1081" s="156"/>
      <c r="D1081" s="150" t="s">
        <v>149</v>
      </c>
      <c r="E1081" s="157" t="s">
        <v>3</v>
      </c>
      <c r="F1081" s="158" t="s">
        <v>1832</v>
      </c>
      <c r="H1081" s="159">
        <v>0.19600000000000001</v>
      </c>
      <c r="L1081" s="156"/>
      <c r="M1081" s="160"/>
      <c r="N1081" s="161"/>
      <c r="O1081" s="161"/>
      <c r="P1081" s="161"/>
      <c r="Q1081" s="161"/>
      <c r="R1081" s="161"/>
      <c r="S1081" s="161"/>
      <c r="T1081" s="162"/>
      <c r="AT1081" s="157" t="s">
        <v>149</v>
      </c>
      <c r="AU1081" s="157" t="s">
        <v>78</v>
      </c>
      <c r="AV1081" s="14" t="s">
        <v>78</v>
      </c>
      <c r="AW1081" s="14" t="s">
        <v>29</v>
      </c>
      <c r="AX1081" s="14" t="s">
        <v>76</v>
      </c>
      <c r="AY1081" s="157" t="s">
        <v>140</v>
      </c>
    </row>
    <row r="1082" spans="1:65" s="14" customFormat="1">
      <c r="B1082" s="156"/>
      <c r="D1082" s="150" t="s">
        <v>149</v>
      </c>
      <c r="F1082" s="158" t="s">
        <v>1833</v>
      </c>
      <c r="H1082" s="159">
        <v>0.216</v>
      </c>
      <c r="L1082" s="156"/>
      <c r="M1082" s="160"/>
      <c r="N1082" s="161"/>
      <c r="O1082" s="161"/>
      <c r="P1082" s="161"/>
      <c r="Q1082" s="161"/>
      <c r="R1082" s="161"/>
      <c r="S1082" s="161"/>
      <c r="T1082" s="162"/>
      <c r="AT1082" s="157" t="s">
        <v>149</v>
      </c>
      <c r="AU1082" s="157" t="s">
        <v>78</v>
      </c>
      <c r="AV1082" s="14" t="s">
        <v>78</v>
      </c>
      <c r="AW1082" s="14" t="s">
        <v>4</v>
      </c>
      <c r="AX1082" s="14" t="s">
        <v>76</v>
      </c>
      <c r="AY1082" s="157" t="s">
        <v>140</v>
      </c>
    </row>
    <row r="1083" spans="1:65" s="2" customFormat="1" ht="24">
      <c r="A1083" s="31"/>
      <c r="B1083" s="136"/>
      <c r="C1083" s="137" t="s">
        <v>1834</v>
      </c>
      <c r="D1083" s="137" t="s">
        <v>142</v>
      </c>
      <c r="E1083" s="138" t="s">
        <v>1835</v>
      </c>
      <c r="F1083" s="139" t="s">
        <v>1836</v>
      </c>
      <c r="G1083" s="140" t="s">
        <v>236</v>
      </c>
      <c r="H1083" s="141">
        <v>6.35</v>
      </c>
      <c r="I1083" s="142"/>
      <c r="J1083" s="142">
        <f>ROUND(I1083*H1083,2)</f>
        <v>0</v>
      </c>
      <c r="K1083" s="139" t="s">
        <v>146</v>
      </c>
      <c r="L1083" s="32"/>
      <c r="M1083" s="143" t="s">
        <v>3</v>
      </c>
      <c r="N1083" s="144" t="s">
        <v>39</v>
      </c>
      <c r="O1083" s="145">
        <v>0.158</v>
      </c>
      <c r="P1083" s="145">
        <f>O1083*H1083</f>
        <v>1.0032999999999999</v>
      </c>
      <c r="Q1083" s="145">
        <v>0</v>
      </c>
      <c r="R1083" s="145">
        <f>Q1083*H1083</f>
        <v>0</v>
      </c>
      <c r="S1083" s="145">
        <v>0</v>
      </c>
      <c r="T1083" s="146">
        <f>S1083*H1083</f>
        <v>0</v>
      </c>
      <c r="U1083" s="31"/>
      <c r="V1083" s="31"/>
      <c r="W1083" s="31"/>
      <c r="X1083" s="31"/>
      <c r="Y1083" s="31"/>
      <c r="Z1083" s="31"/>
      <c r="AA1083" s="31"/>
      <c r="AB1083" s="31"/>
      <c r="AC1083" s="31"/>
      <c r="AD1083" s="31"/>
      <c r="AE1083" s="31"/>
      <c r="AR1083" s="147" t="s">
        <v>228</v>
      </c>
      <c r="AT1083" s="147" t="s">
        <v>142</v>
      </c>
      <c r="AU1083" s="147" t="s">
        <v>78</v>
      </c>
      <c r="AY1083" s="19" t="s">
        <v>140</v>
      </c>
      <c r="BE1083" s="148">
        <f>IF(N1083="základní",J1083,0)</f>
        <v>0</v>
      </c>
      <c r="BF1083" s="148">
        <f>IF(N1083="snížená",J1083,0)</f>
        <v>0</v>
      </c>
      <c r="BG1083" s="148">
        <f>IF(N1083="zákl. přenesená",J1083,0)</f>
        <v>0</v>
      </c>
      <c r="BH1083" s="148">
        <f>IF(N1083="sníž. přenesená",J1083,0)</f>
        <v>0</v>
      </c>
      <c r="BI1083" s="148">
        <f>IF(N1083="nulová",J1083,0)</f>
        <v>0</v>
      </c>
      <c r="BJ1083" s="19" t="s">
        <v>76</v>
      </c>
      <c r="BK1083" s="148">
        <f>ROUND(I1083*H1083,2)</f>
        <v>0</v>
      </c>
      <c r="BL1083" s="19" t="s">
        <v>228</v>
      </c>
      <c r="BM1083" s="147" t="s">
        <v>1837</v>
      </c>
    </row>
    <row r="1084" spans="1:65" s="2" customFormat="1" ht="16.5" customHeight="1">
      <c r="A1084" s="31"/>
      <c r="B1084" s="136"/>
      <c r="C1084" s="170" t="s">
        <v>1838</v>
      </c>
      <c r="D1084" s="170" t="s">
        <v>223</v>
      </c>
      <c r="E1084" s="171" t="s">
        <v>1751</v>
      </c>
      <c r="F1084" s="172" t="s">
        <v>1752</v>
      </c>
      <c r="G1084" s="173" t="s">
        <v>145</v>
      </c>
      <c r="H1084" s="174">
        <v>0.11799999999999999</v>
      </c>
      <c r="I1084" s="175"/>
      <c r="J1084" s="175">
        <f>ROUND(I1084*H1084,2)</f>
        <v>0</v>
      </c>
      <c r="K1084" s="172" t="s">
        <v>146</v>
      </c>
      <c r="L1084" s="176"/>
      <c r="M1084" s="177" t="s">
        <v>3</v>
      </c>
      <c r="N1084" s="178" t="s">
        <v>39</v>
      </c>
      <c r="O1084" s="145">
        <v>0</v>
      </c>
      <c r="P1084" s="145">
        <f>O1084*H1084</f>
        <v>0</v>
      </c>
      <c r="Q1084" s="145">
        <v>0.55000000000000004</v>
      </c>
      <c r="R1084" s="145">
        <f>Q1084*H1084</f>
        <v>6.4899999999999999E-2</v>
      </c>
      <c r="S1084" s="145">
        <v>0</v>
      </c>
      <c r="T1084" s="146">
        <f>S1084*H1084</f>
        <v>0</v>
      </c>
      <c r="U1084" s="31"/>
      <c r="V1084" s="31"/>
      <c r="W1084" s="31"/>
      <c r="X1084" s="31"/>
      <c r="Y1084" s="31"/>
      <c r="Z1084" s="31"/>
      <c r="AA1084" s="31"/>
      <c r="AB1084" s="31"/>
      <c r="AC1084" s="31"/>
      <c r="AD1084" s="31"/>
      <c r="AE1084" s="31"/>
      <c r="AR1084" s="147" t="s">
        <v>315</v>
      </c>
      <c r="AT1084" s="147" t="s">
        <v>223</v>
      </c>
      <c r="AU1084" s="147" t="s">
        <v>78</v>
      </c>
      <c r="AY1084" s="19" t="s">
        <v>140</v>
      </c>
      <c r="BE1084" s="148">
        <f>IF(N1084="základní",J1084,0)</f>
        <v>0</v>
      </c>
      <c r="BF1084" s="148">
        <f>IF(N1084="snížená",J1084,0)</f>
        <v>0</v>
      </c>
      <c r="BG1084" s="148">
        <f>IF(N1084="zákl. přenesená",J1084,0)</f>
        <v>0</v>
      </c>
      <c r="BH1084" s="148">
        <f>IF(N1084="sníž. přenesená",J1084,0)</f>
        <v>0</v>
      </c>
      <c r="BI1084" s="148">
        <f>IF(N1084="nulová",J1084,0)</f>
        <v>0</v>
      </c>
      <c r="BJ1084" s="19" t="s">
        <v>76</v>
      </c>
      <c r="BK1084" s="148">
        <f>ROUND(I1084*H1084,2)</f>
        <v>0</v>
      </c>
      <c r="BL1084" s="19" t="s">
        <v>228</v>
      </c>
      <c r="BM1084" s="147" t="s">
        <v>1839</v>
      </c>
    </row>
    <row r="1085" spans="1:65" s="14" customFormat="1">
      <c r="B1085" s="156"/>
      <c r="D1085" s="150" t="s">
        <v>149</v>
      </c>
      <c r="E1085" s="157" t="s">
        <v>3</v>
      </c>
      <c r="F1085" s="158" t="s">
        <v>1840</v>
      </c>
      <c r="H1085" s="159">
        <v>0.107</v>
      </c>
      <c r="L1085" s="156"/>
      <c r="M1085" s="160"/>
      <c r="N1085" s="161"/>
      <c r="O1085" s="161"/>
      <c r="P1085" s="161"/>
      <c r="Q1085" s="161"/>
      <c r="R1085" s="161"/>
      <c r="S1085" s="161"/>
      <c r="T1085" s="162"/>
      <c r="AT1085" s="157" t="s">
        <v>149</v>
      </c>
      <c r="AU1085" s="157" t="s">
        <v>78</v>
      </c>
      <c r="AV1085" s="14" t="s">
        <v>78</v>
      </c>
      <c r="AW1085" s="14" t="s">
        <v>29</v>
      </c>
      <c r="AX1085" s="14" t="s">
        <v>76</v>
      </c>
      <c r="AY1085" s="157" t="s">
        <v>140</v>
      </c>
    </row>
    <row r="1086" spans="1:65" s="14" customFormat="1">
      <c r="B1086" s="156"/>
      <c r="D1086" s="150" t="s">
        <v>149</v>
      </c>
      <c r="F1086" s="158" t="s">
        <v>1841</v>
      </c>
      <c r="H1086" s="159">
        <v>0.11799999999999999</v>
      </c>
      <c r="L1086" s="156"/>
      <c r="M1086" s="160"/>
      <c r="N1086" s="161"/>
      <c r="O1086" s="161"/>
      <c r="P1086" s="161"/>
      <c r="Q1086" s="161"/>
      <c r="R1086" s="161"/>
      <c r="S1086" s="161"/>
      <c r="T1086" s="162"/>
      <c r="AT1086" s="157" t="s">
        <v>149</v>
      </c>
      <c r="AU1086" s="157" t="s">
        <v>78</v>
      </c>
      <c r="AV1086" s="14" t="s">
        <v>78</v>
      </c>
      <c r="AW1086" s="14" t="s">
        <v>4</v>
      </c>
      <c r="AX1086" s="14" t="s">
        <v>76</v>
      </c>
      <c r="AY1086" s="157" t="s">
        <v>140</v>
      </c>
    </row>
    <row r="1087" spans="1:65" s="2" customFormat="1" ht="16.5" customHeight="1">
      <c r="A1087" s="31"/>
      <c r="B1087" s="136"/>
      <c r="C1087" s="137" t="s">
        <v>1842</v>
      </c>
      <c r="D1087" s="137" t="s">
        <v>142</v>
      </c>
      <c r="E1087" s="138" t="s">
        <v>1843</v>
      </c>
      <c r="F1087" s="139" t="s">
        <v>1844</v>
      </c>
      <c r="G1087" s="140" t="s">
        <v>236</v>
      </c>
      <c r="H1087" s="141">
        <v>152.80000000000001</v>
      </c>
      <c r="I1087" s="142"/>
      <c r="J1087" s="142">
        <f>ROUND(I1087*H1087,2)</f>
        <v>0</v>
      </c>
      <c r="K1087" s="139" t="s">
        <v>146</v>
      </c>
      <c r="L1087" s="32"/>
      <c r="M1087" s="143" t="s">
        <v>3</v>
      </c>
      <c r="N1087" s="144" t="s">
        <v>39</v>
      </c>
      <c r="O1087" s="145">
        <v>0.156</v>
      </c>
      <c r="P1087" s="145">
        <f>O1087*H1087</f>
        <v>23.8368</v>
      </c>
      <c r="Q1087" s="145">
        <v>0</v>
      </c>
      <c r="R1087" s="145">
        <f>Q1087*H1087</f>
        <v>0</v>
      </c>
      <c r="S1087" s="145">
        <v>2.5000000000000001E-2</v>
      </c>
      <c r="T1087" s="146">
        <f>S1087*H1087</f>
        <v>3.8200000000000003</v>
      </c>
      <c r="U1087" s="31"/>
      <c r="V1087" s="31"/>
      <c r="W1087" s="31"/>
      <c r="X1087" s="31"/>
      <c r="Y1087" s="31"/>
      <c r="Z1087" s="31"/>
      <c r="AA1087" s="31"/>
      <c r="AB1087" s="31"/>
      <c r="AC1087" s="31"/>
      <c r="AD1087" s="31"/>
      <c r="AE1087" s="31"/>
      <c r="AR1087" s="147" t="s">
        <v>228</v>
      </c>
      <c r="AT1087" s="147" t="s">
        <v>142</v>
      </c>
      <c r="AU1087" s="147" t="s">
        <v>78</v>
      </c>
      <c r="AY1087" s="19" t="s">
        <v>140</v>
      </c>
      <c r="BE1087" s="148">
        <f>IF(N1087="základní",J1087,0)</f>
        <v>0</v>
      </c>
      <c r="BF1087" s="148">
        <f>IF(N1087="snížená",J1087,0)</f>
        <v>0</v>
      </c>
      <c r="BG1087" s="148">
        <f>IF(N1087="zákl. přenesená",J1087,0)</f>
        <v>0</v>
      </c>
      <c r="BH1087" s="148">
        <f>IF(N1087="sníž. přenesená",J1087,0)</f>
        <v>0</v>
      </c>
      <c r="BI1087" s="148">
        <f>IF(N1087="nulová",J1087,0)</f>
        <v>0</v>
      </c>
      <c r="BJ1087" s="19" t="s">
        <v>76</v>
      </c>
      <c r="BK1087" s="148">
        <f>ROUND(I1087*H1087,2)</f>
        <v>0</v>
      </c>
      <c r="BL1087" s="19" t="s">
        <v>228</v>
      </c>
      <c r="BM1087" s="147" t="s">
        <v>1845</v>
      </c>
    </row>
    <row r="1088" spans="1:65" s="14" customFormat="1">
      <c r="B1088" s="156"/>
      <c r="D1088" s="150" t="s">
        <v>149</v>
      </c>
      <c r="E1088" s="157" t="s">
        <v>3</v>
      </c>
      <c r="F1088" s="158" t="s">
        <v>1846</v>
      </c>
      <c r="H1088" s="159">
        <v>152.80000000000001</v>
      </c>
      <c r="L1088" s="156"/>
      <c r="M1088" s="160"/>
      <c r="N1088" s="161"/>
      <c r="O1088" s="161"/>
      <c r="P1088" s="161"/>
      <c r="Q1088" s="161"/>
      <c r="R1088" s="161"/>
      <c r="S1088" s="161"/>
      <c r="T1088" s="162"/>
      <c r="AT1088" s="157" t="s">
        <v>149</v>
      </c>
      <c r="AU1088" s="157" t="s">
        <v>78</v>
      </c>
      <c r="AV1088" s="14" t="s">
        <v>78</v>
      </c>
      <c r="AW1088" s="14" t="s">
        <v>29</v>
      </c>
      <c r="AX1088" s="14" t="s">
        <v>76</v>
      </c>
      <c r="AY1088" s="157" t="s">
        <v>140</v>
      </c>
    </row>
    <row r="1089" spans="1:65" s="2" customFormat="1" ht="21.75" customHeight="1">
      <c r="A1089" s="31"/>
      <c r="B1089" s="136"/>
      <c r="C1089" s="137" t="s">
        <v>1847</v>
      </c>
      <c r="D1089" s="137" t="s">
        <v>142</v>
      </c>
      <c r="E1089" s="138" t="s">
        <v>1848</v>
      </c>
      <c r="F1089" s="139" t="s">
        <v>1849</v>
      </c>
      <c r="G1089" s="140" t="s">
        <v>236</v>
      </c>
      <c r="H1089" s="141">
        <v>19.670000000000002</v>
      </c>
      <c r="I1089" s="142"/>
      <c r="J1089" s="142">
        <f>ROUND(I1089*H1089,2)</f>
        <v>0</v>
      </c>
      <c r="K1089" s="139" t="s">
        <v>146</v>
      </c>
      <c r="L1089" s="32"/>
      <c r="M1089" s="143" t="s">
        <v>3</v>
      </c>
      <c r="N1089" s="144" t="s">
        <v>39</v>
      </c>
      <c r="O1089" s="145">
        <v>0.14299999999999999</v>
      </c>
      <c r="P1089" s="145">
        <f>O1089*H1089</f>
        <v>2.8128099999999998</v>
      </c>
      <c r="Q1089" s="145">
        <v>0</v>
      </c>
      <c r="R1089" s="145">
        <f>Q1089*H1089</f>
        <v>0</v>
      </c>
      <c r="S1089" s="145">
        <v>0</v>
      </c>
      <c r="T1089" s="146">
        <f>S1089*H1089</f>
        <v>0</v>
      </c>
      <c r="U1089" s="31"/>
      <c r="V1089" s="31"/>
      <c r="W1089" s="31"/>
      <c r="X1089" s="31"/>
      <c r="Y1089" s="31"/>
      <c r="Z1089" s="31"/>
      <c r="AA1089" s="31"/>
      <c r="AB1089" s="31"/>
      <c r="AC1089" s="31"/>
      <c r="AD1089" s="31"/>
      <c r="AE1089" s="31"/>
      <c r="AR1089" s="147" t="s">
        <v>228</v>
      </c>
      <c r="AT1089" s="147" t="s">
        <v>142</v>
      </c>
      <c r="AU1089" s="147" t="s">
        <v>78</v>
      </c>
      <c r="AY1089" s="19" t="s">
        <v>140</v>
      </c>
      <c r="BE1089" s="148">
        <f>IF(N1089="základní",J1089,0)</f>
        <v>0</v>
      </c>
      <c r="BF1089" s="148">
        <f>IF(N1089="snížená",J1089,0)</f>
        <v>0</v>
      </c>
      <c r="BG1089" s="148">
        <f>IF(N1089="zákl. přenesená",J1089,0)</f>
        <v>0</v>
      </c>
      <c r="BH1089" s="148">
        <f>IF(N1089="sníž. přenesená",J1089,0)</f>
        <v>0</v>
      </c>
      <c r="BI1089" s="148">
        <f>IF(N1089="nulová",J1089,0)</f>
        <v>0</v>
      </c>
      <c r="BJ1089" s="19" t="s">
        <v>76</v>
      </c>
      <c r="BK1089" s="148">
        <f>ROUND(I1089*H1089,2)</f>
        <v>0</v>
      </c>
      <c r="BL1089" s="19" t="s">
        <v>228</v>
      </c>
      <c r="BM1089" s="147" t="s">
        <v>1850</v>
      </c>
    </row>
    <row r="1090" spans="1:65" s="14" customFormat="1">
      <c r="B1090" s="156"/>
      <c r="D1090" s="150" t="s">
        <v>149</v>
      </c>
      <c r="E1090" s="157" t="s">
        <v>3</v>
      </c>
      <c r="F1090" s="158" t="s">
        <v>1851</v>
      </c>
      <c r="H1090" s="159">
        <v>19.670000000000002</v>
      </c>
      <c r="L1090" s="156"/>
      <c r="M1090" s="160"/>
      <c r="N1090" s="161"/>
      <c r="O1090" s="161"/>
      <c r="P1090" s="161"/>
      <c r="Q1090" s="161"/>
      <c r="R1090" s="161"/>
      <c r="S1090" s="161"/>
      <c r="T1090" s="162"/>
      <c r="AT1090" s="157" t="s">
        <v>149</v>
      </c>
      <c r="AU1090" s="157" t="s">
        <v>78</v>
      </c>
      <c r="AV1090" s="14" t="s">
        <v>78</v>
      </c>
      <c r="AW1090" s="14" t="s">
        <v>29</v>
      </c>
      <c r="AX1090" s="14" t="s">
        <v>76</v>
      </c>
      <c r="AY1090" s="157" t="s">
        <v>140</v>
      </c>
    </row>
    <row r="1091" spans="1:65" s="2" customFormat="1" ht="21.75" customHeight="1">
      <c r="A1091" s="31"/>
      <c r="B1091" s="136"/>
      <c r="C1091" s="137" t="s">
        <v>1852</v>
      </c>
      <c r="D1091" s="137" t="s">
        <v>142</v>
      </c>
      <c r="E1091" s="138" t="s">
        <v>1853</v>
      </c>
      <c r="F1091" s="139" t="s">
        <v>1854</v>
      </c>
      <c r="G1091" s="140" t="s">
        <v>236</v>
      </c>
      <c r="H1091" s="141">
        <v>7.73</v>
      </c>
      <c r="I1091" s="142"/>
      <c r="J1091" s="142">
        <f>ROUND(I1091*H1091,2)</f>
        <v>0</v>
      </c>
      <c r="K1091" s="139" t="s">
        <v>146</v>
      </c>
      <c r="L1091" s="32"/>
      <c r="M1091" s="143" t="s">
        <v>3</v>
      </c>
      <c r="N1091" s="144" t="s">
        <v>39</v>
      </c>
      <c r="O1091" s="145">
        <v>0.191</v>
      </c>
      <c r="P1091" s="145">
        <f>O1091*H1091</f>
        <v>1.4764300000000001</v>
      </c>
      <c r="Q1091" s="145">
        <v>0</v>
      </c>
      <c r="R1091" s="145">
        <f>Q1091*H1091</f>
        <v>0</v>
      </c>
      <c r="S1091" s="145">
        <v>0</v>
      </c>
      <c r="T1091" s="146">
        <f>S1091*H1091</f>
        <v>0</v>
      </c>
      <c r="U1091" s="31"/>
      <c r="V1091" s="31"/>
      <c r="W1091" s="31"/>
      <c r="X1091" s="31"/>
      <c r="Y1091" s="31"/>
      <c r="Z1091" s="31"/>
      <c r="AA1091" s="31"/>
      <c r="AB1091" s="31"/>
      <c r="AC1091" s="31"/>
      <c r="AD1091" s="31"/>
      <c r="AE1091" s="31"/>
      <c r="AR1091" s="147" t="s">
        <v>228</v>
      </c>
      <c r="AT1091" s="147" t="s">
        <v>142</v>
      </c>
      <c r="AU1091" s="147" t="s">
        <v>78</v>
      </c>
      <c r="AY1091" s="19" t="s">
        <v>140</v>
      </c>
      <c r="BE1091" s="148">
        <f>IF(N1091="základní",J1091,0)</f>
        <v>0</v>
      </c>
      <c r="BF1091" s="148">
        <f>IF(N1091="snížená",J1091,0)</f>
        <v>0</v>
      </c>
      <c r="BG1091" s="148">
        <f>IF(N1091="zákl. přenesená",J1091,0)</f>
        <v>0</v>
      </c>
      <c r="BH1091" s="148">
        <f>IF(N1091="sníž. přenesená",J1091,0)</f>
        <v>0</v>
      </c>
      <c r="BI1091" s="148">
        <f>IF(N1091="nulová",J1091,0)</f>
        <v>0</v>
      </c>
      <c r="BJ1091" s="19" t="s">
        <v>76</v>
      </c>
      <c r="BK1091" s="148">
        <f>ROUND(I1091*H1091,2)</f>
        <v>0</v>
      </c>
      <c r="BL1091" s="19" t="s">
        <v>228</v>
      </c>
      <c r="BM1091" s="147" t="s">
        <v>1855</v>
      </c>
    </row>
    <row r="1092" spans="1:65" s="14" customFormat="1">
      <c r="B1092" s="156"/>
      <c r="D1092" s="150" t="s">
        <v>149</v>
      </c>
      <c r="E1092" s="157" t="s">
        <v>3</v>
      </c>
      <c r="F1092" s="158" t="s">
        <v>1856</v>
      </c>
      <c r="H1092" s="159">
        <v>7.73</v>
      </c>
      <c r="L1092" s="156"/>
      <c r="M1092" s="160"/>
      <c r="N1092" s="161"/>
      <c r="O1092" s="161"/>
      <c r="P1092" s="161"/>
      <c r="Q1092" s="161"/>
      <c r="R1092" s="161"/>
      <c r="S1092" s="161"/>
      <c r="T1092" s="162"/>
      <c r="AT1092" s="157" t="s">
        <v>149</v>
      </c>
      <c r="AU1092" s="157" t="s">
        <v>78</v>
      </c>
      <c r="AV1092" s="14" t="s">
        <v>78</v>
      </c>
      <c r="AW1092" s="14" t="s">
        <v>29</v>
      </c>
      <c r="AX1092" s="14" t="s">
        <v>76</v>
      </c>
      <c r="AY1092" s="157" t="s">
        <v>140</v>
      </c>
    </row>
    <row r="1093" spans="1:65" s="2" customFormat="1" ht="16.5" customHeight="1">
      <c r="A1093" s="31"/>
      <c r="B1093" s="136"/>
      <c r="C1093" s="170" t="s">
        <v>1857</v>
      </c>
      <c r="D1093" s="170" t="s">
        <v>223</v>
      </c>
      <c r="E1093" s="171" t="s">
        <v>1858</v>
      </c>
      <c r="F1093" s="172" t="s">
        <v>1859</v>
      </c>
      <c r="G1093" s="173" t="s">
        <v>145</v>
      </c>
      <c r="H1093" s="174">
        <v>0.37</v>
      </c>
      <c r="I1093" s="175"/>
      <c r="J1093" s="175">
        <f>ROUND(I1093*H1093,2)</f>
        <v>0</v>
      </c>
      <c r="K1093" s="172" t="s">
        <v>3</v>
      </c>
      <c r="L1093" s="176"/>
      <c r="M1093" s="177" t="s">
        <v>3</v>
      </c>
      <c r="N1093" s="178" t="s">
        <v>39</v>
      </c>
      <c r="O1093" s="145">
        <v>0</v>
      </c>
      <c r="P1093" s="145">
        <f>O1093*H1093</f>
        <v>0</v>
      </c>
      <c r="Q1093" s="145">
        <v>0.55000000000000004</v>
      </c>
      <c r="R1093" s="145">
        <f>Q1093*H1093</f>
        <v>0.20350000000000001</v>
      </c>
      <c r="S1093" s="145">
        <v>0</v>
      </c>
      <c r="T1093" s="146">
        <f>S1093*H1093</f>
        <v>0</v>
      </c>
      <c r="U1093" s="31"/>
      <c r="V1093" s="31"/>
      <c r="W1093" s="31"/>
      <c r="X1093" s="31"/>
      <c r="Y1093" s="31"/>
      <c r="Z1093" s="31"/>
      <c r="AA1093" s="31"/>
      <c r="AB1093" s="31"/>
      <c r="AC1093" s="31"/>
      <c r="AD1093" s="31"/>
      <c r="AE1093" s="31"/>
      <c r="AR1093" s="147" t="s">
        <v>315</v>
      </c>
      <c r="AT1093" s="147" t="s">
        <v>223</v>
      </c>
      <c r="AU1093" s="147" t="s">
        <v>78</v>
      </c>
      <c r="AY1093" s="19" t="s">
        <v>140</v>
      </c>
      <c r="BE1093" s="148">
        <f>IF(N1093="základní",J1093,0)</f>
        <v>0</v>
      </c>
      <c r="BF1093" s="148">
        <f>IF(N1093="snížená",J1093,0)</f>
        <v>0</v>
      </c>
      <c r="BG1093" s="148">
        <f>IF(N1093="zákl. přenesená",J1093,0)</f>
        <v>0</v>
      </c>
      <c r="BH1093" s="148">
        <f>IF(N1093="sníž. přenesená",J1093,0)</f>
        <v>0</v>
      </c>
      <c r="BI1093" s="148">
        <f>IF(N1093="nulová",J1093,0)</f>
        <v>0</v>
      </c>
      <c r="BJ1093" s="19" t="s">
        <v>76</v>
      </c>
      <c r="BK1093" s="148">
        <f>ROUND(I1093*H1093,2)</f>
        <v>0</v>
      </c>
      <c r="BL1093" s="19" t="s">
        <v>228</v>
      </c>
      <c r="BM1093" s="147" t="s">
        <v>1860</v>
      </c>
    </row>
    <row r="1094" spans="1:65" s="14" customFormat="1">
      <c r="B1094" s="156"/>
      <c r="D1094" s="150" t="s">
        <v>149</v>
      </c>
      <c r="E1094" s="157" t="s">
        <v>3</v>
      </c>
      <c r="F1094" s="158" t="s">
        <v>1861</v>
      </c>
      <c r="H1094" s="159">
        <v>0.189</v>
      </c>
      <c r="L1094" s="156"/>
      <c r="M1094" s="160"/>
      <c r="N1094" s="161"/>
      <c r="O1094" s="161"/>
      <c r="P1094" s="161"/>
      <c r="Q1094" s="161"/>
      <c r="R1094" s="161"/>
      <c r="S1094" s="161"/>
      <c r="T1094" s="162"/>
      <c r="AT1094" s="157" t="s">
        <v>149</v>
      </c>
      <c r="AU1094" s="157" t="s">
        <v>78</v>
      </c>
      <c r="AV1094" s="14" t="s">
        <v>78</v>
      </c>
      <c r="AW1094" s="14" t="s">
        <v>29</v>
      </c>
      <c r="AX1094" s="14" t="s">
        <v>68</v>
      </c>
      <c r="AY1094" s="157" t="s">
        <v>140</v>
      </c>
    </row>
    <row r="1095" spans="1:65" s="14" customFormat="1">
      <c r="B1095" s="156"/>
      <c r="D1095" s="150" t="s">
        <v>149</v>
      </c>
      <c r="E1095" s="157" t="s">
        <v>3</v>
      </c>
      <c r="F1095" s="158" t="s">
        <v>1862</v>
      </c>
      <c r="H1095" s="159">
        <v>5.5E-2</v>
      </c>
      <c r="L1095" s="156"/>
      <c r="M1095" s="160"/>
      <c r="N1095" s="161"/>
      <c r="O1095" s="161"/>
      <c r="P1095" s="161"/>
      <c r="Q1095" s="161"/>
      <c r="R1095" s="161"/>
      <c r="S1095" s="161"/>
      <c r="T1095" s="162"/>
      <c r="AT1095" s="157" t="s">
        <v>149</v>
      </c>
      <c r="AU1095" s="157" t="s">
        <v>78</v>
      </c>
      <c r="AV1095" s="14" t="s">
        <v>78</v>
      </c>
      <c r="AW1095" s="14" t="s">
        <v>29</v>
      </c>
      <c r="AX1095" s="14" t="s">
        <v>68</v>
      </c>
      <c r="AY1095" s="157" t="s">
        <v>140</v>
      </c>
    </row>
    <row r="1096" spans="1:65" s="14" customFormat="1">
      <c r="B1096" s="156"/>
      <c r="D1096" s="150" t="s">
        <v>149</v>
      </c>
      <c r="E1096" s="157" t="s">
        <v>3</v>
      </c>
      <c r="F1096" s="158" t="s">
        <v>1863</v>
      </c>
      <c r="H1096" s="159">
        <v>8.0000000000000002E-3</v>
      </c>
      <c r="L1096" s="156"/>
      <c r="M1096" s="160"/>
      <c r="N1096" s="161"/>
      <c r="O1096" s="161"/>
      <c r="P1096" s="161"/>
      <c r="Q1096" s="161"/>
      <c r="R1096" s="161"/>
      <c r="S1096" s="161"/>
      <c r="T1096" s="162"/>
      <c r="AT1096" s="157" t="s">
        <v>149</v>
      </c>
      <c r="AU1096" s="157" t="s">
        <v>78</v>
      </c>
      <c r="AV1096" s="14" t="s">
        <v>78</v>
      </c>
      <c r="AW1096" s="14" t="s">
        <v>29</v>
      </c>
      <c r="AX1096" s="14" t="s">
        <v>68</v>
      </c>
      <c r="AY1096" s="157" t="s">
        <v>140</v>
      </c>
    </row>
    <row r="1097" spans="1:65" s="14" customFormat="1">
      <c r="B1097" s="156"/>
      <c r="D1097" s="150" t="s">
        <v>149</v>
      </c>
      <c r="E1097" s="157" t="s">
        <v>3</v>
      </c>
      <c r="F1097" s="158" t="s">
        <v>1864</v>
      </c>
      <c r="H1097" s="159">
        <v>8.4000000000000005E-2</v>
      </c>
      <c r="L1097" s="156"/>
      <c r="M1097" s="160"/>
      <c r="N1097" s="161"/>
      <c r="O1097" s="161"/>
      <c r="P1097" s="161"/>
      <c r="Q1097" s="161"/>
      <c r="R1097" s="161"/>
      <c r="S1097" s="161"/>
      <c r="T1097" s="162"/>
      <c r="AT1097" s="157" t="s">
        <v>149</v>
      </c>
      <c r="AU1097" s="157" t="s">
        <v>78</v>
      </c>
      <c r="AV1097" s="14" t="s">
        <v>78</v>
      </c>
      <c r="AW1097" s="14" t="s">
        <v>29</v>
      </c>
      <c r="AX1097" s="14" t="s">
        <v>68</v>
      </c>
      <c r="AY1097" s="157" t="s">
        <v>140</v>
      </c>
    </row>
    <row r="1098" spans="1:65" s="15" customFormat="1">
      <c r="B1098" s="163"/>
      <c r="D1098" s="150" t="s">
        <v>149</v>
      </c>
      <c r="E1098" s="164" t="s">
        <v>3</v>
      </c>
      <c r="F1098" s="165" t="s">
        <v>153</v>
      </c>
      <c r="H1098" s="166">
        <v>0.33600000000000002</v>
      </c>
      <c r="L1098" s="163"/>
      <c r="M1098" s="167"/>
      <c r="N1098" s="168"/>
      <c r="O1098" s="168"/>
      <c r="P1098" s="168"/>
      <c r="Q1098" s="168"/>
      <c r="R1098" s="168"/>
      <c r="S1098" s="168"/>
      <c r="T1098" s="169"/>
      <c r="AT1098" s="164" t="s">
        <v>149</v>
      </c>
      <c r="AU1098" s="164" t="s">
        <v>78</v>
      </c>
      <c r="AV1098" s="15" t="s">
        <v>147</v>
      </c>
      <c r="AW1098" s="15" t="s">
        <v>29</v>
      </c>
      <c r="AX1098" s="15" t="s">
        <v>76</v>
      </c>
      <c r="AY1098" s="164" t="s">
        <v>140</v>
      </c>
    </row>
    <row r="1099" spans="1:65" s="14" customFormat="1">
      <c r="B1099" s="156"/>
      <c r="D1099" s="150" t="s">
        <v>149</v>
      </c>
      <c r="F1099" s="158" t="s">
        <v>1865</v>
      </c>
      <c r="H1099" s="159">
        <v>0.37</v>
      </c>
      <c r="L1099" s="156"/>
      <c r="M1099" s="160"/>
      <c r="N1099" s="161"/>
      <c r="O1099" s="161"/>
      <c r="P1099" s="161"/>
      <c r="Q1099" s="161"/>
      <c r="R1099" s="161"/>
      <c r="S1099" s="161"/>
      <c r="T1099" s="162"/>
      <c r="AT1099" s="157" t="s">
        <v>149</v>
      </c>
      <c r="AU1099" s="157" t="s">
        <v>78</v>
      </c>
      <c r="AV1099" s="14" t="s">
        <v>78</v>
      </c>
      <c r="AW1099" s="14" t="s">
        <v>4</v>
      </c>
      <c r="AX1099" s="14" t="s">
        <v>76</v>
      </c>
      <c r="AY1099" s="157" t="s">
        <v>140</v>
      </c>
    </row>
    <row r="1100" spans="1:65" s="2" customFormat="1" ht="21.75" customHeight="1">
      <c r="A1100" s="31"/>
      <c r="B1100" s="136"/>
      <c r="C1100" s="137" t="s">
        <v>1866</v>
      </c>
      <c r="D1100" s="137" t="s">
        <v>142</v>
      </c>
      <c r="E1100" s="138" t="s">
        <v>1867</v>
      </c>
      <c r="F1100" s="139" t="s">
        <v>1868</v>
      </c>
      <c r="G1100" s="140" t="s">
        <v>219</v>
      </c>
      <c r="H1100" s="141">
        <v>139.47999999999999</v>
      </c>
      <c r="I1100" s="142"/>
      <c r="J1100" s="142">
        <f>ROUND(I1100*H1100,2)</f>
        <v>0</v>
      </c>
      <c r="K1100" s="139" t="s">
        <v>146</v>
      </c>
      <c r="L1100" s="32"/>
      <c r="M1100" s="143" t="s">
        <v>3</v>
      </c>
      <c r="N1100" s="144" t="s">
        <v>39</v>
      </c>
      <c r="O1100" s="145">
        <v>0.106</v>
      </c>
      <c r="P1100" s="145">
        <f>O1100*H1100</f>
        <v>14.784879999999999</v>
      </c>
      <c r="Q1100" s="145">
        <v>0</v>
      </c>
      <c r="R1100" s="145">
        <f>Q1100*H1100</f>
        <v>0</v>
      </c>
      <c r="S1100" s="145">
        <v>1.4E-2</v>
      </c>
      <c r="T1100" s="146">
        <f>S1100*H1100</f>
        <v>1.9527199999999998</v>
      </c>
      <c r="U1100" s="31"/>
      <c r="V1100" s="31"/>
      <c r="W1100" s="31"/>
      <c r="X1100" s="31"/>
      <c r="Y1100" s="31"/>
      <c r="Z1100" s="31"/>
      <c r="AA1100" s="31"/>
      <c r="AB1100" s="31"/>
      <c r="AC1100" s="31"/>
      <c r="AD1100" s="31"/>
      <c r="AE1100" s="31"/>
      <c r="AR1100" s="147" t="s">
        <v>228</v>
      </c>
      <c r="AT1100" s="147" t="s">
        <v>142</v>
      </c>
      <c r="AU1100" s="147" t="s">
        <v>78</v>
      </c>
      <c r="AY1100" s="19" t="s">
        <v>140</v>
      </c>
      <c r="BE1100" s="148">
        <f>IF(N1100="základní",J1100,0)</f>
        <v>0</v>
      </c>
      <c r="BF1100" s="148">
        <f>IF(N1100="snížená",J1100,0)</f>
        <v>0</v>
      </c>
      <c r="BG1100" s="148">
        <f>IF(N1100="zákl. přenesená",J1100,0)</f>
        <v>0</v>
      </c>
      <c r="BH1100" s="148">
        <f>IF(N1100="sníž. přenesená",J1100,0)</f>
        <v>0</v>
      </c>
      <c r="BI1100" s="148">
        <f>IF(N1100="nulová",J1100,0)</f>
        <v>0</v>
      </c>
      <c r="BJ1100" s="19" t="s">
        <v>76</v>
      </c>
      <c r="BK1100" s="148">
        <f>ROUND(I1100*H1100,2)</f>
        <v>0</v>
      </c>
      <c r="BL1100" s="19" t="s">
        <v>228</v>
      </c>
      <c r="BM1100" s="147" t="s">
        <v>1869</v>
      </c>
    </row>
    <row r="1101" spans="1:65" s="14" customFormat="1">
      <c r="B1101" s="156"/>
      <c r="D1101" s="150" t="s">
        <v>149</v>
      </c>
      <c r="E1101" s="157" t="s">
        <v>3</v>
      </c>
      <c r="F1101" s="158" t="s">
        <v>1306</v>
      </c>
      <c r="H1101" s="159">
        <v>139.47999999999999</v>
      </c>
      <c r="L1101" s="156"/>
      <c r="M1101" s="160"/>
      <c r="N1101" s="161"/>
      <c r="O1101" s="161"/>
      <c r="P1101" s="161"/>
      <c r="Q1101" s="161"/>
      <c r="R1101" s="161"/>
      <c r="S1101" s="161"/>
      <c r="T1101" s="162"/>
      <c r="AT1101" s="157" t="s">
        <v>149</v>
      </c>
      <c r="AU1101" s="157" t="s">
        <v>78</v>
      </c>
      <c r="AV1101" s="14" t="s">
        <v>78</v>
      </c>
      <c r="AW1101" s="14" t="s">
        <v>29</v>
      </c>
      <c r="AX1101" s="14" t="s">
        <v>76</v>
      </c>
      <c r="AY1101" s="157" t="s">
        <v>140</v>
      </c>
    </row>
    <row r="1102" spans="1:65" s="2" customFormat="1" ht="24">
      <c r="A1102" s="31"/>
      <c r="B1102" s="136"/>
      <c r="C1102" s="137" t="s">
        <v>1870</v>
      </c>
      <c r="D1102" s="137" t="s">
        <v>142</v>
      </c>
      <c r="E1102" s="138" t="s">
        <v>1871</v>
      </c>
      <c r="F1102" s="139" t="s">
        <v>1872</v>
      </c>
      <c r="G1102" s="140" t="s">
        <v>219</v>
      </c>
      <c r="H1102" s="141">
        <v>80.52</v>
      </c>
      <c r="I1102" s="142"/>
      <c r="J1102" s="142">
        <f>ROUND(I1102*H1102,2)</f>
        <v>0</v>
      </c>
      <c r="K1102" s="139" t="s">
        <v>146</v>
      </c>
      <c r="L1102" s="32"/>
      <c r="M1102" s="143" t="s">
        <v>3</v>
      </c>
      <c r="N1102" s="144" t="s">
        <v>39</v>
      </c>
      <c r="O1102" s="145">
        <v>9.6000000000000002E-2</v>
      </c>
      <c r="P1102" s="145">
        <f>O1102*H1102</f>
        <v>7.7299199999999999</v>
      </c>
      <c r="Q1102" s="145">
        <v>0</v>
      </c>
      <c r="R1102" s="145">
        <f>Q1102*H1102</f>
        <v>0</v>
      </c>
      <c r="S1102" s="145">
        <v>1.4E-2</v>
      </c>
      <c r="T1102" s="146">
        <f>S1102*H1102</f>
        <v>1.1272800000000001</v>
      </c>
      <c r="U1102" s="31"/>
      <c r="V1102" s="31"/>
      <c r="W1102" s="31"/>
      <c r="X1102" s="31"/>
      <c r="Y1102" s="31"/>
      <c r="Z1102" s="31"/>
      <c r="AA1102" s="31"/>
      <c r="AB1102" s="31"/>
      <c r="AC1102" s="31"/>
      <c r="AD1102" s="31"/>
      <c r="AE1102" s="31"/>
      <c r="AR1102" s="147" t="s">
        <v>228</v>
      </c>
      <c r="AT1102" s="147" t="s">
        <v>142</v>
      </c>
      <c r="AU1102" s="147" t="s">
        <v>78</v>
      </c>
      <c r="AY1102" s="19" t="s">
        <v>140</v>
      </c>
      <c r="BE1102" s="148">
        <f>IF(N1102="základní",J1102,0)</f>
        <v>0</v>
      </c>
      <c r="BF1102" s="148">
        <f>IF(N1102="snížená",J1102,0)</f>
        <v>0</v>
      </c>
      <c r="BG1102" s="148">
        <f>IF(N1102="zákl. přenesená",J1102,0)</f>
        <v>0</v>
      </c>
      <c r="BH1102" s="148">
        <f>IF(N1102="sníž. přenesená",J1102,0)</f>
        <v>0</v>
      </c>
      <c r="BI1102" s="148">
        <f>IF(N1102="nulová",J1102,0)</f>
        <v>0</v>
      </c>
      <c r="BJ1102" s="19" t="s">
        <v>76</v>
      </c>
      <c r="BK1102" s="148">
        <f>ROUND(I1102*H1102,2)</f>
        <v>0</v>
      </c>
      <c r="BL1102" s="19" t="s">
        <v>228</v>
      </c>
      <c r="BM1102" s="147" t="s">
        <v>1873</v>
      </c>
    </row>
    <row r="1103" spans="1:65" s="14" customFormat="1">
      <c r="B1103" s="156"/>
      <c r="D1103" s="150" t="s">
        <v>149</v>
      </c>
      <c r="E1103" s="157" t="s">
        <v>3</v>
      </c>
      <c r="F1103" s="158" t="s">
        <v>1874</v>
      </c>
      <c r="H1103" s="159">
        <v>80.52</v>
      </c>
      <c r="L1103" s="156"/>
      <c r="M1103" s="160"/>
      <c r="N1103" s="161"/>
      <c r="O1103" s="161"/>
      <c r="P1103" s="161"/>
      <c r="Q1103" s="161"/>
      <c r="R1103" s="161"/>
      <c r="S1103" s="161"/>
      <c r="T1103" s="162"/>
      <c r="AT1103" s="157" t="s">
        <v>149</v>
      </c>
      <c r="AU1103" s="157" t="s">
        <v>78</v>
      </c>
      <c r="AV1103" s="14" t="s">
        <v>78</v>
      </c>
      <c r="AW1103" s="14" t="s">
        <v>29</v>
      </c>
      <c r="AX1103" s="14" t="s">
        <v>76</v>
      </c>
      <c r="AY1103" s="157" t="s">
        <v>140</v>
      </c>
    </row>
    <row r="1104" spans="1:65" s="2" customFormat="1" ht="21.75" customHeight="1">
      <c r="A1104" s="31"/>
      <c r="B1104" s="136"/>
      <c r="C1104" s="137" t="s">
        <v>1875</v>
      </c>
      <c r="D1104" s="137" t="s">
        <v>142</v>
      </c>
      <c r="E1104" s="138" t="s">
        <v>1876</v>
      </c>
      <c r="F1104" s="139" t="s">
        <v>1877</v>
      </c>
      <c r="G1104" s="140" t="s">
        <v>219</v>
      </c>
      <c r="H1104" s="141">
        <v>59.67</v>
      </c>
      <c r="I1104" s="142"/>
      <c r="J1104" s="142">
        <f>ROUND(I1104*H1104,2)</f>
        <v>0</v>
      </c>
      <c r="K1104" s="139" t="s">
        <v>146</v>
      </c>
      <c r="L1104" s="32"/>
      <c r="M1104" s="143" t="s">
        <v>3</v>
      </c>
      <c r="N1104" s="144" t="s">
        <v>39</v>
      </c>
      <c r="O1104" s="145">
        <v>0.82199999999999995</v>
      </c>
      <c r="P1104" s="145">
        <f>O1104*H1104</f>
        <v>49.048739999999995</v>
      </c>
      <c r="Q1104" s="145">
        <v>0</v>
      </c>
      <c r="R1104" s="145">
        <f>Q1104*H1104</f>
        <v>0</v>
      </c>
      <c r="S1104" s="145">
        <v>0</v>
      </c>
      <c r="T1104" s="146">
        <f>S1104*H1104</f>
        <v>0</v>
      </c>
      <c r="U1104" s="31"/>
      <c r="V1104" s="31"/>
      <c r="W1104" s="31"/>
      <c r="X1104" s="31"/>
      <c r="Y1104" s="31"/>
      <c r="Z1104" s="31"/>
      <c r="AA1104" s="31"/>
      <c r="AB1104" s="31"/>
      <c r="AC1104" s="31"/>
      <c r="AD1104" s="31"/>
      <c r="AE1104" s="31"/>
      <c r="AR1104" s="147" t="s">
        <v>228</v>
      </c>
      <c r="AT1104" s="147" t="s">
        <v>142</v>
      </c>
      <c r="AU1104" s="147" t="s">
        <v>78</v>
      </c>
      <c r="AY1104" s="19" t="s">
        <v>140</v>
      </c>
      <c r="BE1104" s="148">
        <f>IF(N1104="základní",J1104,0)</f>
        <v>0</v>
      </c>
      <c r="BF1104" s="148">
        <f>IF(N1104="snížená",J1104,0)</f>
        <v>0</v>
      </c>
      <c r="BG1104" s="148">
        <f>IF(N1104="zákl. přenesená",J1104,0)</f>
        <v>0</v>
      </c>
      <c r="BH1104" s="148">
        <f>IF(N1104="sníž. přenesená",J1104,0)</f>
        <v>0</v>
      </c>
      <c r="BI1104" s="148">
        <f>IF(N1104="nulová",J1104,0)</f>
        <v>0</v>
      </c>
      <c r="BJ1104" s="19" t="s">
        <v>76</v>
      </c>
      <c r="BK1104" s="148">
        <f>ROUND(I1104*H1104,2)</f>
        <v>0</v>
      </c>
      <c r="BL1104" s="19" t="s">
        <v>228</v>
      </c>
      <c r="BM1104" s="147" t="s">
        <v>1878</v>
      </c>
    </row>
    <row r="1105" spans="1:65" s="14" customFormat="1">
      <c r="B1105" s="156"/>
      <c r="D1105" s="150" t="s">
        <v>149</v>
      </c>
      <c r="E1105" s="157" t="s">
        <v>3</v>
      </c>
      <c r="F1105" s="158" t="s">
        <v>1879</v>
      </c>
      <c r="H1105" s="159">
        <v>59.67</v>
      </c>
      <c r="L1105" s="156"/>
      <c r="M1105" s="160"/>
      <c r="N1105" s="161"/>
      <c r="O1105" s="161"/>
      <c r="P1105" s="161"/>
      <c r="Q1105" s="161"/>
      <c r="R1105" s="161"/>
      <c r="S1105" s="161"/>
      <c r="T1105" s="162"/>
      <c r="AT1105" s="157" t="s">
        <v>149</v>
      </c>
      <c r="AU1105" s="157" t="s">
        <v>78</v>
      </c>
      <c r="AV1105" s="14" t="s">
        <v>78</v>
      </c>
      <c r="AW1105" s="14" t="s">
        <v>29</v>
      </c>
      <c r="AX1105" s="14" t="s">
        <v>76</v>
      </c>
      <c r="AY1105" s="157" t="s">
        <v>140</v>
      </c>
    </row>
    <row r="1106" spans="1:65" s="2" customFormat="1" ht="16.5" customHeight="1">
      <c r="A1106" s="31"/>
      <c r="B1106" s="136"/>
      <c r="C1106" s="170" t="s">
        <v>1880</v>
      </c>
      <c r="D1106" s="170" t="s">
        <v>223</v>
      </c>
      <c r="E1106" s="171" t="s">
        <v>1881</v>
      </c>
      <c r="F1106" s="172" t="s">
        <v>1882</v>
      </c>
      <c r="G1106" s="173" t="s">
        <v>219</v>
      </c>
      <c r="H1106" s="174">
        <v>65.637</v>
      </c>
      <c r="I1106" s="175"/>
      <c r="J1106" s="175">
        <f>ROUND(I1106*H1106,2)</f>
        <v>0</v>
      </c>
      <c r="K1106" s="172" t="s">
        <v>146</v>
      </c>
      <c r="L1106" s="176"/>
      <c r="M1106" s="177" t="s">
        <v>3</v>
      </c>
      <c r="N1106" s="178" t="s">
        <v>39</v>
      </c>
      <c r="O1106" s="145">
        <v>0</v>
      </c>
      <c r="P1106" s="145">
        <f>O1106*H1106</f>
        <v>0</v>
      </c>
      <c r="Q1106" s="145">
        <v>7.3499999999999998E-3</v>
      </c>
      <c r="R1106" s="145">
        <f>Q1106*H1106</f>
        <v>0.48243195</v>
      </c>
      <c r="S1106" s="145">
        <v>0</v>
      </c>
      <c r="T1106" s="146">
        <f>S1106*H1106</f>
        <v>0</v>
      </c>
      <c r="U1106" s="31"/>
      <c r="V1106" s="31"/>
      <c r="W1106" s="31"/>
      <c r="X1106" s="31"/>
      <c r="Y1106" s="31"/>
      <c r="Z1106" s="31"/>
      <c r="AA1106" s="31"/>
      <c r="AB1106" s="31"/>
      <c r="AC1106" s="31"/>
      <c r="AD1106" s="31"/>
      <c r="AE1106" s="31"/>
      <c r="AR1106" s="147" t="s">
        <v>315</v>
      </c>
      <c r="AT1106" s="147" t="s">
        <v>223</v>
      </c>
      <c r="AU1106" s="147" t="s">
        <v>78</v>
      </c>
      <c r="AY1106" s="19" t="s">
        <v>140</v>
      </c>
      <c r="BE1106" s="148">
        <f>IF(N1106="základní",J1106,0)</f>
        <v>0</v>
      </c>
      <c r="BF1106" s="148">
        <f>IF(N1106="snížená",J1106,0)</f>
        <v>0</v>
      </c>
      <c r="BG1106" s="148">
        <f>IF(N1106="zákl. přenesená",J1106,0)</f>
        <v>0</v>
      </c>
      <c r="BH1106" s="148">
        <f>IF(N1106="sníž. přenesená",J1106,0)</f>
        <v>0</v>
      </c>
      <c r="BI1106" s="148">
        <f>IF(N1106="nulová",J1106,0)</f>
        <v>0</v>
      </c>
      <c r="BJ1106" s="19" t="s">
        <v>76</v>
      </c>
      <c r="BK1106" s="148">
        <f>ROUND(I1106*H1106,2)</f>
        <v>0</v>
      </c>
      <c r="BL1106" s="19" t="s">
        <v>228</v>
      </c>
      <c r="BM1106" s="147" t="s">
        <v>1883</v>
      </c>
    </row>
    <row r="1107" spans="1:65" s="14" customFormat="1">
      <c r="B1107" s="156"/>
      <c r="D1107" s="150" t="s">
        <v>149</v>
      </c>
      <c r="F1107" s="158" t="s">
        <v>1884</v>
      </c>
      <c r="H1107" s="159">
        <v>65.637</v>
      </c>
      <c r="L1107" s="156"/>
      <c r="M1107" s="160"/>
      <c r="N1107" s="161"/>
      <c r="O1107" s="161"/>
      <c r="P1107" s="161"/>
      <c r="Q1107" s="161"/>
      <c r="R1107" s="161"/>
      <c r="S1107" s="161"/>
      <c r="T1107" s="162"/>
      <c r="AT1107" s="157" t="s">
        <v>149</v>
      </c>
      <c r="AU1107" s="157" t="s">
        <v>78</v>
      </c>
      <c r="AV1107" s="14" t="s">
        <v>78</v>
      </c>
      <c r="AW1107" s="14" t="s">
        <v>4</v>
      </c>
      <c r="AX1107" s="14" t="s">
        <v>76</v>
      </c>
      <c r="AY1107" s="157" t="s">
        <v>140</v>
      </c>
    </row>
    <row r="1108" spans="1:65" s="2" customFormat="1" ht="16.5" customHeight="1">
      <c r="A1108" s="31"/>
      <c r="B1108" s="136"/>
      <c r="C1108" s="137" t="s">
        <v>1885</v>
      </c>
      <c r="D1108" s="137" t="s">
        <v>142</v>
      </c>
      <c r="E1108" s="138" t="s">
        <v>1886</v>
      </c>
      <c r="F1108" s="139" t="s">
        <v>1887</v>
      </c>
      <c r="G1108" s="140" t="s">
        <v>145</v>
      </c>
      <c r="H1108" s="141">
        <v>1.5629999999999999</v>
      </c>
      <c r="I1108" s="142"/>
      <c r="J1108" s="142">
        <f>ROUND(I1108*H1108,2)</f>
        <v>0</v>
      </c>
      <c r="K1108" s="139" t="s">
        <v>146</v>
      </c>
      <c r="L1108" s="32"/>
      <c r="M1108" s="143" t="s">
        <v>3</v>
      </c>
      <c r="N1108" s="144" t="s">
        <v>39</v>
      </c>
      <c r="O1108" s="145">
        <v>0</v>
      </c>
      <c r="P1108" s="145">
        <f>O1108*H1108</f>
        <v>0</v>
      </c>
      <c r="Q1108" s="145">
        <v>2.81E-3</v>
      </c>
      <c r="R1108" s="145">
        <f>Q1108*H1108</f>
        <v>4.3920299999999999E-3</v>
      </c>
      <c r="S1108" s="145">
        <v>0</v>
      </c>
      <c r="T1108" s="146">
        <f>S1108*H1108</f>
        <v>0</v>
      </c>
      <c r="U1108" s="31"/>
      <c r="V1108" s="31"/>
      <c r="W1108" s="31"/>
      <c r="X1108" s="31"/>
      <c r="Y1108" s="31"/>
      <c r="Z1108" s="31"/>
      <c r="AA1108" s="31"/>
      <c r="AB1108" s="31"/>
      <c r="AC1108" s="31"/>
      <c r="AD1108" s="31"/>
      <c r="AE1108" s="31"/>
      <c r="AR1108" s="147" t="s">
        <v>228</v>
      </c>
      <c r="AT1108" s="147" t="s">
        <v>142</v>
      </c>
      <c r="AU1108" s="147" t="s">
        <v>78</v>
      </c>
      <c r="AY1108" s="19" t="s">
        <v>140</v>
      </c>
      <c r="BE1108" s="148">
        <f>IF(N1108="základní",J1108,0)</f>
        <v>0</v>
      </c>
      <c r="BF1108" s="148">
        <f>IF(N1108="snížená",J1108,0)</f>
        <v>0</v>
      </c>
      <c r="BG1108" s="148">
        <f>IF(N1108="zákl. přenesená",J1108,0)</f>
        <v>0</v>
      </c>
      <c r="BH1108" s="148">
        <f>IF(N1108="sníž. přenesená",J1108,0)</f>
        <v>0</v>
      </c>
      <c r="BI1108" s="148">
        <f>IF(N1108="nulová",J1108,0)</f>
        <v>0</v>
      </c>
      <c r="BJ1108" s="19" t="s">
        <v>76</v>
      </c>
      <c r="BK1108" s="148">
        <f>ROUND(I1108*H1108,2)</f>
        <v>0</v>
      </c>
      <c r="BL1108" s="19" t="s">
        <v>228</v>
      </c>
      <c r="BM1108" s="147" t="s">
        <v>1888</v>
      </c>
    </row>
    <row r="1109" spans="1:65" s="13" customFormat="1">
      <c r="B1109" s="149"/>
      <c r="D1109" s="150" t="s">
        <v>149</v>
      </c>
      <c r="E1109" s="151" t="s">
        <v>3</v>
      </c>
      <c r="F1109" s="152" t="s">
        <v>1889</v>
      </c>
      <c r="H1109" s="151" t="s">
        <v>3</v>
      </c>
      <c r="L1109" s="149"/>
      <c r="M1109" s="153"/>
      <c r="N1109" s="154"/>
      <c r="O1109" s="154"/>
      <c r="P1109" s="154"/>
      <c r="Q1109" s="154"/>
      <c r="R1109" s="154"/>
      <c r="S1109" s="154"/>
      <c r="T1109" s="155"/>
      <c r="AT1109" s="151" t="s">
        <v>149</v>
      </c>
      <c r="AU1109" s="151" t="s">
        <v>78</v>
      </c>
      <c r="AV1109" s="13" t="s">
        <v>76</v>
      </c>
      <c r="AW1109" s="13" t="s">
        <v>29</v>
      </c>
      <c r="AX1109" s="13" t="s">
        <v>68</v>
      </c>
      <c r="AY1109" s="151" t="s">
        <v>140</v>
      </c>
    </row>
    <row r="1110" spans="1:65" s="14" customFormat="1">
      <c r="B1110" s="156"/>
      <c r="D1110" s="150" t="s">
        <v>149</v>
      </c>
      <c r="E1110" s="157" t="s">
        <v>3</v>
      </c>
      <c r="F1110" s="158" t="s">
        <v>1890</v>
      </c>
      <c r="H1110" s="159">
        <v>0.89500000000000002</v>
      </c>
      <c r="L1110" s="156"/>
      <c r="M1110" s="160"/>
      <c r="N1110" s="161"/>
      <c r="O1110" s="161"/>
      <c r="P1110" s="161"/>
      <c r="Q1110" s="161"/>
      <c r="R1110" s="161"/>
      <c r="S1110" s="161"/>
      <c r="T1110" s="162"/>
      <c r="AT1110" s="157" t="s">
        <v>149</v>
      </c>
      <c r="AU1110" s="157" t="s">
        <v>78</v>
      </c>
      <c r="AV1110" s="14" t="s">
        <v>78</v>
      </c>
      <c r="AW1110" s="14" t="s">
        <v>29</v>
      </c>
      <c r="AX1110" s="14" t="s">
        <v>68</v>
      </c>
      <c r="AY1110" s="157" t="s">
        <v>140</v>
      </c>
    </row>
    <row r="1111" spans="1:65" s="13" customFormat="1">
      <c r="B1111" s="149"/>
      <c r="D1111" s="150" t="s">
        <v>149</v>
      </c>
      <c r="E1111" s="151" t="s">
        <v>3</v>
      </c>
      <c r="F1111" s="152" t="s">
        <v>1891</v>
      </c>
      <c r="H1111" s="151" t="s">
        <v>3</v>
      </c>
      <c r="L1111" s="149"/>
      <c r="M1111" s="153"/>
      <c r="N1111" s="154"/>
      <c r="O1111" s="154"/>
      <c r="P1111" s="154"/>
      <c r="Q1111" s="154"/>
      <c r="R1111" s="154"/>
      <c r="S1111" s="154"/>
      <c r="T1111" s="155"/>
      <c r="AT1111" s="151" t="s">
        <v>149</v>
      </c>
      <c r="AU1111" s="151" t="s">
        <v>78</v>
      </c>
      <c r="AV1111" s="13" t="s">
        <v>76</v>
      </c>
      <c r="AW1111" s="13" t="s">
        <v>29</v>
      </c>
      <c r="AX1111" s="13" t="s">
        <v>68</v>
      </c>
      <c r="AY1111" s="151" t="s">
        <v>140</v>
      </c>
    </row>
    <row r="1112" spans="1:65" s="14" customFormat="1">
      <c r="B1112" s="156"/>
      <c r="D1112" s="150" t="s">
        <v>149</v>
      </c>
      <c r="E1112" s="157" t="s">
        <v>3</v>
      </c>
      <c r="F1112" s="158" t="s">
        <v>1892</v>
      </c>
      <c r="H1112" s="159">
        <v>0.33300000000000002</v>
      </c>
      <c r="L1112" s="156"/>
      <c r="M1112" s="160"/>
      <c r="N1112" s="161"/>
      <c r="O1112" s="161"/>
      <c r="P1112" s="161"/>
      <c r="Q1112" s="161"/>
      <c r="R1112" s="161"/>
      <c r="S1112" s="161"/>
      <c r="T1112" s="162"/>
      <c r="AT1112" s="157" t="s">
        <v>149</v>
      </c>
      <c r="AU1112" s="157" t="s">
        <v>78</v>
      </c>
      <c r="AV1112" s="14" t="s">
        <v>78</v>
      </c>
      <c r="AW1112" s="14" t="s">
        <v>29</v>
      </c>
      <c r="AX1112" s="14" t="s">
        <v>68</v>
      </c>
      <c r="AY1112" s="157" t="s">
        <v>140</v>
      </c>
    </row>
    <row r="1113" spans="1:65" s="13" customFormat="1">
      <c r="B1113" s="149"/>
      <c r="D1113" s="150" t="s">
        <v>149</v>
      </c>
      <c r="E1113" s="151" t="s">
        <v>3</v>
      </c>
      <c r="F1113" s="152" t="s">
        <v>1893</v>
      </c>
      <c r="H1113" s="151" t="s">
        <v>3</v>
      </c>
      <c r="L1113" s="149"/>
      <c r="M1113" s="153"/>
      <c r="N1113" s="154"/>
      <c r="O1113" s="154"/>
      <c r="P1113" s="154"/>
      <c r="Q1113" s="154"/>
      <c r="R1113" s="154"/>
      <c r="S1113" s="154"/>
      <c r="T1113" s="155"/>
      <c r="AT1113" s="151" t="s">
        <v>149</v>
      </c>
      <c r="AU1113" s="151" t="s">
        <v>78</v>
      </c>
      <c r="AV1113" s="13" t="s">
        <v>76</v>
      </c>
      <c r="AW1113" s="13" t="s">
        <v>29</v>
      </c>
      <c r="AX1113" s="13" t="s">
        <v>68</v>
      </c>
      <c r="AY1113" s="151" t="s">
        <v>140</v>
      </c>
    </row>
    <row r="1114" spans="1:65" s="14" customFormat="1">
      <c r="B1114" s="156"/>
      <c r="D1114" s="150" t="s">
        <v>149</v>
      </c>
      <c r="E1114" s="157" t="s">
        <v>3</v>
      </c>
      <c r="F1114" s="158" t="s">
        <v>1894</v>
      </c>
      <c r="H1114" s="159">
        <v>0.33500000000000002</v>
      </c>
      <c r="L1114" s="156"/>
      <c r="M1114" s="160"/>
      <c r="N1114" s="161"/>
      <c r="O1114" s="161"/>
      <c r="P1114" s="161"/>
      <c r="Q1114" s="161"/>
      <c r="R1114" s="161"/>
      <c r="S1114" s="161"/>
      <c r="T1114" s="162"/>
      <c r="AT1114" s="157" t="s">
        <v>149</v>
      </c>
      <c r="AU1114" s="157" t="s">
        <v>78</v>
      </c>
      <c r="AV1114" s="14" t="s">
        <v>78</v>
      </c>
      <c r="AW1114" s="14" t="s">
        <v>29</v>
      </c>
      <c r="AX1114" s="14" t="s">
        <v>68</v>
      </c>
      <c r="AY1114" s="157" t="s">
        <v>140</v>
      </c>
    </row>
    <row r="1115" spans="1:65" s="15" customFormat="1">
      <c r="B1115" s="163"/>
      <c r="D1115" s="150" t="s">
        <v>149</v>
      </c>
      <c r="E1115" s="164" t="s">
        <v>3</v>
      </c>
      <c r="F1115" s="165" t="s">
        <v>153</v>
      </c>
      <c r="H1115" s="166">
        <v>1.5629999999999999</v>
      </c>
      <c r="L1115" s="163"/>
      <c r="M1115" s="167"/>
      <c r="N1115" s="168"/>
      <c r="O1115" s="168"/>
      <c r="P1115" s="168"/>
      <c r="Q1115" s="168"/>
      <c r="R1115" s="168"/>
      <c r="S1115" s="168"/>
      <c r="T1115" s="169"/>
      <c r="AT1115" s="164" t="s">
        <v>149</v>
      </c>
      <c r="AU1115" s="164" t="s">
        <v>78</v>
      </c>
      <c r="AV1115" s="15" t="s">
        <v>147</v>
      </c>
      <c r="AW1115" s="15" t="s">
        <v>29</v>
      </c>
      <c r="AX1115" s="15" t="s">
        <v>76</v>
      </c>
      <c r="AY1115" s="164" t="s">
        <v>140</v>
      </c>
    </row>
    <row r="1116" spans="1:65" s="2" customFormat="1" ht="24">
      <c r="A1116" s="31"/>
      <c r="B1116" s="136"/>
      <c r="C1116" s="137" t="s">
        <v>1895</v>
      </c>
      <c r="D1116" s="137" t="s">
        <v>142</v>
      </c>
      <c r="E1116" s="138" t="s">
        <v>1896</v>
      </c>
      <c r="F1116" s="139" t="s">
        <v>1897</v>
      </c>
      <c r="G1116" s="140" t="s">
        <v>1518</v>
      </c>
      <c r="H1116" s="141">
        <v>4924.1360000000004</v>
      </c>
      <c r="I1116" s="142"/>
      <c r="J1116" s="142">
        <f>ROUND(I1116*H1116,2)</f>
        <v>0</v>
      </c>
      <c r="K1116" s="139" t="s">
        <v>146</v>
      </c>
      <c r="L1116" s="32"/>
      <c r="M1116" s="143" t="s">
        <v>3</v>
      </c>
      <c r="N1116" s="144" t="s">
        <v>39</v>
      </c>
      <c r="O1116" s="145">
        <v>0</v>
      </c>
      <c r="P1116" s="145">
        <f>O1116*H1116</f>
        <v>0</v>
      </c>
      <c r="Q1116" s="145">
        <v>0</v>
      </c>
      <c r="R1116" s="145">
        <f>Q1116*H1116</f>
        <v>0</v>
      </c>
      <c r="S1116" s="145">
        <v>0</v>
      </c>
      <c r="T1116" s="146">
        <f>S1116*H1116</f>
        <v>0</v>
      </c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R1116" s="147" t="s">
        <v>228</v>
      </c>
      <c r="AT1116" s="147" t="s">
        <v>142</v>
      </c>
      <c r="AU1116" s="147" t="s">
        <v>78</v>
      </c>
      <c r="AY1116" s="19" t="s">
        <v>140</v>
      </c>
      <c r="BE1116" s="148">
        <f>IF(N1116="základní",J1116,0)</f>
        <v>0</v>
      </c>
      <c r="BF1116" s="148">
        <f>IF(N1116="snížená",J1116,0)</f>
        <v>0</v>
      </c>
      <c r="BG1116" s="148">
        <f>IF(N1116="zákl. přenesená",J1116,0)</f>
        <v>0</v>
      </c>
      <c r="BH1116" s="148">
        <f>IF(N1116="sníž. přenesená",J1116,0)</f>
        <v>0</v>
      </c>
      <c r="BI1116" s="148">
        <f>IF(N1116="nulová",J1116,0)</f>
        <v>0</v>
      </c>
      <c r="BJ1116" s="19" t="s">
        <v>76</v>
      </c>
      <c r="BK1116" s="148">
        <f>ROUND(I1116*H1116,2)</f>
        <v>0</v>
      </c>
      <c r="BL1116" s="19" t="s">
        <v>228</v>
      </c>
      <c r="BM1116" s="147" t="s">
        <v>1898</v>
      </c>
    </row>
    <row r="1117" spans="1:65" s="12" customFormat="1" ht="22.9" customHeight="1">
      <c r="B1117" s="124"/>
      <c r="D1117" s="125" t="s">
        <v>67</v>
      </c>
      <c r="E1117" s="134" t="s">
        <v>1899</v>
      </c>
      <c r="F1117" s="134" t="s">
        <v>1900</v>
      </c>
      <c r="J1117" s="135">
        <f>BK1117</f>
        <v>0</v>
      </c>
      <c r="L1117" s="124"/>
      <c r="M1117" s="128"/>
      <c r="N1117" s="129"/>
      <c r="O1117" s="129"/>
      <c r="P1117" s="130">
        <f>SUM(P1118:P1172)</f>
        <v>638.75843099999986</v>
      </c>
      <c r="Q1117" s="129"/>
      <c r="R1117" s="130">
        <f>SUM(R1118:R1172)</f>
        <v>10.074453689999999</v>
      </c>
      <c r="S1117" s="129"/>
      <c r="T1117" s="131">
        <f>SUM(T1118:T1172)</f>
        <v>0</v>
      </c>
      <c r="AR1117" s="125" t="s">
        <v>78</v>
      </c>
      <c r="AT1117" s="132" t="s">
        <v>67</v>
      </c>
      <c r="AU1117" s="132" t="s">
        <v>76</v>
      </c>
      <c r="AY1117" s="125" t="s">
        <v>140</v>
      </c>
      <c r="BK1117" s="133">
        <f>SUM(BK1118:BK1172)</f>
        <v>0</v>
      </c>
    </row>
    <row r="1118" spans="1:65" s="2" customFormat="1" ht="24">
      <c r="A1118" s="31"/>
      <c r="B1118" s="136"/>
      <c r="C1118" s="137" t="s">
        <v>1901</v>
      </c>
      <c r="D1118" s="137" t="s">
        <v>142</v>
      </c>
      <c r="E1118" s="138" t="s">
        <v>1902</v>
      </c>
      <c r="F1118" s="139" t="s">
        <v>1903</v>
      </c>
      <c r="G1118" s="140" t="s">
        <v>219</v>
      </c>
      <c r="H1118" s="141">
        <v>14.819000000000001</v>
      </c>
      <c r="I1118" s="142"/>
      <c r="J1118" s="142">
        <f>ROUND(I1118*H1118,2)</f>
        <v>0</v>
      </c>
      <c r="K1118" s="139" t="s">
        <v>146</v>
      </c>
      <c r="L1118" s="32"/>
      <c r="M1118" s="143" t="s">
        <v>3</v>
      </c>
      <c r="N1118" s="144" t="s">
        <v>39</v>
      </c>
      <c r="O1118" s="145">
        <v>1.0469999999999999</v>
      </c>
      <c r="P1118" s="145">
        <f>O1118*H1118</f>
        <v>15.515492999999999</v>
      </c>
      <c r="Q1118" s="145">
        <v>1.217E-2</v>
      </c>
      <c r="R1118" s="145">
        <f>Q1118*H1118</f>
        <v>0.18034723000000003</v>
      </c>
      <c r="S1118" s="145">
        <v>0</v>
      </c>
      <c r="T1118" s="146">
        <f>S1118*H1118</f>
        <v>0</v>
      </c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R1118" s="147" t="s">
        <v>228</v>
      </c>
      <c r="AT1118" s="147" t="s">
        <v>142</v>
      </c>
      <c r="AU1118" s="147" t="s">
        <v>78</v>
      </c>
      <c r="AY1118" s="19" t="s">
        <v>140</v>
      </c>
      <c r="BE1118" s="148">
        <f>IF(N1118="základní",J1118,0)</f>
        <v>0</v>
      </c>
      <c r="BF1118" s="148">
        <f>IF(N1118="snížená",J1118,0)</f>
        <v>0</v>
      </c>
      <c r="BG1118" s="148">
        <f>IF(N1118="zákl. přenesená",J1118,0)</f>
        <v>0</v>
      </c>
      <c r="BH1118" s="148">
        <f>IF(N1118="sníž. přenesená",J1118,0)</f>
        <v>0</v>
      </c>
      <c r="BI1118" s="148">
        <f>IF(N1118="nulová",J1118,0)</f>
        <v>0</v>
      </c>
      <c r="BJ1118" s="19" t="s">
        <v>76</v>
      </c>
      <c r="BK1118" s="148">
        <f>ROUND(I1118*H1118,2)</f>
        <v>0</v>
      </c>
      <c r="BL1118" s="19" t="s">
        <v>228</v>
      </c>
      <c r="BM1118" s="147" t="s">
        <v>1904</v>
      </c>
    </row>
    <row r="1119" spans="1:65" s="13" customFormat="1">
      <c r="B1119" s="149"/>
      <c r="D1119" s="150" t="s">
        <v>149</v>
      </c>
      <c r="E1119" s="151" t="s">
        <v>3</v>
      </c>
      <c r="F1119" s="152" t="s">
        <v>1905</v>
      </c>
      <c r="H1119" s="151" t="s">
        <v>3</v>
      </c>
      <c r="L1119" s="149"/>
      <c r="M1119" s="153"/>
      <c r="N1119" s="154"/>
      <c r="O1119" s="154"/>
      <c r="P1119" s="154"/>
      <c r="Q1119" s="154"/>
      <c r="R1119" s="154"/>
      <c r="S1119" s="154"/>
      <c r="T1119" s="155"/>
      <c r="AT1119" s="151" t="s">
        <v>149</v>
      </c>
      <c r="AU1119" s="151" t="s">
        <v>78</v>
      </c>
      <c r="AV1119" s="13" t="s">
        <v>76</v>
      </c>
      <c r="AW1119" s="13" t="s">
        <v>29</v>
      </c>
      <c r="AX1119" s="13" t="s">
        <v>68</v>
      </c>
      <c r="AY1119" s="151" t="s">
        <v>140</v>
      </c>
    </row>
    <row r="1120" spans="1:65" s="14" customFormat="1">
      <c r="B1120" s="156"/>
      <c r="D1120" s="150" t="s">
        <v>149</v>
      </c>
      <c r="E1120" s="157" t="s">
        <v>3</v>
      </c>
      <c r="F1120" s="158" t="s">
        <v>1906</v>
      </c>
      <c r="H1120" s="159">
        <v>14.819000000000001</v>
      </c>
      <c r="L1120" s="156"/>
      <c r="M1120" s="160"/>
      <c r="N1120" s="161"/>
      <c r="O1120" s="161"/>
      <c r="P1120" s="161"/>
      <c r="Q1120" s="161"/>
      <c r="R1120" s="161"/>
      <c r="S1120" s="161"/>
      <c r="T1120" s="162"/>
      <c r="AT1120" s="157" t="s">
        <v>149</v>
      </c>
      <c r="AU1120" s="157" t="s">
        <v>78</v>
      </c>
      <c r="AV1120" s="14" t="s">
        <v>78</v>
      </c>
      <c r="AW1120" s="14" t="s">
        <v>29</v>
      </c>
      <c r="AX1120" s="14" t="s">
        <v>68</v>
      </c>
      <c r="AY1120" s="157" t="s">
        <v>140</v>
      </c>
    </row>
    <row r="1121" spans="1:65" s="15" customFormat="1">
      <c r="B1121" s="163"/>
      <c r="D1121" s="150" t="s">
        <v>149</v>
      </c>
      <c r="E1121" s="164" t="s">
        <v>3</v>
      </c>
      <c r="F1121" s="165" t="s">
        <v>153</v>
      </c>
      <c r="H1121" s="166">
        <v>14.819000000000001</v>
      </c>
      <c r="L1121" s="163"/>
      <c r="M1121" s="167"/>
      <c r="N1121" s="168"/>
      <c r="O1121" s="168"/>
      <c r="P1121" s="168"/>
      <c r="Q1121" s="168"/>
      <c r="R1121" s="168"/>
      <c r="S1121" s="168"/>
      <c r="T1121" s="169"/>
      <c r="AT1121" s="164" t="s">
        <v>149</v>
      </c>
      <c r="AU1121" s="164" t="s">
        <v>78</v>
      </c>
      <c r="AV1121" s="15" t="s">
        <v>147</v>
      </c>
      <c r="AW1121" s="15" t="s">
        <v>29</v>
      </c>
      <c r="AX1121" s="15" t="s">
        <v>76</v>
      </c>
      <c r="AY1121" s="164" t="s">
        <v>140</v>
      </c>
    </row>
    <row r="1122" spans="1:65" s="2" customFormat="1" ht="24">
      <c r="A1122" s="31"/>
      <c r="B1122" s="136"/>
      <c r="C1122" s="137" t="s">
        <v>1907</v>
      </c>
      <c r="D1122" s="137" t="s">
        <v>142</v>
      </c>
      <c r="E1122" s="138" t="s">
        <v>1908</v>
      </c>
      <c r="F1122" s="139" t="s">
        <v>1909</v>
      </c>
      <c r="G1122" s="140" t="s">
        <v>219</v>
      </c>
      <c r="H1122" s="141">
        <v>11.6</v>
      </c>
      <c r="I1122" s="142"/>
      <c r="J1122" s="142">
        <f>ROUND(I1122*H1122,2)</f>
        <v>0</v>
      </c>
      <c r="K1122" s="139" t="s">
        <v>146</v>
      </c>
      <c r="L1122" s="32"/>
      <c r="M1122" s="143" t="s">
        <v>3</v>
      </c>
      <c r="N1122" s="144" t="s">
        <v>39</v>
      </c>
      <c r="O1122" s="145">
        <v>1.242</v>
      </c>
      <c r="P1122" s="145">
        <f>O1122*H1122</f>
        <v>14.4072</v>
      </c>
      <c r="Q1122" s="145">
        <v>2.189E-2</v>
      </c>
      <c r="R1122" s="145">
        <f>Q1122*H1122</f>
        <v>0.25392399999999998</v>
      </c>
      <c r="S1122" s="145">
        <v>0</v>
      </c>
      <c r="T1122" s="146">
        <f>S1122*H1122</f>
        <v>0</v>
      </c>
      <c r="U1122" s="31"/>
      <c r="V1122" s="31"/>
      <c r="W1122" s="31"/>
      <c r="X1122" s="31"/>
      <c r="Y1122" s="31"/>
      <c r="Z1122" s="31"/>
      <c r="AA1122" s="31"/>
      <c r="AB1122" s="31"/>
      <c r="AC1122" s="31"/>
      <c r="AD1122" s="31"/>
      <c r="AE1122" s="31"/>
      <c r="AR1122" s="147" t="s">
        <v>228</v>
      </c>
      <c r="AT1122" s="147" t="s">
        <v>142</v>
      </c>
      <c r="AU1122" s="147" t="s">
        <v>78</v>
      </c>
      <c r="AY1122" s="19" t="s">
        <v>140</v>
      </c>
      <c r="BE1122" s="148">
        <f>IF(N1122="základní",J1122,0)</f>
        <v>0</v>
      </c>
      <c r="BF1122" s="148">
        <f>IF(N1122="snížená",J1122,0)</f>
        <v>0</v>
      </c>
      <c r="BG1122" s="148">
        <f>IF(N1122="zákl. přenesená",J1122,0)</f>
        <v>0</v>
      </c>
      <c r="BH1122" s="148">
        <f>IF(N1122="sníž. přenesená",J1122,0)</f>
        <v>0</v>
      </c>
      <c r="BI1122" s="148">
        <f>IF(N1122="nulová",J1122,0)</f>
        <v>0</v>
      </c>
      <c r="BJ1122" s="19" t="s">
        <v>76</v>
      </c>
      <c r="BK1122" s="148">
        <f>ROUND(I1122*H1122,2)</f>
        <v>0</v>
      </c>
      <c r="BL1122" s="19" t="s">
        <v>228</v>
      </c>
      <c r="BM1122" s="147" t="s">
        <v>1910</v>
      </c>
    </row>
    <row r="1123" spans="1:65" s="13" customFormat="1">
      <c r="B1123" s="149"/>
      <c r="D1123" s="150" t="s">
        <v>149</v>
      </c>
      <c r="E1123" s="151" t="s">
        <v>3</v>
      </c>
      <c r="F1123" s="152" t="s">
        <v>494</v>
      </c>
      <c r="H1123" s="151" t="s">
        <v>3</v>
      </c>
      <c r="L1123" s="149"/>
      <c r="M1123" s="153"/>
      <c r="N1123" s="154"/>
      <c r="O1123" s="154"/>
      <c r="P1123" s="154"/>
      <c r="Q1123" s="154"/>
      <c r="R1123" s="154"/>
      <c r="S1123" s="154"/>
      <c r="T1123" s="155"/>
      <c r="AT1123" s="151" t="s">
        <v>149</v>
      </c>
      <c r="AU1123" s="151" t="s">
        <v>78</v>
      </c>
      <c r="AV1123" s="13" t="s">
        <v>76</v>
      </c>
      <c r="AW1123" s="13" t="s">
        <v>29</v>
      </c>
      <c r="AX1123" s="13" t="s">
        <v>68</v>
      </c>
      <c r="AY1123" s="151" t="s">
        <v>140</v>
      </c>
    </row>
    <row r="1124" spans="1:65" s="14" customFormat="1">
      <c r="B1124" s="156"/>
      <c r="D1124" s="150" t="s">
        <v>149</v>
      </c>
      <c r="E1124" s="157" t="s">
        <v>3</v>
      </c>
      <c r="F1124" s="158" t="s">
        <v>1911</v>
      </c>
      <c r="H1124" s="159">
        <v>11.6</v>
      </c>
      <c r="L1124" s="156"/>
      <c r="M1124" s="160"/>
      <c r="N1124" s="161"/>
      <c r="O1124" s="161"/>
      <c r="P1124" s="161"/>
      <c r="Q1124" s="161"/>
      <c r="R1124" s="161"/>
      <c r="S1124" s="161"/>
      <c r="T1124" s="162"/>
      <c r="AT1124" s="157" t="s">
        <v>149</v>
      </c>
      <c r="AU1124" s="157" t="s">
        <v>78</v>
      </c>
      <c r="AV1124" s="14" t="s">
        <v>78</v>
      </c>
      <c r="AW1124" s="14" t="s">
        <v>29</v>
      </c>
      <c r="AX1124" s="14" t="s">
        <v>76</v>
      </c>
      <c r="AY1124" s="157" t="s">
        <v>140</v>
      </c>
    </row>
    <row r="1125" spans="1:65" s="2" customFormat="1" ht="33" customHeight="1">
      <c r="A1125" s="31"/>
      <c r="B1125" s="136"/>
      <c r="C1125" s="137" t="s">
        <v>1912</v>
      </c>
      <c r="D1125" s="137" t="s">
        <v>142</v>
      </c>
      <c r="E1125" s="138" t="s">
        <v>1913</v>
      </c>
      <c r="F1125" s="139" t="s">
        <v>1914</v>
      </c>
      <c r="G1125" s="140" t="s">
        <v>219</v>
      </c>
      <c r="H1125" s="141">
        <v>72.5</v>
      </c>
      <c r="I1125" s="142"/>
      <c r="J1125" s="142">
        <f>ROUND(I1125*H1125,2)</f>
        <v>0</v>
      </c>
      <c r="K1125" s="139" t="s">
        <v>3</v>
      </c>
      <c r="L1125" s="32"/>
      <c r="M1125" s="143" t="s">
        <v>3</v>
      </c>
      <c r="N1125" s="144" t="s">
        <v>39</v>
      </c>
      <c r="O1125" s="145">
        <v>1.04</v>
      </c>
      <c r="P1125" s="145">
        <f>O1125*H1125</f>
        <v>75.400000000000006</v>
      </c>
      <c r="Q1125" s="145">
        <v>1.525E-2</v>
      </c>
      <c r="R1125" s="145">
        <f>Q1125*H1125</f>
        <v>1.1056250000000001</v>
      </c>
      <c r="S1125" s="145">
        <v>0</v>
      </c>
      <c r="T1125" s="146">
        <f>S1125*H1125</f>
        <v>0</v>
      </c>
      <c r="U1125" s="31"/>
      <c r="V1125" s="31"/>
      <c r="W1125" s="31"/>
      <c r="X1125" s="31"/>
      <c r="Y1125" s="31"/>
      <c r="Z1125" s="31"/>
      <c r="AA1125" s="31"/>
      <c r="AB1125" s="31"/>
      <c r="AC1125" s="31"/>
      <c r="AD1125" s="31"/>
      <c r="AE1125" s="31"/>
      <c r="AR1125" s="147" t="s">
        <v>228</v>
      </c>
      <c r="AT1125" s="147" t="s">
        <v>142</v>
      </c>
      <c r="AU1125" s="147" t="s">
        <v>78</v>
      </c>
      <c r="AY1125" s="19" t="s">
        <v>140</v>
      </c>
      <c r="BE1125" s="148">
        <f>IF(N1125="základní",J1125,0)</f>
        <v>0</v>
      </c>
      <c r="BF1125" s="148">
        <f>IF(N1125="snížená",J1125,0)</f>
        <v>0</v>
      </c>
      <c r="BG1125" s="148">
        <f>IF(N1125="zákl. přenesená",J1125,0)</f>
        <v>0</v>
      </c>
      <c r="BH1125" s="148">
        <f>IF(N1125="sníž. přenesená",J1125,0)</f>
        <v>0</v>
      </c>
      <c r="BI1125" s="148">
        <f>IF(N1125="nulová",J1125,0)</f>
        <v>0</v>
      </c>
      <c r="BJ1125" s="19" t="s">
        <v>76</v>
      </c>
      <c r="BK1125" s="148">
        <f>ROUND(I1125*H1125,2)</f>
        <v>0</v>
      </c>
      <c r="BL1125" s="19" t="s">
        <v>228</v>
      </c>
      <c r="BM1125" s="147" t="s">
        <v>1915</v>
      </c>
    </row>
    <row r="1126" spans="1:65" s="13" customFormat="1">
      <c r="B1126" s="149"/>
      <c r="D1126" s="150" t="s">
        <v>149</v>
      </c>
      <c r="E1126" s="151" t="s">
        <v>3</v>
      </c>
      <c r="F1126" s="152" t="s">
        <v>1916</v>
      </c>
      <c r="H1126" s="151" t="s">
        <v>3</v>
      </c>
      <c r="L1126" s="149"/>
      <c r="M1126" s="153"/>
      <c r="N1126" s="154"/>
      <c r="O1126" s="154"/>
      <c r="P1126" s="154"/>
      <c r="Q1126" s="154"/>
      <c r="R1126" s="154"/>
      <c r="S1126" s="154"/>
      <c r="T1126" s="155"/>
      <c r="AT1126" s="151" t="s">
        <v>149</v>
      </c>
      <c r="AU1126" s="151" t="s">
        <v>78</v>
      </c>
      <c r="AV1126" s="13" t="s">
        <v>76</v>
      </c>
      <c r="AW1126" s="13" t="s">
        <v>29</v>
      </c>
      <c r="AX1126" s="13" t="s">
        <v>68</v>
      </c>
      <c r="AY1126" s="151" t="s">
        <v>140</v>
      </c>
    </row>
    <row r="1127" spans="1:65" s="14" customFormat="1">
      <c r="B1127" s="156"/>
      <c r="D1127" s="150" t="s">
        <v>149</v>
      </c>
      <c r="E1127" s="157" t="s">
        <v>3</v>
      </c>
      <c r="F1127" s="158" t="s">
        <v>1917</v>
      </c>
      <c r="H1127" s="159">
        <v>72.5</v>
      </c>
      <c r="L1127" s="156"/>
      <c r="M1127" s="160"/>
      <c r="N1127" s="161"/>
      <c r="O1127" s="161"/>
      <c r="P1127" s="161"/>
      <c r="Q1127" s="161"/>
      <c r="R1127" s="161"/>
      <c r="S1127" s="161"/>
      <c r="T1127" s="162"/>
      <c r="AT1127" s="157" t="s">
        <v>149</v>
      </c>
      <c r="AU1127" s="157" t="s">
        <v>78</v>
      </c>
      <c r="AV1127" s="14" t="s">
        <v>78</v>
      </c>
      <c r="AW1127" s="14" t="s">
        <v>29</v>
      </c>
      <c r="AX1127" s="14" t="s">
        <v>76</v>
      </c>
      <c r="AY1127" s="157" t="s">
        <v>140</v>
      </c>
    </row>
    <row r="1128" spans="1:65" s="2" customFormat="1" ht="24">
      <c r="A1128" s="31"/>
      <c r="B1128" s="136"/>
      <c r="C1128" s="137" t="s">
        <v>1918</v>
      </c>
      <c r="D1128" s="137" t="s">
        <v>142</v>
      </c>
      <c r="E1128" s="138" t="s">
        <v>1919</v>
      </c>
      <c r="F1128" s="139" t="s">
        <v>1920</v>
      </c>
      <c r="G1128" s="140" t="s">
        <v>219</v>
      </c>
      <c r="H1128" s="141">
        <v>10</v>
      </c>
      <c r="I1128" s="142"/>
      <c r="J1128" s="142">
        <f>ROUND(I1128*H1128,2)</f>
        <v>0</v>
      </c>
      <c r="K1128" s="139" t="s">
        <v>146</v>
      </c>
      <c r="L1128" s="32"/>
      <c r="M1128" s="143" t="s">
        <v>3</v>
      </c>
      <c r="N1128" s="144" t="s">
        <v>39</v>
      </c>
      <c r="O1128" s="145">
        <v>1.242</v>
      </c>
      <c r="P1128" s="145">
        <f>O1128*H1128</f>
        <v>12.42</v>
      </c>
      <c r="Q1128" s="145">
        <v>2.2540000000000001E-2</v>
      </c>
      <c r="R1128" s="145">
        <f>Q1128*H1128</f>
        <v>0.22540000000000002</v>
      </c>
      <c r="S1128" s="145">
        <v>0</v>
      </c>
      <c r="T1128" s="146">
        <f>S1128*H1128</f>
        <v>0</v>
      </c>
      <c r="U1128" s="31"/>
      <c r="V1128" s="31"/>
      <c r="W1128" s="31"/>
      <c r="X1128" s="31"/>
      <c r="Y1128" s="31"/>
      <c r="Z1128" s="31"/>
      <c r="AA1128" s="31"/>
      <c r="AB1128" s="31"/>
      <c r="AC1128" s="31"/>
      <c r="AD1128" s="31"/>
      <c r="AE1128" s="31"/>
      <c r="AR1128" s="147" t="s">
        <v>228</v>
      </c>
      <c r="AT1128" s="147" t="s">
        <v>142</v>
      </c>
      <c r="AU1128" s="147" t="s">
        <v>78</v>
      </c>
      <c r="AY1128" s="19" t="s">
        <v>140</v>
      </c>
      <c r="BE1128" s="148">
        <f>IF(N1128="základní",J1128,0)</f>
        <v>0</v>
      </c>
      <c r="BF1128" s="148">
        <f>IF(N1128="snížená",J1128,0)</f>
        <v>0</v>
      </c>
      <c r="BG1128" s="148">
        <f>IF(N1128="zákl. přenesená",J1128,0)</f>
        <v>0</v>
      </c>
      <c r="BH1128" s="148">
        <f>IF(N1128="sníž. přenesená",J1128,0)</f>
        <v>0</v>
      </c>
      <c r="BI1128" s="148">
        <f>IF(N1128="nulová",J1128,0)</f>
        <v>0</v>
      </c>
      <c r="BJ1128" s="19" t="s">
        <v>76</v>
      </c>
      <c r="BK1128" s="148">
        <f>ROUND(I1128*H1128,2)</f>
        <v>0</v>
      </c>
      <c r="BL1128" s="19" t="s">
        <v>228</v>
      </c>
      <c r="BM1128" s="147" t="s">
        <v>1921</v>
      </c>
    </row>
    <row r="1129" spans="1:65" s="13" customFormat="1">
      <c r="B1129" s="149"/>
      <c r="D1129" s="150" t="s">
        <v>149</v>
      </c>
      <c r="E1129" s="151" t="s">
        <v>3</v>
      </c>
      <c r="F1129" s="152" t="s">
        <v>1805</v>
      </c>
      <c r="H1129" s="151" t="s">
        <v>3</v>
      </c>
      <c r="L1129" s="149"/>
      <c r="M1129" s="153"/>
      <c r="N1129" s="154"/>
      <c r="O1129" s="154"/>
      <c r="P1129" s="154"/>
      <c r="Q1129" s="154"/>
      <c r="R1129" s="154"/>
      <c r="S1129" s="154"/>
      <c r="T1129" s="155"/>
      <c r="AT1129" s="151" t="s">
        <v>149</v>
      </c>
      <c r="AU1129" s="151" t="s">
        <v>78</v>
      </c>
      <c r="AV1129" s="13" t="s">
        <v>76</v>
      </c>
      <c r="AW1129" s="13" t="s">
        <v>29</v>
      </c>
      <c r="AX1129" s="13" t="s">
        <v>68</v>
      </c>
      <c r="AY1129" s="151" t="s">
        <v>140</v>
      </c>
    </row>
    <row r="1130" spans="1:65" s="14" customFormat="1">
      <c r="B1130" s="156"/>
      <c r="D1130" s="150" t="s">
        <v>149</v>
      </c>
      <c r="E1130" s="157" t="s">
        <v>3</v>
      </c>
      <c r="F1130" s="158" t="s">
        <v>196</v>
      </c>
      <c r="H1130" s="159">
        <v>10</v>
      </c>
      <c r="L1130" s="156"/>
      <c r="M1130" s="160"/>
      <c r="N1130" s="161"/>
      <c r="O1130" s="161"/>
      <c r="P1130" s="161"/>
      <c r="Q1130" s="161"/>
      <c r="R1130" s="161"/>
      <c r="S1130" s="161"/>
      <c r="T1130" s="162"/>
      <c r="AT1130" s="157" t="s">
        <v>149</v>
      </c>
      <c r="AU1130" s="157" t="s">
        <v>78</v>
      </c>
      <c r="AV1130" s="14" t="s">
        <v>78</v>
      </c>
      <c r="AW1130" s="14" t="s">
        <v>29</v>
      </c>
      <c r="AX1130" s="14" t="s">
        <v>76</v>
      </c>
      <c r="AY1130" s="157" t="s">
        <v>140</v>
      </c>
    </row>
    <row r="1131" spans="1:65" s="2" customFormat="1" ht="24">
      <c r="A1131" s="31"/>
      <c r="B1131" s="136"/>
      <c r="C1131" s="137" t="s">
        <v>1922</v>
      </c>
      <c r="D1131" s="137" t="s">
        <v>142</v>
      </c>
      <c r="E1131" s="138" t="s">
        <v>1923</v>
      </c>
      <c r="F1131" s="139" t="s">
        <v>1924</v>
      </c>
      <c r="G1131" s="140" t="s">
        <v>219</v>
      </c>
      <c r="H1131" s="141">
        <v>83.093999999999994</v>
      </c>
      <c r="I1131" s="142"/>
      <c r="J1131" s="142">
        <f>ROUND(I1131*H1131,2)</f>
        <v>0</v>
      </c>
      <c r="K1131" s="139" t="s">
        <v>146</v>
      </c>
      <c r="L1131" s="32"/>
      <c r="M1131" s="143" t="s">
        <v>3</v>
      </c>
      <c r="N1131" s="144" t="s">
        <v>39</v>
      </c>
      <c r="O1131" s="145">
        <v>0.04</v>
      </c>
      <c r="P1131" s="145">
        <f>O1131*H1131</f>
        <v>3.32376</v>
      </c>
      <c r="Q1131" s="145">
        <v>1E-4</v>
      </c>
      <c r="R1131" s="145">
        <f>Q1131*H1131</f>
        <v>8.3093999999999998E-3</v>
      </c>
      <c r="S1131" s="145">
        <v>0</v>
      </c>
      <c r="T1131" s="146">
        <f>S1131*H1131</f>
        <v>0</v>
      </c>
      <c r="U1131" s="31"/>
      <c r="V1131" s="31"/>
      <c r="W1131" s="31"/>
      <c r="X1131" s="31"/>
      <c r="Y1131" s="31"/>
      <c r="Z1131" s="31"/>
      <c r="AA1131" s="31"/>
      <c r="AB1131" s="31"/>
      <c r="AC1131" s="31"/>
      <c r="AD1131" s="31"/>
      <c r="AE1131" s="31"/>
      <c r="AR1131" s="147" t="s">
        <v>228</v>
      </c>
      <c r="AT1131" s="147" t="s">
        <v>142</v>
      </c>
      <c r="AU1131" s="147" t="s">
        <v>78</v>
      </c>
      <c r="AY1131" s="19" t="s">
        <v>140</v>
      </c>
      <c r="BE1131" s="148">
        <f>IF(N1131="základní",J1131,0)</f>
        <v>0</v>
      </c>
      <c r="BF1131" s="148">
        <f>IF(N1131="snížená",J1131,0)</f>
        <v>0</v>
      </c>
      <c r="BG1131" s="148">
        <f>IF(N1131="zákl. přenesená",J1131,0)</f>
        <v>0</v>
      </c>
      <c r="BH1131" s="148">
        <f>IF(N1131="sníž. přenesená",J1131,0)</f>
        <v>0</v>
      </c>
      <c r="BI1131" s="148">
        <f>IF(N1131="nulová",J1131,0)</f>
        <v>0</v>
      </c>
      <c r="BJ1131" s="19" t="s">
        <v>76</v>
      </c>
      <c r="BK1131" s="148">
        <f>ROUND(I1131*H1131,2)</f>
        <v>0</v>
      </c>
      <c r="BL1131" s="19" t="s">
        <v>228</v>
      </c>
      <c r="BM1131" s="147" t="s">
        <v>1925</v>
      </c>
    </row>
    <row r="1132" spans="1:65" s="14" customFormat="1">
      <c r="B1132" s="156"/>
      <c r="D1132" s="150" t="s">
        <v>149</v>
      </c>
      <c r="E1132" s="157" t="s">
        <v>3</v>
      </c>
      <c r="F1132" s="158" t="s">
        <v>1926</v>
      </c>
      <c r="H1132" s="159">
        <v>58.274999999999999</v>
      </c>
      <c r="L1132" s="156"/>
      <c r="M1132" s="160"/>
      <c r="N1132" s="161"/>
      <c r="O1132" s="161"/>
      <c r="P1132" s="161"/>
      <c r="Q1132" s="161"/>
      <c r="R1132" s="161"/>
      <c r="S1132" s="161"/>
      <c r="T1132" s="162"/>
      <c r="AT1132" s="157" t="s">
        <v>149</v>
      </c>
      <c r="AU1132" s="157" t="s">
        <v>78</v>
      </c>
      <c r="AV1132" s="14" t="s">
        <v>78</v>
      </c>
      <c r="AW1132" s="14" t="s">
        <v>29</v>
      </c>
      <c r="AX1132" s="14" t="s">
        <v>68</v>
      </c>
      <c r="AY1132" s="157" t="s">
        <v>140</v>
      </c>
    </row>
    <row r="1133" spans="1:65" s="14" customFormat="1">
      <c r="B1133" s="156"/>
      <c r="D1133" s="150" t="s">
        <v>149</v>
      </c>
      <c r="E1133" s="157" t="s">
        <v>3</v>
      </c>
      <c r="F1133" s="158" t="s">
        <v>1927</v>
      </c>
      <c r="H1133" s="159">
        <v>14.819000000000001</v>
      </c>
      <c r="L1133" s="156"/>
      <c r="M1133" s="160"/>
      <c r="N1133" s="161"/>
      <c r="O1133" s="161"/>
      <c r="P1133" s="161"/>
      <c r="Q1133" s="161"/>
      <c r="R1133" s="161"/>
      <c r="S1133" s="161"/>
      <c r="T1133" s="162"/>
      <c r="AT1133" s="157" t="s">
        <v>149</v>
      </c>
      <c r="AU1133" s="157" t="s">
        <v>78</v>
      </c>
      <c r="AV1133" s="14" t="s">
        <v>78</v>
      </c>
      <c r="AW1133" s="14" t="s">
        <v>29</v>
      </c>
      <c r="AX1133" s="14" t="s">
        <v>68</v>
      </c>
      <c r="AY1133" s="157" t="s">
        <v>140</v>
      </c>
    </row>
    <row r="1134" spans="1:65" s="14" customFormat="1">
      <c r="B1134" s="156"/>
      <c r="D1134" s="150" t="s">
        <v>149</v>
      </c>
      <c r="E1134" s="157" t="s">
        <v>3</v>
      </c>
      <c r="F1134" s="158" t="s">
        <v>196</v>
      </c>
      <c r="H1134" s="159">
        <v>10</v>
      </c>
      <c r="L1134" s="156"/>
      <c r="M1134" s="160"/>
      <c r="N1134" s="161"/>
      <c r="O1134" s="161"/>
      <c r="P1134" s="161"/>
      <c r="Q1134" s="161"/>
      <c r="R1134" s="161"/>
      <c r="S1134" s="161"/>
      <c r="T1134" s="162"/>
      <c r="AT1134" s="157" t="s">
        <v>149</v>
      </c>
      <c r="AU1134" s="157" t="s">
        <v>78</v>
      </c>
      <c r="AV1134" s="14" t="s">
        <v>78</v>
      </c>
      <c r="AW1134" s="14" t="s">
        <v>29</v>
      </c>
      <c r="AX1134" s="14" t="s">
        <v>68</v>
      </c>
      <c r="AY1134" s="157" t="s">
        <v>140</v>
      </c>
    </row>
    <row r="1135" spans="1:65" s="15" customFormat="1">
      <c r="B1135" s="163"/>
      <c r="D1135" s="150" t="s">
        <v>149</v>
      </c>
      <c r="E1135" s="164" t="s">
        <v>3</v>
      </c>
      <c r="F1135" s="165" t="s">
        <v>153</v>
      </c>
      <c r="H1135" s="166">
        <v>83.093999999999994</v>
      </c>
      <c r="L1135" s="163"/>
      <c r="M1135" s="167"/>
      <c r="N1135" s="168"/>
      <c r="O1135" s="168"/>
      <c r="P1135" s="168"/>
      <c r="Q1135" s="168"/>
      <c r="R1135" s="168"/>
      <c r="S1135" s="168"/>
      <c r="T1135" s="169"/>
      <c r="AT1135" s="164" t="s">
        <v>149</v>
      </c>
      <c r="AU1135" s="164" t="s">
        <v>78</v>
      </c>
      <c r="AV1135" s="15" t="s">
        <v>147</v>
      </c>
      <c r="AW1135" s="15" t="s">
        <v>29</v>
      </c>
      <c r="AX1135" s="15" t="s">
        <v>76</v>
      </c>
      <c r="AY1135" s="164" t="s">
        <v>140</v>
      </c>
    </row>
    <row r="1136" spans="1:65" s="2" customFormat="1" ht="24">
      <c r="A1136" s="31"/>
      <c r="B1136" s="136"/>
      <c r="C1136" s="137" t="s">
        <v>1928</v>
      </c>
      <c r="D1136" s="137" t="s">
        <v>142</v>
      </c>
      <c r="E1136" s="138" t="s">
        <v>1929</v>
      </c>
      <c r="F1136" s="139" t="s">
        <v>1930</v>
      </c>
      <c r="G1136" s="140" t="s">
        <v>219</v>
      </c>
      <c r="H1136" s="141">
        <v>300.85899999999998</v>
      </c>
      <c r="I1136" s="142"/>
      <c r="J1136" s="142">
        <f>ROUND(I1136*H1136,2)</f>
        <v>0</v>
      </c>
      <c r="K1136" s="139" t="s">
        <v>146</v>
      </c>
      <c r="L1136" s="32"/>
      <c r="M1136" s="143" t="s">
        <v>3</v>
      </c>
      <c r="N1136" s="144" t="s">
        <v>39</v>
      </c>
      <c r="O1136" s="145">
        <v>0.09</v>
      </c>
      <c r="P1136" s="145">
        <f>O1136*H1136</f>
        <v>27.077309999999997</v>
      </c>
      <c r="Q1136" s="145">
        <v>0</v>
      </c>
      <c r="R1136" s="145">
        <f>Q1136*H1136</f>
        <v>0</v>
      </c>
      <c r="S1136" s="145">
        <v>0</v>
      </c>
      <c r="T1136" s="146">
        <f>S1136*H1136</f>
        <v>0</v>
      </c>
      <c r="U1136" s="31"/>
      <c r="V1136" s="31"/>
      <c r="W1136" s="31"/>
      <c r="X1136" s="31"/>
      <c r="Y1136" s="31"/>
      <c r="Z1136" s="31"/>
      <c r="AA1136" s="31"/>
      <c r="AB1136" s="31"/>
      <c r="AC1136" s="31"/>
      <c r="AD1136" s="31"/>
      <c r="AE1136" s="31"/>
      <c r="AR1136" s="147" t="s">
        <v>228</v>
      </c>
      <c r="AT1136" s="147" t="s">
        <v>142</v>
      </c>
      <c r="AU1136" s="147" t="s">
        <v>78</v>
      </c>
      <c r="AY1136" s="19" t="s">
        <v>140</v>
      </c>
      <c r="BE1136" s="148">
        <f>IF(N1136="základní",J1136,0)</f>
        <v>0</v>
      </c>
      <c r="BF1136" s="148">
        <f>IF(N1136="snížená",J1136,0)</f>
        <v>0</v>
      </c>
      <c r="BG1136" s="148">
        <f>IF(N1136="zákl. přenesená",J1136,0)</f>
        <v>0</v>
      </c>
      <c r="BH1136" s="148">
        <f>IF(N1136="sníž. přenesená",J1136,0)</f>
        <v>0</v>
      </c>
      <c r="BI1136" s="148">
        <f>IF(N1136="nulová",J1136,0)</f>
        <v>0</v>
      </c>
      <c r="BJ1136" s="19" t="s">
        <v>76</v>
      </c>
      <c r="BK1136" s="148">
        <f>ROUND(I1136*H1136,2)</f>
        <v>0</v>
      </c>
      <c r="BL1136" s="19" t="s">
        <v>228</v>
      </c>
      <c r="BM1136" s="147" t="s">
        <v>1931</v>
      </c>
    </row>
    <row r="1137" spans="1:65" s="14" customFormat="1">
      <c r="B1137" s="156"/>
      <c r="D1137" s="150" t="s">
        <v>149</v>
      </c>
      <c r="E1137" s="157" t="s">
        <v>3</v>
      </c>
      <c r="F1137" s="158" t="s">
        <v>1926</v>
      </c>
      <c r="H1137" s="159">
        <v>58.274999999999999</v>
      </c>
      <c r="L1137" s="156"/>
      <c r="M1137" s="160"/>
      <c r="N1137" s="161"/>
      <c r="O1137" s="161"/>
      <c r="P1137" s="161"/>
      <c r="Q1137" s="161"/>
      <c r="R1137" s="161"/>
      <c r="S1137" s="161"/>
      <c r="T1137" s="162"/>
      <c r="AT1137" s="157" t="s">
        <v>149</v>
      </c>
      <c r="AU1137" s="157" t="s">
        <v>78</v>
      </c>
      <c r="AV1137" s="14" t="s">
        <v>78</v>
      </c>
      <c r="AW1137" s="14" t="s">
        <v>29</v>
      </c>
      <c r="AX1137" s="14" t="s">
        <v>68</v>
      </c>
      <c r="AY1137" s="157" t="s">
        <v>140</v>
      </c>
    </row>
    <row r="1138" spans="1:65" s="14" customFormat="1">
      <c r="B1138" s="156"/>
      <c r="D1138" s="150" t="s">
        <v>149</v>
      </c>
      <c r="E1138" s="157" t="s">
        <v>3</v>
      </c>
      <c r="F1138" s="158" t="s">
        <v>1527</v>
      </c>
      <c r="H1138" s="159">
        <v>232.584</v>
      </c>
      <c r="L1138" s="156"/>
      <c r="M1138" s="160"/>
      <c r="N1138" s="161"/>
      <c r="O1138" s="161"/>
      <c r="P1138" s="161"/>
      <c r="Q1138" s="161"/>
      <c r="R1138" s="161"/>
      <c r="S1138" s="161"/>
      <c r="T1138" s="162"/>
      <c r="AT1138" s="157" t="s">
        <v>149</v>
      </c>
      <c r="AU1138" s="157" t="s">
        <v>78</v>
      </c>
      <c r="AV1138" s="14" t="s">
        <v>78</v>
      </c>
      <c r="AW1138" s="14" t="s">
        <v>29</v>
      </c>
      <c r="AX1138" s="14" t="s">
        <v>68</v>
      </c>
      <c r="AY1138" s="157" t="s">
        <v>140</v>
      </c>
    </row>
    <row r="1139" spans="1:65" s="16" customFormat="1">
      <c r="B1139" s="179"/>
      <c r="D1139" s="150" t="s">
        <v>149</v>
      </c>
      <c r="E1139" s="180" t="s">
        <v>3</v>
      </c>
      <c r="F1139" s="181" t="s">
        <v>473</v>
      </c>
      <c r="H1139" s="182">
        <v>290.85899999999998</v>
      </c>
      <c r="L1139" s="179"/>
      <c r="M1139" s="183"/>
      <c r="N1139" s="184"/>
      <c r="O1139" s="184"/>
      <c r="P1139" s="184"/>
      <c r="Q1139" s="184"/>
      <c r="R1139" s="184"/>
      <c r="S1139" s="184"/>
      <c r="T1139" s="185"/>
      <c r="AT1139" s="180" t="s">
        <v>149</v>
      </c>
      <c r="AU1139" s="180" t="s">
        <v>78</v>
      </c>
      <c r="AV1139" s="16" t="s">
        <v>158</v>
      </c>
      <c r="AW1139" s="16" t="s">
        <v>29</v>
      </c>
      <c r="AX1139" s="16" t="s">
        <v>68</v>
      </c>
      <c r="AY1139" s="180" t="s">
        <v>140</v>
      </c>
    </row>
    <row r="1140" spans="1:65" s="14" customFormat="1">
      <c r="B1140" s="156"/>
      <c r="D1140" s="150" t="s">
        <v>149</v>
      </c>
      <c r="E1140" s="157" t="s">
        <v>3</v>
      </c>
      <c r="F1140" s="158" t="s">
        <v>196</v>
      </c>
      <c r="H1140" s="159">
        <v>10</v>
      </c>
      <c r="L1140" s="156"/>
      <c r="M1140" s="160"/>
      <c r="N1140" s="161"/>
      <c r="O1140" s="161"/>
      <c r="P1140" s="161"/>
      <c r="Q1140" s="161"/>
      <c r="R1140" s="161"/>
      <c r="S1140" s="161"/>
      <c r="T1140" s="162"/>
      <c r="AT1140" s="157" t="s">
        <v>149</v>
      </c>
      <c r="AU1140" s="157" t="s">
        <v>78</v>
      </c>
      <c r="AV1140" s="14" t="s">
        <v>78</v>
      </c>
      <c r="AW1140" s="14" t="s">
        <v>29</v>
      </c>
      <c r="AX1140" s="14" t="s">
        <v>68</v>
      </c>
      <c r="AY1140" s="157" t="s">
        <v>140</v>
      </c>
    </row>
    <row r="1141" spans="1:65" s="16" customFormat="1">
      <c r="B1141" s="179"/>
      <c r="D1141" s="150" t="s">
        <v>149</v>
      </c>
      <c r="E1141" s="180" t="s">
        <v>3</v>
      </c>
      <c r="F1141" s="181" t="s">
        <v>473</v>
      </c>
      <c r="H1141" s="182">
        <v>10</v>
      </c>
      <c r="L1141" s="179"/>
      <c r="M1141" s="183"/>
      <c r="N1141" s="184"/>
      <c r="O1141" s="184"/>
      <c r="P1141" s="184"/>
      <c r="Q1141" s="184"/>
      <c r="R1141" s="184"/>
      <c r="S1141" s="184"/>
      <c r="T1141" s="185"/>
      <c r="AT1141" s="180" t="s">
        <v>149</v>
      </c>
      <c r="AU1141" s="180" t="s">
        <v>78</v>
      </c>
      <c r="AV1141" s="16" t="s">
        <v>158</v>
      </c>
      <c r="AW1141" s="16" t="s">
        <v>29</v>
      </c>
      <c r="AX1141" s="16" t="s">
        <v>68</v>
      </c>
      <c r="AY1141" s="180" t="s">
        <v>140</v>
      </c>
    </row>
    <row r="1142" spans="1:65" s="15" customFormat="1">
      <c r="B1142" s="163"/>
      <c r="D1142" s="150" t="s">
        <v>149</v>
      </c>
      <c r="E1142" s="164" t="s">
        <v>3</v>
      </c>
      <c r="F1142" s="165" t="s">
        <v>153</v>
      </c>
      <c r="H1142" s="166">
        <v>300.85899999999998</v>
      </c>
      <c r="L1142" s="163"/>
      <c r="M1142" s="167"/>
      <c r="N1142" s="168"/>
      <c r="O1142" s="168"/>
      <c r="P1142" s="168"/>
      <c r="Q1142" s="168"/>
      <c r="R1142" s="168"/>
      <c r="S1142" s="168"/>
      <c r="T1142" s="169"/>
      <c r="AT1142" s="164" t="s">
        <v>149</v>
      </c>
      <c r="AU1142" s="164" t="s">
        <v>78</v>
      </c>
      <c r="AV1142" s="15" t="s">
        <v>147</v>
      </c>
      <c r="AW1142" s="15" t="s">
        <v>29</v>
      </c>
      <c r="AX1142" s="15" t="s">
        <v>76</v>
      </c>
      <c r="AY1142" s="164" t="s">
        <v>140</v>
      </c>
    </row>
    <row r="1143" spans="1:65" s="2" customFormat="1" ht="16.5" customHeight="1">
      <c r="A1143" s="31"/>
      <c r="B1143" s="136"/>
      <c r="C1143" s="170" t="s">
        <v>1932</v>
      </c>
      <c r="D1143" s="170" t="s">
        <v>223</v>
      </c>
      <c r="E1143" s="171" t="s">
        <v>1933</v>
      </c>
      <c r="F1143" s="172" t="s">
        <v>1934</v>
      </c>
      <c r="G1143" s="173" t="s">
        <v>219</v>
      </c>
      <c r="H1143" s="174">
        <v>326.77999999999997</v>
      </c>
      <c r="I1143" s="175"/>
      <c r="J1143" s="175">
        <f>ROUND(I1143*H1143,2)</f>
        <v>0</v>
      </c>
      <c r="K1143" s="172" t="s">
        <v>146</v>
      </c>
      <c r="L1143" s="176"/>
      <c r="M1143" s="177" t="s">
        <v>3</v>
      </c>
      <c r="N1143" s="178" t="s">
        <v>39</v>
      </c>
      <c r="O1143" s="145">
        <v>0</v>
      </c>
      <c r="P1143" s="145">
        <f>O1143*H1143</f>
        <v>0</v>
      </c>
      <c r="Q1143" s="145">
        <v>1.6000000000000001E-4</v>
      </c>
      <c r="R1143" s="145">
        <f>Q1143*H1143</f>
        <v>5.2284799999999999E-2</v>
      </c>
      <c r="S1143" s="145">
        <v>0</v>
      </c>
      <c r="T1143" s="146">
        <f>S1143*H1143</f>
        <v>0</v>
      </c>
      <c r="U1143" s="31"/>
      <c r="V1143" s="31"/>
      <c r="W1143" s="31"/>
      <c r="X1143" s="31"/>
      <c r="Y1143" s="31"/>
      <c r="Z1143" s="31"/>
      <c r="AA1143" s="31"/>
      <c r="AB1143" s="31"/>
      <c r="AC1143" s="31"/>
      <c r="AD1143" s="31"/>
      <c r="AE1143" s="31"/>
      <c r="AR1143" s="147" t="s">
        <v>315</v>
      </c>
      <c r="AT1143" s="147" t="s">
        <v>223</v>
      </c>
      <c r="AU1143" s="147" t="s">
        <v>78</v>
      </c>
      <c r="AY1143" s="19" t="s">
        <v>140</v>
      </c>
      <c r="BE1143" s="148">
        <f>IF(N1143="základní",J1143,0)</f>
        <v>0</v>
      </c>
      <c r="BF1143" s="148">
        <f>IF(N1143="snížená",J1143,0)</f>
        <v>0</v>
      </c>
      <c r="BG1143" s="148">
        <f>IF(N1143="zákl. přenesená",J1143,0)</f>
        <v>0</v>
      </c>
      <c r="BH1143" s="148">
        <f>IF(N1143="sníž. přenesená",J1143,0)</f>
        <v>0</v>
      </c>
      <c r="BI1143" s="148">
        <f>IF(N1143="nulová",J1143,0)</f>
        <v>0</v>
      </c>
      <c r="BJ1143" s="19" t="s">
        <v>76</v>
      </c>
      <c r="BK1143" s="148">
        <f>ROUND(I1143*H1143,2)</f>
        <v>0</v>
      </c>
      <c r="BL1143" s="19" t="s">
        <v>228</v>
      </c>
      <c r="BM1143" s="147" t="s">
        <v>1935</v>
      </c>
    </row>
    <row r="1144" spans="1:65" s="14" customFormat="1">
      <c r="B1144" s="156"/>
      <c r="D1144" s="150" t="s">
        <v>149</v>
      </c>
      <c r="F1144" s="158" t="s">
        <v>1936</v>
      </c>
      <c r="H1144" s="159">
        <v>326.77999999999997</v>
      </c>
      <c r="L1144" s="156"/>
      <c r="M1144" s="160"/>
      <c r="N1144" s="161"/>
      <c r="O1144" s="161"/>
      <c r="P1144" s="161"/>
      <c r="Q1144" s="161"/>
      <c r="R1144" s="161"/>
      <c r="S1144" s="161"/>
      <c r="T1144" s="162"/>
      <c r="AT1144" s="157" t="s">
        <v>149</v>
      </c>
      <c r="AU1144" s="157" t="s">
        <v>78</v>
      </c>
      <c r="AV1144" s="14" t="s">
        <v>78</v>
      </c>
      <c r="AW1144" s="14" t="s">
        <v>4</v>
      </c>
      <c r="AX1144" s="14" t="s">
        <v>76</v>
      </c>
      <c r="AY1144" s="157" t="s">
        <v>140</v>
      </c>
    </row>
    <row r="1145" spans="1:65" s="2" customFormat="1" ht="16.5" customHeight="1">
      <c r="A1145" s="31"/>
      <c r="B1145" s="136"/>
      <c r="C1145" s="170" t="s">
        <v>1937</v>
      </c>
      <c r="D1145" s="170" t="s">
        <v>223</v>
      </c>
      <c r="E1145" s="171" t="s">
        <v>1938</v>
      </c>
      <c r="F1145" s="172" t="s">
        <v>1939</v>
      </c>
      <c r="G1145" s="173" t="s">
        <v>219</v>
      </c>
      <c r="H1145" s="174">
        <v>11.234999999999999</v>
      </c>
      <c r="I1145" s="175"/>
      <c r="J1145" s="175">
        <f>ROUND(I1145*H1145,2)</f>
        <v>0</v>
      </c>
      <c r="K1145" s="172" t="s">
        <v>146</v>
      </c>
      <c r="L1145" s="176"/>
      <c r="M1145" s="177" t="s">
        <v>3</v>
      </c>
      <c r="N1145" s="178" t="s">
        <v>39</v>
      </c>
      <c r="O1145" s="145">
        <v>0</v>
      </c>
      <c r="P1145" s="145">
        <f>O1145*H1145</f>
        <v>0</v>
      </c>
      <c r="Q1145" s="145">
        <v>1.6000000000000001E-4</v>
      </c>
      <c r="R1145" s="145">
        <f>Q1145*H1145</f>
        <v>1.7976000000000001E-3</v>
      </c>
      <c r="S1145" s="145">
        <v>0</v>
      </c>
      <c r="T1145" s="146">
        <f>S1145*H1145</f>
        <v>0</v>
      </c>
      <c r="U1145" s="31"/>
      <c r="V1145" s="31"/>
      <c r="W1145" s="31"/>
      <c r="X1145" s="31"/>
      <c r="Y1145" s="31"/>
      <c r="Z1145" s="31"/>
      <c r="AA1145" s="31"/>
      <c r="AB1145" s="31"/>
      <c r="AC1145" s="31"/>
      <c r="AD1145" s="31"/>
      <c r="AE1145" s="31"/>
      <c r="AR1145" s="147" t="s">
        <v>315</v>
      </c>
      <c r="AT1145" s="147" t="s">
        <v>223</v>
      </c>
      <c r="AU1145" s="147" t="s">
        <v>78</v>
      </c>
      <c r="AY1145" s="19" t="s">
        <v>140</v>
      </c>
      <c r="BE1145" s="148">
        <f>IF(N1145="základní",J1145,0)</f>
        <v>0</v>
      </c>
      <c r="BF1145" s="148">
        <f>IF(N1145="snížená",J1145,0)</f>
        <v>0</v>
      </c>
      <c r="BG1145" s="148">
        <f>IF(N1145="zákl. přenesená",J1145,0)</f>
        <v>0</v>
      </c>
      <c r="BH1145" s="148">
        <f>IF(N1145="sníž. přenesená",J1145,0)</f>
        <v>0</v>
      </c>
      <c r="BI1145" s="148">
        <f>IF(N1145="nulová",J1145,0)</f>
        <v>0</v>
      </c>
      <c r="BJ1145" s="19" t="s">
        <v>76</v>
      </c>
      <c r="BK1145" s="148">
        <f>ROUND(I1145*H1145,2)</f>
        <v>0</v>
      </c>
      <c r="BL1145" s="19" t="s">
        <v>228</v>
      </c>
      <c r="BM1145" s="147" t="s">
        <v>1940</v>
      </c>
    </row>
    <row r="1146" spans="1:65" s="14" customFormat="1">
      <c r="B1146" s="156"/>
      <c r="D1146" s="150" t="s">
        <v>149</v>
      </c>
      <c r="F1146" s="158" t="s">
        <v>1941</v>
      </c>
      <c r="H1146" s="159">
        <v>11.234999999999999</v>
      </c>
      <c r="L1146" s="156"/>
      <c r="M1146" s="160"/>
      <c r="N1146" s="161"/>
      <c r="O1146" s="161"/>
      <c r="P1146" s="161"/>
      <c r="Q1146" s="161"/>
      <c r="R1146" s="161"/>
      <c r="S1146" s="161"/>
      <c r="T1146" s="162"/>
      <c r="AT1146" s="157" t="s">
        <v>149</v>
      </c>
      <c r="AU1146" s="157" t="s">
        <v>78</v>
      </c>
      <c r="AV1146" s="14" t="s">
        <v>78</v>
      </c>
      <c r="AW1146" s="14" t="s">
        <v>4</v>
      </c>
      <c r="AX1146" s="14" t="s">
        <v>76</v>
      </c>
      <c r="AY1146" s="157" t="s">
        <v>140</v>
      </c>
    </row>
    <row r="1147" spans="1:65" s="2" customFormat="1" ht="24">
      <c r="A1147" s="31"/>
      <c r="B1147" s="136"/>
      <c r="C1147" s="137" t="s">
        <v>1942</v>
      </c>
      <c r="D1147" s="137" t="s">
        <v>142</v>
      </c>
      <c r="E1147" s="138" t="s">
        <v>1943</v>
      </c>
      <c r="F1147" s="139" t="s">
        <v>1944</v>
      </c>
      <c r="G1147" s="140" t="s">
        <v>219</v>
      </c>
      <c r="H1147" s="141">
        <v>300.85899999999998</v>
      </c>
      <c r="I1147" s="142"/>
      <c r="J1147" s="142">
        <f>ROUND(I1147*H1147,2)</f>
        <v>0</v>
      </c>
      <c r="K1147" s="139" t="s">
        <v>146</v>
      </c>
      <c r="L1147" s="32"/>
      <c r="M1147" s="143" t="s">
        <v>3</v>
      </c>
      <c r="N1147" s="144" t="s">
        <v>39</v>
      </c>
      <c r="O1147" s="145">
        <v>0.11</v>
      </c>
      <c r="P1147" s="145">
        <f>O1147*H1147</f>
        <v>33.09449</v>
      </c>
      <c r="Q1147" s="145">
        <v>0</v>
      </c>
      <c r="R1147" s="145">
        <f>Q1147*H1147</f>
        <v>0</v>
      </c>
      <c r="S1147" s="145">
        <v>0</v>
      </c>
      <c r="T1147" s="146">
        <f>S1147*H1147</f>
        <v>0</v>
      </c>
      <c r="U1147" s="31"/>
      <c r="V1147" s="31"/>
      <c r="W1147" s="31"/>
      <c r="X1147" s="31"/>
      <c r="Y1147" s="31"/>
      <c r="Z1147" s="31"/>
      <c r="AA1147" s="31"/>
      <c r="AB1147" s="31"/>
      <c r="AC1147" s="31"/>
      <c r="AD1147" s="31"/>
      <c r="AE1147" s="31"/>
      <c r="AR1147" s="147" t="s">
        <v>228</v>
      </c>
      <c r="AT1147" s="147" t="s">
        <v>142</v>
      </c>
      <c r="AU1147" s="147" t="s">
        <v>78</v>
      </c>
      <c r="AY1147" s="19" t="s">
        <v>140</v>
      </c>
      <c r="BE1147" s="148">
        <f>IF(N1147="základní",J1147,0)</f>
        <v>0</v>
      </c>
      <c r="BF1147" s="148">
        <f>IF(N1147="snížená",J1147,0)</f>
        <v>0</v>
      </c>
      <c r="BG1147" s="148">
        <f>IF(N1147="zákl. přenesená",J1147,0)</f>
        <v>0</v>
      </c>
      <c r="BH1147" s="148">
        <f>IF(N1147="sníž. přenesená",J1147,0)</f>
        <v>0</v>
      </c>
      <c r="BI1147" s="148">
        <f>IF(N1147="nulová",J1147,0)</f>
        <v>0</v>
      </c>
      <c r="BJ1147" s="19" t="s">
        <v>76</v>
      </c>
      <c r="BK1147" s="148">
        <f>ROUND(I1147*H1147,2)</f>
        <v>0</v>
      </c>
      <c r="BL1147" s="19" t="s">
        <v>228</v>
      </c>
      <c r="BM1147" s="147" t="s">
        <v>1945</v>
      </c>
    </row>
    <row r="1148" spans="1:65" s="13" customFormat="1">
      <c r="B1148" s="149"/>
      <c r="D1148" s="150" t="s">
        <v>149</v>
      </c>
      <c r="E1148" s="151" t="s">
        <v>3</v>
      </c>
      <c r="F1148" s="152" t="s">
        <v>1946</v>
      </c>
      <c r="H1148" s="151" t="s">
        <v>3</v>
      </c>
      <c r="L1148" s="149"/>
      <c r="M1148" s="153"/>
      <c r="N1148" s="154"/>
      <c r="O1148" s="154"/>
      <c r="P1148" s="154"/>
      <c r="Q1148" s="154"/>
      <c r="R1148" s="154"/>
      <c r="S1148" s="154"/>
      <c r="T1148" s="155"/>
      <c r="AT1148" s="151" t="s">
        <v>149</v>
      </c>
      <c r="AU1148" s="151" t="s">
        <v>78</v>
      </c>
      <c r="AV1148" s="13" t="s">
        <v>76</v>
      </c>
      <c r="AW1148" s="13" t="s">
        <v>29</v>
      </c>
      <c r="AX1148" s="13" t="s">
        <v>68</v>
      </c>
      <c r="AY1148" s="151" t="s">
        <v>140</v>
      </c>
    </row>
    <row r="1149" spans="1:65" s="14" customFormat="1">
      <c r="B1149" s="156"/>
      <c r="D1149" s="150" t="s">
        <v>149</v>
      </c>
      <c r="E1149" s="157" t="s">
        <v>3</v>
      </c>
      <c r="F1149" s="158" t="s">
        <v>1926</v>
      </c>
      <c r="H1149" s="159">
        <v>58.274999999999999</v>
      </c>
      <c r="L1149" s="156"/>
      <c r="M1149" s="160"/>
      <c r="N1149" s="161"/>
      <c r="O1149" s="161"/>
      <c r="P1149" s="161"/>
      <c r="Q1149" s="161"/>
      <c r="R1149" s="161"/>
      <c r="S1149" s="161"/>
      <c r="T1149" s="162"/>
      <c r="AT1149" s="157" t="s">
        <v>149</v>
      </c>
      <c r="AU1149" s="157" t="s">
        <v>78</v>
      </c>
      <c r="AV1149" s="14" t="s">
        <v>78</v>
      </c>
      <c r="AW1149" s="14" t="s">
        <v>29</v>
      </c>
      <c r="AX1149" s="14" t="s">
        <v>68</v>
      </c>
      <c r="AY1149" s="157" t="s">
        <v>140</v>
      </c>
    </row>
    <row r="1150" spans="1:65" s="13" customFormat="1">
      <c r="B1150" s="149"/>
      <c r="D1150" s="150" t="s">
        <v>149</v>
      </c>
      <c r="E1150" s="151" t="s">
        <v>3</v>
      </c>
      <c r="F1150" s="152" t="s">
        <v>1526</v>
      </c>
      <c r="H1150" s="151" t="s">
        <v>3</v>
      </c>
      <c r="L1150" s="149"/>
      <c r="M1150" s="153"/>
      <c r="N1150" s="154"/>
      <c r="O1150" s="154"/>
      <c r="P1150" s="154"/>
      <c r="Q1150" s="154"/>
      <c r="R1150" s="154"/>
      <c r="S1150" s="154"/>
      <c r="T1150" s="155"/>
      <c r="AT1150" s="151" t="s">
        <v>149</v>
      </c>
      <c r="AU1150" s="151" t="s">
        <v>78</v>
      </c>
      <c r="AV1150" s="13" t="s">
        <v>76</v>
      </c>
      <c r="AW1150" s="13" t="s">
        <v>29</v>
      </c>
      <c r="AX1150" s="13" t="s">
        <v>68</v>
      </c>
      <c r="AY1150" s="151" t="s">
        <v>140</v>
      </c>
    </row>
    <row r="1151" spans="1:65" s="14" customFormat="1">
      <c r="B1151" s="156"/>
      <c r="D1151" s="150" t="s">
        <v>149</v>
      </c>
      <c r="E1151" s="157" t="s">
        <v>3</v>
      </c>
      <c r="F1151" s="158" t="s">
        <v>1527</v>
      </c>
      <c r="H1151" s="159">
        <v>232.584</v>
      </c>
      <c r="L1151" s="156"/>
      <c r="M1151" s="160"/>
      <c r="N1151" s="161"/>
      <c r="O1151" s="161"/>
      <c r="P1151" s="161"/>
      <c r="Q1151" s="161"/>
      <c r="R1151" s="161"/>
      <c r="S1151" s="161"/>
      <c r="T1151" s="162"/>
      <c r="AT1151" s="157" t="s">
        <v>149</v>
      </c>
      <c r="AU1151" s="157" t="s">
        <v>78</v>
      </c>
      <c r="AV1151" s="14" t="s">
        <v>78</v>
      </c>
      <c r="AW1151" s="14" t="s">
        <v>29</v>
      </c>
      <c r="AX1151" s="14" t="s">
        <v>68</v>
      </c>
      <c r="AY1151" s="157" t="s">
        <v>140</v>
      </c>
    </row>
    <row r="1152" spans="1:65" s="13" customFormat="1">
      <c r="B1152" s="149"/>
      <c r="D1152" s="150" t="s">
        <v>149</v>
      </c>
      <c r="E1152" s="151" t="s">
        <v>3</v>
      </c>
      <c r="F1152" s="152" t="s">
        <v>1805</v>
      </c>
      <c r="H1152" s="151" t="s">
        <v>3</v>
      </c>
      <c r="L1152" s="149"/>
      <c r="M1152" s="153"/>
      <c r="N1152" s="154"/>
      <c r="O1152" s="154"/>
      <c r="P1152" s="154"/>
      <c r="Q1152" s="154"/>
      <c r="R1152" s="154"/>
      <c r="S1152" s="154"/>
      <c r="T1152" s="155"/>
      <c r="AT1152" s="151" t="s">
        <v>149</v>
      </c>
      <c r="AU1152" s="151" t="s">
        <v>78</v>
      </c>
      <c r="AV1152" s="13" t="s">
        <v>76</v>
      </c>
      <c r="AW1152" s="13" t="s">
        <v>29</v>
      </c>
      <c r="AX1152" s="13" t="s">
        <v>68</v>
      </c>
      <c r="AY1152" s="151" t="s">
        <v>140</v>
      </c>
    </row>
    <row r="1153" spans="1:65" s="14" customFormat="1">
      <c r="B1153" s="156"/>
      <c r="D1153" s="150" t="s">
        <v>149</v>
      </c>
      <c r="E1153" s="157" t="s">
        <v>3</v>
      </c>
      <c r="F1153" s="158" t="s">
        <v>196</v>
      </c>
      <c r="H1153" s="159">
        <v>10</v>
      </c>
      <c r="L1153" s="156"/>
      <c r="M1153" s="160"/>
      <c r="N1153" s="161"/>
      <c r="O1153" s="161"/>
      <c r="P1153" s="161"/>
      <c r="Q1153" s="161"/>
      <c r="R1153" s="161"/>
      <c r="S1153" s="161"/>
      <c r="T1153" s="162"/>
      <c r="AT1153" s="157" t="s">
        <v>149</v>
      </c>
      <c r="AU1153" s="157" t="s">
        <v>78</v>
      </c>
      <c r="AV1153" s="14" t="s">
        <v>78</v>
      </c>
      <c r="AW1153" s="14" t="s">
        <v>29</v>
      </c>
      <c r="AX1153" s="14" t="s">
        <v>68</v>
      </c>
      <c r="AY1153" s="157" t="s">
        <v>140</v>
      </c>
    </row>
    <row r="1154" spans="1:65" s="15" customFormat="1">
      <c r="B1154" s="163"/>
      <c r="D1154" s="150" t="s">
        <v>149</v>
      </c>
      <c r="E1154" s="164" t="s">
        <v>3</v>
      </c>
      <c r="F1154" s="165" t="s">
        <v>153</v>
      </c>
      <c r="H1154" s="166">
        <v>300.85899999999998</v>
      </c>
      <c r="L1154" s="163"/>
      <c r="M1154" s="167"/>
      <c r="N1154" s="168"/>
      <c r="O1154" s="168"/>
      <c r="P1154" s="168"/>
      <c r="Q1154" s="168"/>
      <c r="R1154" s="168"/>
      <c r="S1154" s="168"/>
      <c r="T1154" s="169"/>
      <c r="AT1154" s="164" t="s">
        <v>149</v>
      </c>
      <c r="AU1154" s="164" t="s">
        <v>78</v>
      </c>
      <c r="AV1154" s="15" t="s">
        <v>147</v>
      </c>
      <c r="AW1154" s="15" t="s">
        <v>29</v>
      </c>
      <c r="AX1154" s="15" t="s">
        <v>76</v>
      </c>
      <c r="AY1154" s="164" t="s">
        <v>140</v>
      </c>
    </row>
    <row r="1155" spans="1:65" s="2" customFormat="1" ht="16.5" customHeight="1">
      <c r="A1155" s="31"/>
      <c r="B1155" s="136"/>
      <c r="C1155" s="170" t="s">
        <v>1947</v>
      </c>
      <c r="D1155" s="170" t="s">
        <v>223</v>
      </c>
      <c r="E1155" s="171" t="s">
        <v>1948</v>
      </c>
      <c r="F1155" s="172" t="s">
        <v>1949</v>
      </c>
      <c r="G1155" s="173" t="s">
        <v>219</v>
      </c>
      <c r="H1155" s="174">
        <v>59.441000000000003</v>
      </c>
      <c r="I1155" s="175"/>
      <c r="J1155" s="175">
        <f>ROUND(I1155*H1155,2)</f>
        <v>0</v>
      </c>
      <c r="K1155" s="172" t="s">
        <v>146</v>
      </c>
      <c r="L1155" s="176"/>
      <c r="M1155" s="177" t="s">
        <v>3</v>
      </c>
      <c r="N1155" s="178" t="s">
        <v>39</v>
      </c>
      <c r="O1155" s="145">
        <v>0</v>
      </c>
      <c r="P1155" s="145">
        <f>O1155*H1155</f>
        <v>0</v>
      </c>
      <c r="Q1155" s="145">
        <v>4.1999999999999997E-3</v>
      </c>
      <c r="R1155" s="145">
        <f>Q1155*H1155</f>
        <v>0.24965219999999999</v>
      </c>
      <c r="S1155" s="145">
        <v>0</v>
      </c>
      <c r="T1155" s="146">
        <f>S1155*H1155</f>
        <v>0</v>
      </c>
      <c r="U1155" s="31"/>
      <c r="V1155" s="31"/>
      <c r="W1155" s="31"/>
      <c r="X1155" s="31"/>
      <c r="Y1155" s="31"/>
      <c r="Z1155" s="31"/>
      <c r="AA1155" s="31"/>
      <c r="AB1155" s="31"/>
      <c r="AC1155" s="31"/>
      <c r="AD1155" s="31"/>
      <c r="AE1155" s="31"/>
      <c r="AR1155" s="147" t="s">
        <v>315</v>
      </c>
      <c r="AT1155" s="147" t="s">
        <v>223</v>
      </c>
      <c r="AU1155" s="147" t="s">
        <v>78</v>
      </c>
      <c r="AY1155" s="19" t="s">
        <v>140</v>
      </c>
      <c r="BE1155" s="148">
        <f>IF(N1155="základní",J1155,0)</f>
        <v>0</v>
      </c>
      <c r="BF1155" s="148">
        <f>IF(N1155="snížená",J1155,0)</f>
        <v>0</v>
      </c>
      <c r="BG1155" s="148">
        <f>IF(N1155="zákl. přenesená",J1155,0)</f>
        <v>0</v>
      </c>
      <c r="BH1155" s="148">
        <f>IF(N1155="sníž. přenesená",J1155,0)</f>
        <v>0</v>
      </c>
      <c r="BI1155" s="148">
        <f>IF(N1155="nulová",J1155,0)</f>
        <v>0</v>
      </c>
      <c r="BJ1155" s="19" t="s">
        <v>76</v>
      </c>
      <c r="BK1155" s="148">
        <f>ROUND(I1155*H1155,2)</f>
        <v>0</v>
      </c>
      <c r="BL1155" s="19" t="s">
        <v>228</v>
      </c>
      <c r="BM1155" s="147" t="s">
        <v>1950</v>
      </c>
    </row>
    <row r="1156" spans="1:65" s="14" customFormat="1">
      <c r="B1156" s="156"/>
      <c r="D1156" s="150" t="s">
        <v>149</v>
      </c>
      <c r="F1156" s="158" t="s">
        <v>1951</v>
      </c>
      <c r="H1156" s="159">
        <v>59.441000000000003</v>
      </c>
      <c r="L1156" s="156"/>
      <c r="M1156" s="160"/>
      <c r="N1156" s="161"/>
      <c r="O1156" s="161"/>
      <c r="P1156" s="161"/>
      <c r="Q1156" s="161"/>
      <c r="R1156" s="161"/>
      <c r="S1156" s="161"/>
      <c r="T1156" s="162"/>
      <c r="AT1156" s="157" t="s">
        <v>149</v>
      </c>
      <c r="AU1156" s="157" t="s">
        <v>78</v>
      </c>
      <c r="AV1156" s="14" t="s">
        <v>78</v>
      </c>
      <c r="AW1156" s="14" t="s">
        <v>4</v>
      </c>
      <c r="AX1156" s="14" t="s">
        <v>76</v>
      </c>
      <c r="AY1156" s="157" t="s">
        <v>140</v>
      </c>
    </row>
    <row r="1157" spans="1:65" s="2" customFormat="1" ht="16.5" customHeight="1">
      <c r="A1157" s="31"/>
      <c r="B1157" s="136"/>
      <c r="C1157" s="170" t="s">
        <v>1952</v>
      </c>
      <c r="D1157" s="170" t="s">
        <v>223</v>
      </c>
      <c r="E1157" s="171" t="s">
        <v>1953</v>
      </c>
      <c r="F1157" s="172" t="s">
        <v>1954</v>
      </c>
      <c r="G1157" s="173" t="s">
        <v>219</v>
      </c>
      <c r="H1157" s="174">
        <v>10.199999999999999</v>
      </c>
      <c r="I1157" s="175"/>
      <c r="J1157" s="175">
        <f>ROUND(I1157*H1157,2)</f>
        <v>0</v>
      </c>
      <c r="K1157" s="172" t="s">
        <v>146</v>
      </c>
      <c r="L1157" s="176"/>
      <c r="M1157" s="177" t="s">
        <v>3</v>
      </c>
      <c r="N1157" s="178" t="s">
        <v>39</v>
      </c>
      <c r="O1157" s="145">
        <v>0</v>
      </c>
      <c r="P1157" s="145">
        <f>O1157*H1157</f>
        <v>0</v>
      </c>
      <c r="Q1157" s="145">
        <v>6.0000000000000001E-3</v>
      </c>
      <c r="R1157" s="145">
        <f>Q1157*H1157</f>
        <v>6.1199999999999997E-2</v>
      </c>
      <c r="S1157" s="145">
        <v>0</v>
      </c>
      <c r="T1157" s="146">
        <f>S1157*H1157</f>
        <v>0</v>
      </c>
      <c r="U1157" s="31"/>
      <c r="V1157" s="31"/>
      <c r="W1157" s="31"/>
      <c r="X1157" s="31"/>
      <c r="Y1157" s="31"/>
      <c r="Z1157" s="31"/>
      <c r="AA1157" s="31"/>
      <c r="AB1157" s="31"/>
      <c r="AC1157" s="31"/>
      <c r="AD1157" s="31"/>
      <c r="AE1157" s="31"/>
      <c r="AR1157" s="147" t="s">
        <v>315</v>
      </c>
      <c r="AT1157" s="147" t="s">
        <v>223</v>
      </c>
      <c r="AU1157" s="147" t="s">
        <v>78</v>
      </c>
      <c r="AY1157" s="19" t="s">
        <v>140</v>
      </c>
      <c r="BE1157" s="148">
        <f>IF(N1157="základní",J1157,0)</f>
        <v>0</v>
      </c>
      <c r="BF1157" s="148">
        <f>IF(N1157="snížená",J1157,0)</f>
        <v>0</v>
      </c>
      <c r="BG1157" s="148">
        <f>IF(N1157="zákl. přenesená",J1157,0)</f>
        <v>0</v>
      </c>
      <c r="BH1157" s="148">
        <f>IF(N1157="sníž. přenesená",J1157,0)</f>
        <v>0</v>
      </c>
      <c r="BI1157" s="148">
        <f>IF(N1157="nulová",J1157,0)</f>
        <v>0</v>
      </c>
      <c r="BJ1157" s="19" t="s">
        <v>76</v>
      </c>
      <c r="BK1157" s="148">
        <f>ROUND(I1157*H1157,2)</f>
        <v>0</v>
      </c>
      <c r="BL1157" s="19" t="s">
        <v>228</v>
      </c>
      <c r="BM1157" s="147" t="s">
        <v>1955</v>
      </c>
    </row>
    <row r="1158" spans="1:65" s="14" customFormat="1">
      <c r="B1158" s="156"/>
      <c r="D1158" s="150" t="s">
        <v>149</v>
      </c>
      <c r="F1158" s="158" t="s">
        <v>1956</v>
      </c>
      <c r="H1158" s="159">
        <v>10.199999999999999</v>
      </c>
      <c r="L1158" s="156"/>
      <c r="M1158" s="160"/>
      <c r="N1158" s="161"/>
      <c r="O1158" s="161"/>
      <c r="P1158" s="161"/>
      <c r="Q1158" s="161"/>
      <c r="R1158" s="161"/>
      <c r="S1158" s="161"/>
      <c r="T1158" s="162"/>
      <c r="AT1158" s="157" t="s">
        <v>149</v>
      </c>
      <c r="AU1158" s="157" t="s">
        <v>78</v>
      </c>
      <c r="AV1158" s="14" t="s">
        <v>78</v>
      </c>
      <c r="AW1158" s="14" t="s">
        <v>4</v>
      </c>
      <c r="AX1158" s="14" t="s">
        <v>76</v>
      </c>
      <c r="AY1158" s="157" t="s">
        <v>140</v>
      </c>
    </row>
    <row r="1159" spans="1:65" s="2" customFormat="1" ht="16.5" customHeight="1">
      <c r="A1159" s="31"/>
      <c r="B1159" s="136"/>
      <c r="C1159" s="170" t="s">
        <v>1957</v>
      </c>
      <c r="D1159" s="170" t="s">
        <v>223</v>
      </c>
      <c r="E1159" s="171" t="s">
        <v>1958</v>
      </c>
      <c r="F1159" s="172" t="s">
        <v>1959</v>
      </c>
      <c r="G1159" s="173" t="s">
        <v>219</v>
      </c>
      <c r="H1159" s="174">
        <v>237.23599999999999</v>
      </c>
      <c r="I1159" s="175"/>
      <c r="J1159" s="175">
        <f>ROUND(I1159*H1159,2)</f>
        <v>0</v>
      </c>
      <c r="K1159" s="172" t="s">
        <v>3</v>
      </c>
      <c r="L1159" s="176"/>
      <c r="M1159" s="177" t="s">
        <v>3</v>
      </c>
      <c r="N1159" s="178" t="s">
        <v>39</v>
      </c>
      <c r="O1159" s="145">
        <v>0</v>
      </c>
      <c r="P1159" s="145">
        <f>O1159*H1159</f>
        <v>0</v>
      </c>
      <c r="Q1159" s="145">
        <v>3.5000000000000001E-3</v>
      </c>
      <c r="R1159" s="145">
        <f>Q1159*H1159</f>
        <v>0.83032600000000001</v>
      </c>
      <c r="S1159" s="145">
        <v>0</v>
      </c>
      <c r="T1159" s="146">
        <f>S1159*H1159</f>
        <v>0</v>
      </c>
      <c r="U1159" s="31"/>
      <c r="V1159" s="31"/>
      <c r="W1159" s="31"/>
      <c r="X1159" s="31"/>
      <c r="Y1159" s="31"/>
      <c r="Z1159" s="31"/>
      <c r="AA1159" s="31"/>
      <c r="AB1159" s="31"/>
      <c r="AC1159" s="31"/>
      <c r="AD1159" s="31"/>
      <c r="AE1159" s="31"/>
      <c r="AR1159" s="147" t="s">
        <v>315</v>
      </c>
      <c r="AT1159" s="147" t="s">
        <v>223</v>
      </c>
      <c r="AU1159" s="147" t="s">
        <v>78</v>
      </c>
      <c r="AY1159" s="19" t="s">
        <v>140</v>
      </c>
      <c r="BE1159" s="148">
        <f>IF(N1159="základní",J1159,0)</f>
        <v>0</v>
      </c>
      <c r="BF1159" s="148">
        <f>IF(N1159="snížená",J1159,0)</f>
        <v>0</v>
      </c>
      <c r="BG1159" s="148">
        <f>IF(N1159="zákl. přenesená",J1159,0)</f>
        <v>0</v>
      </c>
      <c r="BH1159" s="148">
        <f>IF(N1159="sníž. přenesená",J1159,0)</f>
        <v>0</v>
      </c>
      <c r="BI1159" s="148">
        <f>IF(N1159="nulová",J1159,0)</f>
        <v>0</v>
      </c>
      <c r="BJ1159" s="19" t="s">
        <v>76</v>
      </c>
      <c r="BK1159" s="148">
        <f>ROUND(I1159*H1159,2)</f>
        <v>0</v>
      </c>
      <c r="BL1159" s="19" t="s">
        <v>228</v>
      </c>
      <c r="BM1159" s="147" t="s">
        <v>1960</v>
      </c>
    </row>
    <row r="1160" spans="1:65" s="14" customFormat="1">
      <c r="B1160" s="156"/>
      <c r="D1160" s="150" t="s">
        <v>149</v>
      </c>
      <c r="F1160" s="158" t="s">
        <v>1599</v>
      </c>
      <c r="H1160" s="159">
        <v>237.23599999999999</v>
      </c>
      <c r="L1160" s="156"/>
      <c r="M1160" s="160"/>
      <c r="N1160" s="161"/>
      <c r="O1160" s="161"/>
      <c r="P1160" s="161"/>
      <c r="Q1160" s="161"/>
      <c r="R1160" s="161"/>
      <c r="S1160" s="161"/>
      <c r="T1160" s="162"/>
      <c r="AT1160" s="157" t="s">
        <v>149</v>
      </c>
      <c r="AU1160" s="157" t="s">
        <v>78</v>
      </c>
      <c r="AV1160" s="14" t="s">
        <v>78</v>
      </c>
      <c r="AW1160" s="14" t="s">
        <v>4</v>
      </c>
      <c r="AX1160" s="14" t="s">
        <v>76</v>
      </c>
      <c r="AY1160" s="157" t="s">
        <v>140</v>
      </c>
    </row>
    <row r="1161" spans="1:65" s="2" customFormat="1" ht="24">
      <c r="A1161" s="31"/>
      <c r="B1161" s="136"/>
      <c r="C1161" s="137" t="s">
        <v>1961</v>
      </c>
      <c r="D1161" s="137" t="s">
        <v>142</v>
      </c>
      <c r="E1161" s="138" t="s">
        <v>1962</v>
      </c>
      <c r="F1161" s="139" t="s">
        <v>1963</v>
      </c>
      <c r="G1161" s="140" t="s">
        <v>219</v>
      </c>
      <c r="H1161" s="141">
        <v>232.38399999999999</v>
      </c>
      <c r="I1161" s="142"/>
      <c r="J1161" s="142">
        <f>ROUND(I1161*H1161,2)</f>
        <v>0</v>
      </c>
      <c r="K1161" s="139" t="s">
        <v>3</v>
      </c>
      <c r="L1161" s="32"/>
      <c r="M1161" s="143" t="s">
        <v>3</v>
      </c>
      <c r="N1161" s="144" t="s">
        <v>39</v>
      </c>
      <c r="O1161" s="145">
        <v>1.542</v>
      </c>
      <c r="P1161" s="145">
        <f>O1161*H1161</f>
        <v>358.33612799999997</v>
      </c>
      <c r="Q1161" s="145">
        <v>2.3439999999999999E-2</v>
      </c>
      <c r="R1161" s="145">
        <f>Q1161*H1161</f>
        <v>5.4470809599999992</v>
      </c>
      <c r="S1161" s="145">
        <v>0</v>
      </c>
      <c r="T1161" s="146">
        <f>S1161*H1161</f>
        <v>0</v>
      </c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R1161" s="147" t="s">
        <v>228</v>
      </c>
      <c r="AT1161" s="147" t="s">
        <v>142</v>
      </c>
      <c r="AU1161" s="147" t="s">
        <v>78</v>
      </c>
      <c r="AY1161" s="19" t="s">
        <v>140</v>
      </c>
      <c r="BE1161" s="148">
        <f>IF(N1161="základní",J1161,0)</f>
        <v>0</v>
      </c>
      <c r="BF1161" s="148">
        <f>IF(N1161="snížená",J1161,0)</f>
        <v>0</v>
      </c>
      <c r="BG1161" s="148">
        <f>IF(N1161="zákl. přenesená",J1161,0)</f>
        <v>0</v>
      </c>
      <c r="BH1161" s="148">
        <f>IF(N1161="sníž. přenesená",J1161,0)</f>
        <v>0</v>
      </c>
      <c r="BI1161" s="148">
        <f>IF(N1161="nulová",J1161,0)</f>
        <v>0</v>
      </c>
      <c r="BJ1161" s="19" t="s">
        <v>76</v>
      </c>
      <c r="BK1161" s="148">
        <f>ROUND(I1161*H1161,2)</f>
        <v>0</v>
      </c>
      <c r="BL1161" s="19" t="s">
        <v>228</v>
      </c>
      <c r="BM1161" s="147" t="s">
        <v>1964</v>
      </c>
    </row>
    <row r="1162" spans="1:65" s="13" customFormat="1">
      <c r="B1162" s="149"/>
      <c r="D1162" s="150" t="s">
        <v>149</v>
      </c>
      <c r="E1162" s="151" t="s">
        <v>3</v>
      </c>
      <c r="F1162" s="152" t="s">
        <v>1526</v>
      </c>
      <c r="H1162" s="151" t="s">
        <v>3</v>
      </c>
      <c r="L1162" s="149"/>
      <c r="M1162" s="153"/>
      <c r="N1162" s="154"/>
      <c r="O1162" s="154"/>
      <c r="P1162" s="154"/>
      <c r="Q1162" s="154"/>
      <c r="R1162" s="154"/>
      <c r="S1162" s="154"/>
      <c r="T1162" s="155"/>
      <c r="AT1162" s="151" t="s">
        <v>149</v>
      </c>
      <c r="AU1162" s="151" t="s">
        <v>78</v>
      </c>
      <c r="AV1162" s="13" t="s">
        <v>76</v>
      </c>
      <c r="AW1162" s="13" t="s">
        <v>29</v>
      </c>
      <c r="AX1162" s="13" t="s">
        <v>68</v>
      </c>
      <c r="AY1162" s="151" t="s">
        <v>140</v>
      </c>
    </row>
    <row r="1163" spans="1:65" s="14" customFormat="1">
      <c r="B1163" s="156"/>
      <c r="D1163" s="150" t="s">
        <v>149</v>
      </c>
      <c r="E1163" s="157" t="s">
        <v>3</v>
      </c>
      <c r="F1163" s="158" t="s">
        <v>1965</v>
      </c>
      <c r="H1163" s="159">
        <v>132.52099999999999</v>
      </c>
      <c r="L1163" s="156"/>
      <c r="M1163" s="160"/>
      <c r="N1163" s="161"/>
      <c r="O1163" s="161"/>
      <c r="P1163" s="161"/>
      <c r="Q1163" s="161"/>
      <c r="R1163" s="161"/>
      <c r="S1163" s="161"/>
      <c r="T1163" s="162"/>
      <c r="AT1163" s="157" t="s">
        <v>149</v>
      </c>
      <c r="AU1163" s="157" t="s">
        <v>78</v>
      </c>
      <c r="AV1163" s="14" t="s">
        <v>78</v>
      </c>
      <c r="AW1163" s="14" t="s">
        <v>29</v>
      </c>
      <c r="AX1163" s="14" t="s">
        <v>68</v>
      </c>
      <c r="AY1163" s="157" t="s">
        <v>140</v>
      </c>
    </row>
    <row r="1164" spans="1:65" s="14" customFormat="1">
      <c r="B1164" s="156"/>
      <c r="D1164" s="150" t="s">
        <v>149</v>
      </c>
      <c r="E1164" s="157" t="s">
        <v>3</v>
      </c>
      <c r="F1164" s="158" t="s">
        <v>1966</v>
      </c>
      <c r="H1164" s="159">
        <v>119.54300000000001</v>
      </c>
      <c r="L1164" s="156"/>
      <c r="M1164" s="160"/>
      <c r="N1164" s="161"/>
      <c r="O1164" s="161"/>
      <c r="P1164" s="161"/>
      <c r="Q1164" s="161"/>
      <c r="R1164" s="161"/>
      <c r="S1164" s="161"/>
      <c r="T1164" s="162"/>
      <c r="AT1164" s="157" t="s">
        <v>149</v>
      </c>
      <c r="AU1164" s="157" t="s">
        <v>78</v>
      </c>
      <c r="AV1164" s="14" t="s">
        <v>78</v>
      </c>
      <c r="AW1164" s="14" t="s">
        <v>29</v>
      </c>
      <c r="AX1164" s="14" t="s">
        <v>68</v>
      </c>
      <c r="AY1164" s="157" t="s">
        <v>140</v>
      </c>
    </row>
    <row r="1165" spans="1:65" s="14" customFormat="1">
      <c r="B1165" s="156"/>
      <c r="D1165" s="150" t="s">
        <v>149</v>
      </c>
      <c r="E1165" s="157" t="s">
        <v>3</v>
      </c>
      <c r="F1165" s="158" t="s">
        <v>1967</v>
      </c>
      <c r="H1165" s="159">
        <v>-19.68</v>
      </c>
      <c r="L1165" s="156"/>
      <c r="M1165" s="160"/>
      <c r="N1165" s="161"/>
      <c r="O1165" s="161"/>
      <c r="P1165" s="161"/>
      <c r="Q1165" s="161"/>
      <c r="R1165" s="161"/>
      <c r="S1165" s="161"/>
      <c r="T1165" s="162"/>
      <c r="AT1165" s="157" t="s">
        <v>149</v>
      </c>
      <c r="AU1165" s="157" t="s">
        <v>78</v>
      </c>
      <c r="AV1165" s="14" t="s">
        <v>78</v>
      </c>
      <c r="AW1165" s="14" t="s">
        <v>29</v>
      </c>
      <c r="AX1165" s="14" t="s">
        <v>68</v>
      </c>
      <c r="AY1165" s="157" t="s">
        <v>140</v>
      </c>
    </row>
    <row r="1166" spans="1:65" s="15" customFormat="1">
      <c r="B1166" s="163"/>
      <c r="D1166" s="150" t="s">
        <v>149</v>
      </c>
      <c r="E1166" s="164" t="s">
        <v>3</v>
      </c>
      <c r="F1166" s="165" t="s">
        <v>153</v>
      </c>
      <c r="H1166" s="166">
        <v>232.38399999999999</v>
      </c>
      <c r="L1166" s="163"/>
      <c r="M1166" s="167"/>
      <c r="N1166" s="168"/>
      <c r="O1166" s="168"/>
      <c r="P1166" s="168"/>
      <c r="Q1166" s="168"/>
      <c r="R1166" s="168"/>
      <c r="S1166" s="168"/>
      <c r="T1166" s="169"/>
      <c r="AT1166" s="164" t="s">
        <v>149</v>
      </c>
      <c r="AU1166" s="164" t="s">
        <v>78</v>
      </c>
      <c r="AV1166" s="15" t="s">
        <v>147</v>
      </c>
      <c r="AW1166" s="15" t="s">
        <v>29</v>
      </c>
      <c r="AX1166" s="15" t="s">
        <v>76</v>
      </c>
      <c r="AY1166" s="164" t="s">
        <v>140</v>
      </c>
    </row>
    <row r="1167" spans="1:65" s="2" customFormat="1" ht="24">
      <c r="A1167" s="31"/>
      <c r="B1167" s="136"/>
      <c r="C1167" s="137" t="s">
        <v>1968</v>
      </c>
      <c r="D1167" s="137" t="s">
        <v>142</v>
      </c>
      <c r="E1167" s="138" t="s">
        <v>1969</v>
      </c>
      <c r="F1167" s="139" t="s">
        <v>1970</v>
      </c>
      <c r="G1167" s="140" t="s">
        <v>219</v>
      </c>
      <c r="H1167" s="141">
        <v>58.274999999999999</v>
      </c>
      <c r="I1167" s="142"/>
      <c r="J1167" s="142">
        <f>ROUND(I1167*H1167,2)</f>
        <v>0</v>
      </c>
      <c r="K1167" s="139" t="s">
        <v>3</v>
      </c>
      <c r="L1167" s="32"/>
      <c r="M1167" s="143" t="s">
        <v>3</v>
      </c>
      <c r="N1167" s="144" t="s">
        <v>39</v>
      </c>
      <c r="O1167" s="145">
        <v>1.702</v>
      </c>
      <c r="P1167" s="145">
        <f>O1167*H1167</f>
        <v>99.184049999999999</v>
      </c>
      <c r="Q1167" s="145">
        <v>2.8459999999999999E-2</v>
      </c>
      <c r="R1167" s="145">
        <f>Q1167*H1167</f>
        <v>1.6585064999999999</v>
      </c>
      <c r="S1167" s="145">
        <v>0</v>
      </c>
      <c r="T1167" s="146">
        <f>S1167*H1167</f>
        <v>0</v>
      </c>
      <c r="U1167" s="31"/>
      <c r="V1167" s="31"/>
      <c r="W1167" s="31"/>
      <c r="X1167" s="31"/>
      <c r="Y1167" s="31"/>
      <c r="Z1167" s="31"/>
      <c r="AA1167" s="31"/>
      <c r="AB1167" s="31"/>
      <c r="AC1167" s="31"/>
      <c r="AD1167" s="31"/>
      <c r="AE1167" s="31"/>
      <c r="AR1167" s="147" t="s">
        <v>228</v>
      </c>
      <c r="AT1167" s="147" t="s">
        <v>142</v>
      </c>
      <c r="AU1167" s="147" t="s">
        <v>78</v>
      </c>
      <c r="AY1167" s="19" t="s">
        <v>140</v>
      </c>
      <c r="BE1167" s="148">
        <f>IF(N1167="základní",J1167,0)</f>
        <v>0</v>
      </c>
      <c r="BF1167" s="148">
        <f>IF(N1167="snížená",J1167,0)</f>
        <v>0</v>
      </c>
      <c r="BG1167" s="148">
        <f>IF(N1167="zákl. přenesená",J1167,0)</f>
        <v>0</v>
      </c>
      <c r="BH1167" s="148">
        <f>IF(N1167="sníž. přenesená",J1167,0)</f>
        <v>0</v>
      </c>
      <c r="BI1167" s="148">
        <f>IF(N1167="nulová",J1167,0)</f>
        <v>0</v>
      </c>
      <c r="BJ1167" s="19" t="s">
        <v>76</v>
      </c>
      <c r="BK1167" s="148">
        <f>ROUND(I1167*H1167,2)</f>
        <v>0</v>
      </c>
      <c r="BL1167" s="19" t="s">
        <v>228</v>
      </c>
      <c r="BM1167" s="147" t="s">
        <v>1971</v>
      </c>
    </row>
    <row r="1168" spans="1:65" s="13" customFormat="1">
      <c r="B1168" s="149"/>
      <c r="D1168" s="150" t="s">
        <v>149</v>
      </c>
      <c r="E1168" s="151" t="s">
        <v>3</v>
      </c>
      <c r="F1168" s="152" t="s">
        <v>1946</v>
      </c>
      <c r="H1168" s="151" t="s">
        <v>3</v>
      </c>
      <c r="L1168" s="149"/>
      <c r="M1168" s="153"/>
      <c r="N1168" s="154"/>
      <c r="O1168" s="154"/>
      <c r="P1168" s="154"/>
      <c r="Q1168" s="154"/>
      <c r="R1168" s="154"/>
      <c r="S1168" s="154"/>
      <c r="T1168" s="155"/>
      <c r="AT1168" s="151" t="s">
        <v>149</v>
      </c>
      <c r="AU1168" s="151" t="s">
        <v>78</v>
      </c>
      <c r="AV1168" s="13" t="s">
        <v>76</v>
      </c>
      <c r="AW1168" s="13" t="s">
        <v>29</v>
      </c>
      <c r="AX1168" s="13" t="s">
        <v>68</v>
      </c>
      <c r="AY1168" s="151" t="s">
        <v>140</v>
      </c>
    </row>
    <row r="1169" spans="1:65" s="14" customFormat="1">
      <c r="B1169" s="156"/>
      <c r="D1169" s="150" t="s">
        <v>149</v>
      </c>
      <c r="E1169" s="157" t="s">
        <v>3</v>
      </c>
      <c r="F1169" s="158" t="s">
        <v>1972</v>
      </c>
      <c r="H1169" s="159">
        <v>34.65</v>
      </c>
      <c r="L1169" s="156"/>
      <c r="M1169" s="160"/>
      <c r="N1169" s="161"/>
      <c r="O1169" s="161"/>
      <c r="P1169" s="161"/>
      <c r="Q1169" s="161"/>
      <c r="R1169" s="161"/>
      <c r="S1169" s="161"/>
      <c r="T1169" s="162"/>
      <c r="AT1169" s="157" t="s">
        <v>149</v>
      </c>
      <c r="AU1169" s="157" t="s">
        <v>78</v>
      </c>
      <c r="AV1169" s="14" t="s">
        <v>78</v>
      </c>
      <c r="AW1169" s="14" t="s">
        <v>29</v>
      </c>
      <c r="AX1169" s="14" t="s">
        <v>68</v>
      </c>
      <c r="AY1169" s="157" t="s">
        <v>140</v>
      </c>
    </row>
    <row r="1170" spans="1:65" s="14" customFormat="1">
      <c r="B1170" s="156"/>
      <c r="D1170" s="150" t="s">
        <v>149</v>
      </c>
      <c r="E1170" s="157" t="s">
        <v>3</v>
      </c>
      <c r="F1170" s="158" t="s">
        <v>1973</v>
      </c>
      <c r="H1170" s="159">
        <v>23.625</v>
      </c>
      <c r="L1170" s="156"/>
      <c r="M1170" s="160"/>
      <c r="N1170" s="161"/>
      <c r="O1170" s="161"/>
      <c r="P1170" s="161"/>
      <c r="Q1170" s="161"/>
      <c r="R1170" s="161"/>
      <c r="S1170" s="161"/>
      <c r="T1170" s="162"/>
      <c r="AT1170" s="157" t="s">
        <v>149</v>
      </c>
      <c r="AU1170" s="157" t="s">
        <v>78</v>
      </c>
      <c r="AV1170" s="14" t="s">
        <v>78</v>
      </c>
      <c r="AW1170" s="14" t="s">
        <v>29</v>
      </c>
      <c r="AX1170" s="14" t="s">
        <v>68</v>
      </c>
      <c r="AY1170" s="157" t="s">
        <v>140</v>
      </c>
    </row>
    <row r="1171" spans="1:65" s="15" customFormat="1">
      <c r="B1171" s="163"/>
      <c r="D1171" s="150" t="s">
        <v>149</v>
      </c>
      <c r="E1171" s="164" t="s">
        <v>3</v>
      </c>
      <c r="F1171" s="165" t="s">
        <v>153</v>
      </c>
      <c r="H1171" s="166">
        <v>58.274999999999999</v>
      </c>
      <c r="L1171" s="163"/>
      <c r="M1171" s="167"/>
      <c r="N1171" s="168"/>
      <c r="O1171" s="168"/>
      <c r="P1171" s="168"/>
      <c r="Q1171" s="168"/>
      <c r="R1171" s="168"/>
      <c r="S1171" s="168"/>
      <c r="T1171" s="169"/>
      <c r="AT1171" s="164" t="s">
        <v>149</v>
      </c>
      <c r="AU1171" s="164" t="s">
        <v>78</v>
      </c>
      <c r="AV1171" s="15" t="s">
        <v>147</v>
      </c>
      <c r="AW1171" s="15" t="s">
        <v>29</v>
      </c>
      <c r="AX1171" s="15" t="s">
        <v>76</v>
      </c>
      <c r="AY1171" s="164" t="s">
        <v>140</v>
      </c>
    </row>
    <row r="1172" spans="1:65" s="2" customFormat="1" ht="24">
      <c r="A1172" s="31"/>
      <c r="B1172" s="136"/>
      <c r="C1172" s="137" t="s">
        <v>1974</v>
      </c>
      <c r="D1172" s="137" t="s">
        <v>142</v>
      </c>
      <c r="E1172" s="138" t="s">
        <v>1975</v>
      </c>
      <c r="F1172" s="139" t="s">
        <v>1976</v>
      </c>
      <c r="G1172" s="140" t="s">
        <v>1518</v>
      </c>
      <c r="H1172" s="141">
        <v>4020.7710000000002</v>
      </c>
      <c r="I1172" s="142"/>
      <c r="J1172" s="142">
        <f>ROUND(I1172*H1172,2)</f>
        <v>0</v>
      </c>
      <c r="K1172" s="139" t="s">
        <v>146</v>
      </c>
      <c r="L1172" s="32"/>
      <c r="M1172" s="143" t="s">
        <v>3</v>
      </c>
      <c r="N1172" s="144" t="s">
        <v>39</v>
      </c>
      <c r="O1172" s="145">
        <v>0</v>
      </c>
      <c r="P1172" s="145">
        <f>O1172*H1172</f>
        <v>0</v>
      </c>
      <c r="Q1172" s="145">
        <v>0</v>
      </c>
      <c r="R1172" s="145">
        <f>Q1172*H1172</f>
        <v>0</v>
      </c>
      <c r="S1172" s="145">
        <v>0</v>
      </c>
      <c r="T1172" s="146">
        <f>S1172*H1172</f>
        <v>0</v>
      </c>
      <c r="U1172" s="31"/>
      <c r="V1172" s="31"/>
      <c r="W1172" s="31"/>
      <c r="X1172" s="31"/>
      <c r="Y1172" s="31"/>
      <c r="Z1172" s="31"/>
      <c r="AA1172" s="31"/>
      <c r="AB1172" s="31"/>
      <c r="AC1172" s="31"/>
      <c r="AD1172" s="31"/>
      <c r="AE1172" s="31"/>
      <c r="AR1172" s="147" t="s">
        <v>228</v>
      </c>
      <c r="AT1172" s="147" t="s">
        <v>142</v>
      </c>
      <c r="AU1172" s="147" t="s">
        <v>78</v>
      </c>
      <c r="AY1172" s="19" t="s">
        <v>140</v>
      </c>
      <c r="BE1172" s="148">
        <f>IF(N1172="základní",J1172,0)</f>
        <v>0</v>
      </c>
      <c r="BF1172" s="148">
        <f>IF(N1172="snížená",J1172,0)</f>
        <v>0</v>
      </c>
      <c r="BG1172" s="148">
        <f>IF(N1172="zákl. přenesená",J1172,0)</f>
        <v>0</v>
      </c>
      <c r="BH1172" s="148">
        <f>IF(N1172="sníž. přenesená",J1172,0)</f>
        <v>0</v>
      </c>
      <c r="BI1172" s="148">
        <f>IF(N1172="nulová",J1172,0)</f>
        <v>0</v>
      </c>
      <c r="BJ1172" s="19" t="s">
        <v>76</v>
      </c>
      <c r="BK1172" s="148">
        <f>ROUND(I1172*H1172,2)</f>
        <v>0</v>
      </c>
      <c r="BL1172" s="19" t="s">
        <v>228</v>
      </c>
      <c r="BM1172" s="147" t="s">
        <v>1977</v>
      </c>
    </row>
    <row r="1173" spans="1:65" s="12" customFormat="1" ht="22.9" customHeight="1">
      <c r="B1173" s="124"/>
      <c r="D1173" s="125" t="s">
        <v>67</v>
      </c>
      <c r="E1173" s="134" t="s">
        <v>1978</v>
      </c>
      <c r="F1173" s="134" t="s">
        <v>1979</v>
      </c>
      <c r="J1173" s="135">
        <f>BK1173</f>
        <v>0</v>
      </c>
      <c r="L1173" s="124"/>
      <c r="M1173" s="128"/>
      <c r="N1173" s="129"/>
      <c r="O1173" s="129"/>
      <c r="P1173" s="130">
        <f>SUM(P1174:P1194)</f>
        <v>78.212080000000014</v>
      </c>
      <c r="Q1173" s="129"/>
      <c r="R1173" s="130">
        <f>SUM(R1174:R1194)</f>
        <v>0.45769940000000009</v>
      </c>
      <c r="S1173" s="129"/>
      <c r="T1173" s="131">
        <f>SUM(T1174:T1194)</f>
        <v>0.26573799999999997</v>
      </c>
      <c r="AR1173" s="125" t="s">
        <v>78</v>
      </c>
      <c r="AT1173" s="132" t="s">
        <v>67</v>
      </c>
      <c r="AU1173" s="132" t="s">
        <v>76</v>
      </c>
      <c r="AY1173" s="125" t="s">
        <v>140</v>
      </c>
      <c r="BK1173" s="133">
        <f>SUM(BK1174:BK1194)</f>
        <v>0</v>
      </c>
    </row>
    <row r="1174" spans="1:65" s="2" customFormat="1" ht="16.5" customHeight="1">
      <c r="A1174" s="31"/>
      <c r="B1174" s="136"/>
      <c r="C1174" s="137" t="s">
        <v>1980</v>
      </c>
      <c r="D1174" s="137" t="s">
        <v>142</v>
      </c>
      <c r="E1174" s="138" t="s">
        <v>1981</v>
      </c>
      <c r="F1174" s="139" t="s">
        <v>1982</v>
      </c>
      <c r="G1174" s="140" t="s">
        <v>236</v>
      </c>
      <c r="H1174" s="141">
        <v>31.5</v>
      </c>
      <c r="I1174" s="142"/>
      <c r="J1174" s="142">
        <f>ROUND(I1174*H1174,2)</f>
        <v>0</v>
      </c>
      <c r="K1174" s="139" t="s">
        <v>146</v>
      </c>
      <c r="L1174" s="32"/>
      <c r="M1174" s="143" t="s">
        <v>3</v>
      </c>
      <c r="N1174" s="144" t="s">
        <v>39</v>
      </c>
      <c r="O1174" s="145">
        <v>0.104</v>
      </c>
      <c r="P1174" s="145">
        <f>O1174*H1174</f>
        <v>3.2759999999999998</v>
      </c>
      <c r="Q1174" s="145">
        <v>0</v>
      </c>
      <c r="R1174" s="145">
        <f>Q1174*H1174</f>
        <v>0</v>
      </c>
      <c r="S1174" s="145">
        <v>1.6999999999999999E-3</v>
      </c>
      <c r="T1174" s="146">
        <f>S1174*H1174</f>
        <v>5.355E-2</v>
      </c>
      <c r="U1174" s="31"/>
      <c r="V1174" s="31"/>
      <c r="W1174" s="31"/>
      <c r="X1174" s="31"/>
      <c r="Y1174" s="31"/>
      <c r="Z1174" s="31"/>
      <c r="AA1174" s="31"/>
      <c r="AB1174" s="31"/>
      <c r="AC1174" s="31"/>
      <c r="AD1174" s="31"/>
      <c r="AE1174" s="31"/>
      <c r="AR1174" s="147" t="s">
        <v>228</v>
      </c>
      <c r="AT1174" s="147" t="s">
        <v>142</v>
      </c>
      <c r="AU1174" s="147" t="s">
        <v>78</v>
      </c>
      <c r="AY1174" s="19" t="s">
        <v>140</v>
      </c>
      <c r="BE1174" s="148">
        <f>IF(N1174="základní",J1174,0)</f>
        <v>0</v>
      </c>
      <c r="BF1174" s="148">
        <f>IF(N1174="snížená",J1174,0)</f>
        <v>0</v>
      </c>
      <c r="BG1174" s="148">
        <f>IF(N1174="zákl. přenesená",J1174,0)</f>
        <v>0</v>
      </c>
      <c r="BH1174" s="148">
        <f>IF(N1174="sníž. přenesená",J1174,0)</f>
        <v>0</v>
      </c>
      <c r="BI1174" s="148">
        <f>IF(N1174="nulová",J1174,0)</f>
        <v>0</v>
      </c>
      <c r="BJ1174" s="19" t="s">
        <v>76</v>
      </c>
      <c r="BK1174" s="148">
        <f>ROUND(I1174*H1174,2)</f>
        <v>0</v>
      </c>
      <c r="BL1174" s="19" t="s">
        <v>228</v>
      </c>
      <c r="BM1174" s="147" t="s">
        <v>1983</v>
      </c>
    </row>
    <row r="1175" spans="1:65" s="14" customFormat="1">
      <c r="B1175" s="156"/>
      <c r="D1175" s="150" t="s">
        <v>149</v>
      </c>
      <c r="E1175" s="157" t="s">
        <v>3</v>
      </c>
      <c r="F1175" s="158" t="s">
        <v>1984</v>
      </c>
      <c r="H1175" s="159">
        <v>31.5</v>
      </c>
      <c r="L1175" s="156"/>
      <c r="M1175" s="160"/>
      <c r="N1175" s="161"/>
      <c r="O1175" s="161"/>
      <c r="P1175" s="161"/>
      <c r="Q1175" s="161"/>
      <c r="R1175" s="161"/>
      <c r="S1175" s="161"/>
      <c r="T1175" s="162"/>
      <c r="AT1175" s="157" t="s">
        <v>149</v>
      </c>
      <c r="AU1175" s="157" t="s">
        <v>78</v>
      </c>
      <c r="AV1175" s="14" t="s">
        <v>78</v>
      </c>
      <c r="AW1175" s="14" t="s">
        <v>29</v>
      </c>
      <c r="AX1175" s="14" t="s">
        <v>76</v>
      </c>
      <c r="AY1175" s="157" t="s">
        <v>140</v>
      </c>
    </row>
    <row r="1176" spans="1:65" s="2" customFormat="1" ht="16.5" customHeight="1">
      <c r="A1176" s="31"/>
      <c r="B1176" s="136"/>
      <c r="C1176" s="137" t="s">
        <v>1985</v>
      </c>
      <c r="D1176" s="137" t="s">
        <v>142</v>
      </c>
      <c r="E1176" s="138" t="s">
        <v>1986</v>
      </c>
      <c r="F1176" s="139" t="s">
        <v>1987</v>
      </c>
      <c r="G1176" s="140" t="s">
        <v>236</v>
      </c>
      <c r="H1176" s="141">
        <v>51</v>
      </c>
      <c r="I1176" s="142"/>
      <c r="J1176" s="142">
        <f>ROUND(I1176*H1176,2)</f>
        <v>0</v>
      </c>
      <c r="K1176" s="139" t="s">
        <v>146</v>
      </c>
      <c r="L1176" s="32"/>
      <c r="M1176" s="143" t="s">
        <v>3</v>
      </c>
      <c r="N1176" s="144" t="s">
        <v>39</v>
      </c>
      <c r="O1176" s="145">
        <v>0.189</v>
      </c>
      <c r="P1176" s="145">
        <f>O1176*H1176</f>
        <v>9.6389999999999993</v>
      </c>
      <c r="Q1176" s="145">
        <v>0</v>
      </c>
      <c r="R1176" s="145">
        <f>Q1176*H1176</f>
        <v>0</v>
      </c>
      <c r="S1176" s="145">
        <v>2.5999999999999999E-3</v>
      </c>
      <c r="T1176" s="146">
        <f>S1176*H1176</f>
        <v>0.1326</v>
      </c>
      <c r="U1176" s="31"/>
      <c r="V1176" s="31"/>
      <c r="W1176" s="31"/>
      <c r="X1176" s="31"/>
      <c r="Y1176" s="31"/>
      <c r="Z1176" s="31"/>
      <c r="AA1176" s="31"/>
      <c r="AB1176" s="31"/>
      <c r="AC1176" s="31"/>
      <c r="AD1176" s="31"/>
      <c r="AE1176" s="31"/>
      <c r="AR1176" s="147" t="s">
        <v>228</v>
      </c>
      <c r="AT1176" s="147" t="s">
        <v>142</v>
      </c>
      <c r="AU1176" s="147" t="s">
        <v>78</v>
      </c>
      <c r="AY1176" s="19" t="s">
        <v>140</v>
      </c>
      <c r="BE1176" s="148">
        <f>IF(N1176="základní",J1176,0)</f>
        <v>0</v>
      </c>
      <c r="BF1176" s="148">
        <f>IF(N1176="snížená",J1176,0)</f>
        <v>0</v>
      </c>
      <c r="BG1176" s="148">
        <f>IF(N1176="zákl. přenesená",J1176,0)</f>
        <v>0</v>
      </c>
      <c r="BH1176" s="148">
        <f>IF(N1176="sníž. přenesená",J1176,0)</f>
        <v>0</v>
      </c>
      <c r="BI1176" s="148">
        <f>IF(N1176="nulová",J1176,0)</f>
        <v>0</v>
      </c>
      <c r="BJ1176" s="19" t="s">
        <v>76</v>
      </c>
      <c r="BK1176" s="148">
        <f>ROUND(I1176*H1176,2)</f>
        <v>0</v>
      </c>
      <c r="BL1176" s="19" t="s">
        <v>228</v>
      </c>
      <c r="BM1176" s="147" t="s">
        <v>1988</v>
      </c>
    </row>
    <row r="1177" spans="1:65" s="14" customFormat="1">
      <c r="B1177" s="156"/>
      <c r="D1177" s="150" t="s">
        <v>149</v>
      </c>
      <c r="E1177" s="157" t="s">
        <v>3</v>
      </c>
      <c r="F1177" s="158" t="s">
        <v>1989</v>
      </c>
      <c r="H1177" s="159">
        <v>51</v>
      </c>
      <c r="L1177" s="156"/>
      <c r="M1177" s="160"/>
      <c r="N1177" s="161"/>
      <c r="O1177" s="161"/>
      <c r="P1177" s="161"/>
      <c r="Q1177" s="161"/>
      <c r="R1177" s="161"/>
      <c r="S1177" s="161"/>
      <c r="T1177" s="162"/>
      <c r="AT1177" s="157" t="s">
        <v>149</v>
      </c>
      <c r="AU1177" s="157" t="s">
        <v>78</v>
      </c>
      <c r="AV1177" s="14" t="s">
        <v>78</v>
      </c>
      <c r="AW1177" s="14" t="s">
        <v>29</v>
      </c>
      <c r="AX1177" s="14" t="s">
        <v>76</v>
      </c>
      <c r="AY1177" s="157" t="s">
        <v>140</v>
      </c>
    </row>
    <row r="1178" spans="1:65" s="2" customFormat="1" ht="16.5" customHeight="1">
      <c r="A1178" s="31"/>
      <c r="B1178" s="136"/>
      <c r="C1178" s="137" t="s">
        <v>1990</v>
      </c>
      <c r="D1178" s="137" t="s">
        <v>142</v>
      </c>
      <c r="E1178" s="138" t="s">
        <v>1991</v>
      </c>
      <c r="F1178" s="139" t="s">
        <v>1992</v>
      </c>
      <c r="G1178" s="140" t="s">
        <v>236</v>
      </c>
      <c r="H1178" s="141">
        <v>20.2</v>
      </c>
      <c r="I1178" s="142"/>
      <c r="J1178" s="142">
        <f>ROUND(I1178*H1178,2)</f>
        <v>0</v>
      </c>
      <c r="K1178" s="139" t="s">
        <v>146</v>
      </c>
      <c r="L1178" s="32"/>
      <c r="M1178" s="143" t="s">
        <v>3</v>
      </c>
      <c r="N1178" s="144" t="s">
        <v>39</v>
      </c>
      <c r="O1178" s="145">
        <v>0.14699999999999999</v>
      </c>
      <c r="P1178" s="145">
        <f>O1178*H1178</f>
        <v>2.9693999999999998</v>
      </c>
      <c r="Q1178" s="145">
        <v>0</v>
      </c>
      <c r="R1178" s="145">
        <f>Q1178*H1178</f>
        <v>0</v>
      </c>
      <c r="S1178" s="145">
        <v>3.9399999999999999E-3</v>
      </c>
      <c r="T1178" s="146">
        <f>S1178*H1178</f>
        <v>7.9587999999999992E-2</v>
      </c>
      <c r="U1178" s="31"/>
      <c r="V1178" s="31"/>
      <c r="W1178" s="31"/>
      <c r="X1178" s="31"/>
      <c r="Y1178" s="31"/>
      <c r="Z1178" s="31"/>
      <c r="AA1178" s="31"/>
      <c r="AB1178" s="31"/>
      <c r="AC1178" s="31"/>
      <c r="AD1178" s="31"/>
      <c r="AE1178" s="31"/>
      <c r="AR1178" s="147" t="s">
        <v>228</v>
      </c>
      <c r="AT1178" s="147" t="s">
        <v>142</v>
      </c>
      <c r="AU1178" s="147" t="s">
        <v>78</v>
      </c>
      <c r="AY1178" s="19" t="s">
        <v>140</v>
      </c>
      <c r="BE1178" s="148">
        <f>IF(N1178="základní",J1178,0)</f>
        <v>0</v>
      </c>
      <c r="BF1178" s="148">
        <f>IF(N1178="snížená",J1178,0)</f>
        <v>0</v>
      </c>
      <c r="BG1178" s="148">
        <f>IF(N1178="zákl. přenesená",J1178,0)</f>
        <v>0</v>
      </c>
      <c r="BH1178" s="148">
        <f>IF(N1178="sníž. přenesená",J1178,0)</f>
        <v>0</v>
      </c>
      <c r="BI1178" s="148">
        <f>IF(N1178="nulová",J1178,0)</f>
        <v>0</v>
      </c>
      <c r="BJ1178" s="19" t="s">
        <v>76</v>
      </c>
      <c r="BK1178" s="148">
        <f>ROUND(I1178*H1178,2)</f>
        <v>0</v>
      </c>
      <c r="BL1178" s="19" t="s">
        <v>228</v>
      </c>
      <c r="BM1178" s="147" t="s">
        <v>1993</v>
      </c>
    </row>
    <row r="1179" spans="1:65" s="14" customFormat="1">
      <c r="B1179" s="156"/>
      <c r="D1179" s="150" t="s">
        <v>149</v>
      </c>
      <c r="E1179" s="157" t="s">
        <v>3</v>
      </c>
      <c r="F1179" s="158" t="s">
        <v>1994</v>
      </c>
      <c r="H1179" s="159">
        <v>20.2</v>
      </c>
      <c r="L1179" s="156"/>
      <c r="M1179" s="160"/>
      <c r="N1179" s="161"/>
      <c r="O1179" s="161"/>
      <c r="P1179" s="161"/>
      <c r="Q1179" s="161"/>
      <c r="R1179" s="161"/>
      <c r="S1179" s="161"/>
      <c r="T1179" s="162"/>
      <c r="AT1179" s="157" t="s">
        <v>149</v>
      </c>
      <c r="AU1179" s="157" t="s">
        <v>78</v>
      </c>
      <c r="AV1179" s="14" t="s">
        <v>78</v>
      </c>
      <c r="AW1179" s="14" t="s">
        <v>29</v>
      </c>
      <c r="AX1179" s="14" t="s">
        <v>76</v>
      </c>
      <c r="AY1179" s="157" t="s">
        <v>140</v>
      </c>
    </row>
    <row r="1180" spans="1:65" s="2" customFormat="1" ht="16.5" customHeight="1">
      <c r="A1180" s="31"/>
      <c r="B1180" s="136"/>
      <c r="C1180" s="137" t="s">
        <v>1995</v>
      </c>
      <c r="D1180" s="137" t="s">
        <v>142</v>
      </c>
      <c r="E1180" s="138" t="s">
        <v>1996</v>
      </c>
      <c r="F1180" s="139" t="s">
        <v>1997</v>
      </c>
      <c r="G1180" s="140" t="s">
        <v>236</v>
      </c>
      <c r="H1180" s="141">
        <v>3</v>
      </c>
      <c r="I1180" s="142"/>
      <c r="J1180" s="142">
        <f>ROUND(I1180*H1180,2)</f>
        <v>0</v>
      </c>
      <c r="K1180" s="139" t="s">
        <v>146</v>
      </c>
      <c r="L1180" s="32"/>
      <c r="M1180" s="143" t="s">
        <v>3</v>
      </c>
      <c r="N1180" s="144" t="s">
        <v>39</v>
      </c>
      <c r="O1180" s="145">
        <v>0.28499999999999998</v>
      </c>
      <c r="P1180" s="145">
        <f>O1180*H1180</f>
        <v>0.85499999999999998</v>
      </c>
      <c r="Q1180" s="145">
        <v>7.6999999999999996E-4</v>
      </c>
      <c r="R1180" s="145">
        <f>Q1180*H1180</f>
        <v>2.31E-3</v>
      </c>
      <c r="S1180" s="145">
        <v>0</v>
      </c>
      <c r="T1180" s="146">
        <f>S1180*H1180</f>
        <v>0</v>
      </c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R1180" s="147" t="s">
        <v>228</v>
      </c>
      <c r="AT1180" s="147" t="s">
        <v>142</v>
      </c>
      <c r="AU1180" s="147" t="s">
        <v>78</v>
      </c>
      <c r="AY1180" s="19" t="s">
        <v>140</v>
      </c>
      <c r="BE1180" s="148">
        <f>IF(N1180="základní",J1180,0)</f>
        <v>0</v>
      </c>
      <c r="BF1180" s="148">
        <f>IF(N1180="snížená",J1180,0)</f>
        <v>0</v>
      </c>
      <c r="BG1180" s="148">
        <f>IF(N1180="zákl. přenesená",J1180,0)</f>
        <v>0</v>
      </c>
      <c r="BH1180" s="148">
        <f>IF(N1180="sníž. přenesená",J1180,0)</f>
        <v>0</v>
      </c>
      <c r="BI1180" s="148">
        <f>IF(N1180="nulová",J1180,0)</f>
        <v>0</v>
      </c>
      <c r="BJ1180" s="19" t="s">
        <v>76</v>
      </c>
      <c r="BK1180" s="148">
        <f>ROUND(I1180*H1180,2)</f>
        <v>0</v>
      </c>
      <c r="BL1180" s="19" t="s">
        <v>228</v>
      </c>
      <c r="BM1180" s="147" t="s">
        <v>1998</v>
      </c>
    </row>
    <row r="1181" spans="1:65" s="2" customFormat="1" ht="21.75" customHeight="1">
      <c r="A1181" s="31"/>
      <c r="B1181" s="136"/>
      <c r="C1181" s="137" t="s">
        <v>1999</v>
      </c>
      <c r="D1181" s="137" t="s">
        <v>142</v>
      </c>
      <c r="E1181" s="138" t="s">
        <v>2000</v>
      </c>
      <c r="F1181" s="139" t="s">
        <v>2001</v>
      </c>
      <c r="G1181" s="140" t="s">
        <v>236</v>
      </c>
      <c r="H1181" s="141">
        <v>32.1</v>
      </c>
      <c r="I1181" s="142"/>
      <c r="J1181" s="142">
        <f>ROUND(I1181*H1181,2)</f>
        <v>0</v>
      </c>
      <c r="K1181" s="139" t="s">
        <v>146</v>
      </c>
      <c r="L1181" s="32"/>
      <c r="M1181" s="143" t="s">
        <v>3</v>
      </c>
      <c r="N1181" s="144" t="s">
        <v>39</v>
      </c>
      <c r="O1181" s="145">
        <v>0.30499999999999999</v>
      </c>
      <c r="P1181" s="145">
        <f>O1181*H1181</f>
        <v>9.7904999999999998</v>
      </c>
      <c r="Q1181" s="145">
        <v>1.9400000000000001E-3</v>
      </c>
      <c r="R1181" s="145">
        <f>Q1181*H1181</f>
        <v>6.2274000000000003E-2</v>
      </c>
      <c r="S1181" s="145">
        <v>0</v>
      </c>
      <c r="T1181" s="146">
        <f>S1181*H1181</f>
        <v>0</v>
      </c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  <c r="AR1181" s="147" t="s">
        <v>228</v>
      </c>
      <c r="AT1181" s="147" t="s">
        <v>142</v>
      </c>
      <c r="AU1181" s="147" t="s">
        <v>78</v>
      </c>
      <c r="AY1181" s="19" t="s">
        <v>140</v>
      </c>
      <c r="BE1181" s="148">
        <f>IF(N1181="základní",J1181,0)</f>
        <v>0</v>
      </c>
      <c r="BF1181" s="148">
        <f>IF(N1181="snížená",J1181,0)</f>
        <v>0</v>
      </c>
      <c r="BG1181" s="148">
        <f>IF(N1181="zákl. přenesená",J1181,0)</f>
        <v>0</v>
      </c>
      <c r="BH1181" s="148">
        <f>IF(N1181="sníž. přenesená",J1181,0)</f>
        <v>0</v>
      </c>
      <c r="BI1181" s="148">
        <f>IF(N1181="nulová",J1181,0)</f>
        <v>0</v>
      </c>
      <c r="BJ1181" s="19" t="s">
        <v>76</v>
      </c>
      <c r="BK1181" s="148">
        <f>ROUND(I1181*H1181,2)</f>
        <v>0</v>
      </c>
      <c r="BL1181" s="19" t="s">
        <v>228</v>
      </c>
      <c r="BM1181" s="147" t="s">
        <v>2002</v>
      </c>
    </row>
    <row r="1182" spans="1:65" s="14" customFormat="1">
      <c r="B1182" s="156"/>
      <c r="D1182" s="150" t="s">
        <v>149</v>
      </c>
      <c r="E1182" s="157" t="s">
        <v>3</v>
      </c>
      <c r="F1182" s="158" t="s">
        <v>2003</v>
      </c>
      <c r="H1182" s="159">
        <v>32.1</v>
      </c>
      <c r="L1182" s="156"/>
      <c r="M1182" s="160"/>
      <c r="N1182" s="161"/>
      <c r="O1182" s="161"/>
      <c r="P1182" s="161"/>
      <c r="Q1182" s="161"/>
      <c r="R1182" s="161"/>
      <c r="S1182" s="161"/>
      <c r="T1182" s="162"/>
      <c r="AT1182" s="157" t="s">
        <v>149</v>
      </c>
      <c r="AU1182" s="157" t="s">
        <v>78</v>
      </c>
      <c r="AV1182" s="14" t="s">
        <v>78</v>
      </c>
      <c r="AW1182" s="14" t="s">
        <v>29</v>
      </c>
      <c r="AX1182" s="14" t="s">
        <v>76</v>
      </c>
      <c r="AY1182" s="157" t="s">
        <v>140</v>
      </c>
    </row>
    <row r="1183" spans="1:65" s="2" customFormat="1" ht="16.5" customHeight="1">
      <c r="A1183" s="31"/>
      <c r="B1183" s="136"/>
      <c r="C1183" s="137" t="s">
        <v>2004</v>
      </c>
      <c r="D1183" s="137" t="s">
        <v>142</v>
      </c>
      <c r="E1183" s="138" t="s">
        <v>2005</v>
      </c>
      <c r="F1183" s="139" t="s">
        <v>2006</v>
      </c>
      <c r="G1183" s="140" t="s">
        <v>219</v>
      </c>
      <c r="H1183" s="141">
        <v>1</v>
      </c>
      <c r="I1183" s="142"/>
      <c r="J1183" s="142">
        <f>ROUND(I1183*H1183,2)</f>
        <v>0</v>
      </c>
      <c r="K1183" s="139" t="s">
        <v>146</v>
      </c>
      <c r="L1183" s="32"/>
      <c r="M1183" s="143" t="s">
        <v>3</v>
      </c>
      <c r="N1183" s="144" t="s">
        <v>39</v>
      </c>
      <c r="O1183" s="145">
        <v>1.593</v>
      </c>
      <c r="P1183" s="145">
        <f>O1183*H1183</f>
        <v>1.593</v>
      </c>
      <c r="Q1183" s="145">
        <v>5.8100000000000001E-3</v>
      </c>
      <c r="R1183" s="145">
        <f>Q1183*H1183</f>
        <v>5.8100000000000001E-3</v>
      </c>
      <c r="S1183" s="145">
        <v>0</v>
      </c>
      <c r="T1183" s="146">
        <f>S1183*H1183</f>
        <v>0</v>
      </c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R1183" s="147" t="s">
        <v>228</v>
      </c>
      <c r="AT1183" s="147" t="s">
        <v>142</v>
      </c>
      <c r="AU1183" s="147" t="s">
        <v>78</v>
      </c>
      <c r="AY1183" s="19" t="s">
        <v>140</v>
      </c>
      <c r="BE1183" s="148">
        <f>IF(N1183="základní",J1183,0)</f>
        <v>0</v>
      </c>
      <c r="BF1183" s="148">
        <f>IF(N1183="snížená",J1183,0)</f>
        <v>0</v>
      </c>
      <c r="BG1183" s="148">
        <f>IF(N1183="zákl. přenesená",J1183,0)</f>
        <v>0</v>
      </c>
      <c r="BH1183" s="148">
        <f>IF(N1183="sníž. přenesená",J1183,0)</f>
        <v>0</v>
      </c>
      <c r="BI1183" s="148">
        <f>IF(N1183="nulová",J1183,0)</f>
        <v>0</v>
      </c>
      <c r="BJ1183" s="19" t="s">
        <v>76</v>
      </c>
      <c r="BK1183" s="148">
        <f>ROUND(I1183*H1183,2)</f>
        <v>0</v>
      </c>
      <c r="BL1183" s="19" t="s">
        <v>228</v>
      </c>
      <c r="BM1183" s="147" t="s">
        <v>2007</v>
      </c>
    </row>
    <row r="1184" spans="1:65" s="14" customFormat="1">
      <c r="B1184" s="156"/>
      <c r="D1184" s="150" t="s">
        <v>149</v>
      </c>
      <c r="E1184" s="157" t="s">
        <v>3</v>
      </c>
      <c r="F1184" s="158" t="s">
        <v>2008</v>
      </c>
      <c r="H1184" s="159">
        <v>1</v>
      </c>
      <c r="L1184" s="156"/>
      <c r="M1184" s="160"/>
      <c r="N1184" s="161"/>
      <c r="O1184" s="161"/>
      <c r="P1184" s="161"/>
      <c r="Q1184" s="161"/>
      <c r="R1184" s="161"/>
      <c r="S1184" s="161"/>
      <c r="T1184" s="162"/>
      <c r="AT1184" s="157" t="s">
        <v>149</v>
      </c>
      <c r="AU1184" s="157" t="s">
        <v>78</v>
      </c>
      <c r="AV1184" s="14" t="s">
        <v>78</v>
      </c>
      <c r="AW1184" s="14" t="s">
        <v>29</v>
      </c>
      <c r="AX1184" s="14" t="s">
        <v>76</v>
      </c>
      <c r="AY1184" s="157" t="s">
        <v>140</v>
      </c>
    </row>
    <row r="1185" spans="1:65" s="2" customFormat="1" ht="16.5" customHeight="1">
      <c r="A1185" s="31"/>
      <c r="B1185" s="136"/>
      <c r="C1185" s="137" t="s">
        <v>2009</v>
      </c>
      <c r="D1185" s="137" t="s">
        <v>142</v>
      </c>
      <c r="E1185" s="138" t="s">
        <v>2010</v>
      </c>
      <c r="F1185" s="139" t="s">
        <v>2011</v>
      </c>
      <c r="G1185" s="140" t="s">
        <v>219</v>
      </c>
      <c r="H1185" s="141">
        <v>17.5</v>
      </c>
      <c r="I1185" s="142"/>
      <c r="J1185" s="142">
        <f>ROUND(I1185*H1185,2)</f>
        <v>0</v>
      </c>
      <c r="K1185" s="139" t="s">
        <v>3</v>
      </c>
      <c r="L1185" s="32"/>
      <c r="M1185" s="143" t="s">
        <v>3</v>
      </c>
      <c r="N1185" s="144" t="s">
        <v>39</v>
      </c>
      <c r="O1185" s="145">
        <v>1.593</v>
      </c>
      <c r="P1185" s="145">
        <f>O1185*H1185</f>
        <v>27.877499999999998</v>
      </c>
      <c r="Q1185" s="145">
        <v>1.0789999999999999E-2</v>
      </c>
      <c r="R1185" s="145">
        <f>Q1185*H1185</f>
        <v>0.18882499999999999</v>
      </c>
      <c r="S1185" s="145">
        <v>0</v>
      </c>
      <c r="T1185" s="146">
        <f>S1185*H1185</f>
        <v>0</v>
      </c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R1185" s="147" t="s">
        <v>228</v>
      </c>
      <c r="AT1185" s="147" t="s">
        <v>142</v>
      </c>
      <c r="AU1185" s="147" t="s">
        <v>78</v>
      </c>
      <c r="AY1185" s="19" t="s">
        <v>140</v>
      </c>
      <c r="BE1185" s="148">
        <f>IF(N1185="základní",J1185,0)</f>
        <v>0</v>
      </c>
      <c r="BF1185" s="148">
        <f>IF(N1185="snížená",J1185,0)</f>
        <v>0</v>
      </c>
      <c r="BG1185" s="148">
        <f>IF(N1185="zákl. přenesená",J1185,0)</f>
        <v>0</v>
      </c>
      <c r="BH1185" s="148">
        <f>IF(N1185="sníž. přenesená",J1185,0)</f>
        <v>0</v>
      </c>
      <c r="BI1185" s="148">
        <f>IF(N1185="nulová",J1185,0)</f>
        <v>0</v>
      </c>
      <c r="BJ1185" s="19" t="s">
        <v>76</v>
      </c>
      <c r="BK1185" s="148">
        <f>ROUND(I1185*H1185,2)</f>
        <v>0</v>
      </c>
      <c r="BL1185" s="19" t="s">
        <v>228</v>
      </c>
      <c r="BM1185" s="147" t="s">
        <v>2012</v>
      </c>
    </row>
    <row r="1186" spans="1:65" s="14" customFormat="1">
      <c r="B1186" s="156"/>
      <c r="D1186" s="150" t="s">
        <v>149</v>
      </c>
      <c r="E1186" s="157" t="s">
        <v>3</v>
      </c>
      <c r="F1186" s="158" t="s">
        <v>2013</v>
      </c>
      <c r="H1186" s="159">
        <v>17.5</v>
      </c>
      <c r="L1186" s="156"/>
      <c r="M1186" s="160"/>
      <c r="N1186" s="161"/>
      <c r="O1186" s="161"/>
      <c r="P1186" s="161"/>
      <c r="Q1186" s="161"/>
      <c r="R1186" s="161"/>
      <c r="S1186" s="161"/>
      <c r="T1186" s="162"/>
      <c r="AT1186" s="157" t="s">
        <v>149</v>
      </c>
      <c r="AU1186" s="157" t="s">
        <v>78</v>
      </c>
      <c r="AV1186" s="14" t="s">
        <v>78</v>
      </c>
      <c r="AW1186" s="14" t="s">
        <v>29</v>
      </c>
      <c r="AX1186" s="14" t="s">
        <v>76</v>
      </c>
      <c r="AY1186" s="157" t="s">
        <v>140</v>
      </c>
    </row>
    <row r="1187" spans="1:65" s="2" customFormat="1" ht="24">
      <c r="A1187" s="31"/>
      <c r="B1187" s="136"/>
      <c r="C1187" s="137" t="s">
        <v>2014</v>
      </c>
      <c r="D1187" s="137" t="s">
        <v>142</v>
      </c>
      <c r="E1187" s="138" t="s">
        <v>2015</v>
      </c>
      <c r="F1187" s="139" t="s">
        <v>2016</v>
      </c>
      <c r="G1187" s="140" t="s">
        <v>219</v>
      </c>
      <c r="H1187" s="141">
        <v>1.1599999999999999</v>
      </c>
      <c r="I1187" s="142"/>
      <c r="J1187" s="142">
        <f>ROUND(I1187*H1187,2)</f>
        <v>0</v>
      </c>
      <c r="K1187" s="139" t="s">
        <v>146</v>
      </c>
      <c r="L1187" s="32"/>
      <c r="M1187" s="143" t="s">
        <v>3</v>
      </c>
      <c r="N1187" s="144" t="s">
        <v>39</v>
      </c>
      <c r="O1187" s="145">
        <v>1.593</v>
      </c>
      <c r="P1187" s="145">
        <f>O1187*H1187</f>
        <v>1.8478799999999997</v>
      </c>
      <c r="Q1187" s="145">
        <v>5.8399999999999997E-3</v>
      </c>
      <c r="R1187" s="145">
        <f>Q1187*H1187</f>
        <v>6.774399999999999E-3</v>
      </c>
      <c r="S1187" s="145">
        <v>0</v>
      </c>
      <c r="T1187" s="146">
        <f>S1187*H1187</f>
        <v>0</v>
      </c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R1187" s="147" t="s">
        <v>228</v>
      </c>
      <c r="AT1187" s="147" t="s">
        <v>142</v>
      </c>
      <c r="AU1187" s="147" t="s">
        <v>78</v>
      </c>
      <c r="AY1187" s="19" t="s">
        <v>140</v>
      </c>
      <c r="BE1187" s="148">
        <f>IF(N1187="základní",J1187,0)</f>
        <v>0</v>
      </c>
      <c r="BF1187" s="148">
        <f>IF(N1187="snížená",J1187,0)</f>
        <v>0</v>
      </c>
      <c r="BG1187" s="148">
        <f>IF(N1187="zákl. přenesená",J1187,0)</f>
        <v>0</v>
      </c>
      <c r="BH1187" s="148">
        <f>IF(N1187="sníž. přenesená",J1187,0)</f>
        <v>0</v>
      </c>
      <c r="BI1187" s="148">
        <f>IF(N1187="nulová",J1187,0)</f>
        <v>0</v>
      </c>
      <c r="BJ1187" s="19" t="s">
        <v>76</v>
      </c>
      <c r="BK1187" s="148">
        <f>ROUND(I1187*H1187,2)</f>
        <v>0</v>
      </c>
      <c r="BL1187" s="19" t="s">
        <v>228</v>
      </c>
      <c r="BM1187" s="147" t="s">
        <v>2017</v>
      </c>
    </row>
    <row r="1188" spans="1:65" s="14" customFormat="1">
      <c r="B1188" s="156"/>
      <c r="D1188" s="150" t="s">
        <v>149</v>
      </c>
      <c r="E1188" s="157" t="s">
        <v>3</v>
      </c>
      <c r="F1188" s="158" t="s">
        <v>2018</v>
      </c>
      <c r="H1188" s="159">
        <v>1.1599999999999999</v>
      </c>
      <c r="L1188" s="156"/>
      <c r="M1188" s="160"/>
      <c r="N1188" s="161"/>
      <c r="O1188" s="161"/>
      <c r="P1188" s="161"/>
      <c r="Q1188" s="161"/>
      <c r="R1188" s="161"/>
      <c r="S1188" s="161"/>
      <c r="T1188" s="162"/>
      <c r="AT1188" s="157" t="s">
        <v>149</v>
      </c>
      <c r="AU1188" s="157" t="s">
        <v>78</v>
      </c>
      <c r="AV1188" s="14" t="s">
        <v>78</v>
      </c>
      <c r="AW1188" s="14" t="s">
        <v>29</v>
      </c>
      <c r="AX1188" s="14" t="s">
        <v>76</v>
      </c>
      <c r="AY1188" s="157" t="s">
        <v>140</v>
      </c>
    </row>
    <row r="1189" spans="1:65" s="2" customFormat="1" ht="21.75" customHeight="1">
      <c r="A1189" s="31"/>
      <c r="B1189" s="136"/>
      <c r="C1189" s="137" t="s">
        <v>2019</v>
      </c>
      <c r="D1189" s="137" t="s">
        <v>142</v>
      </c>
      <c r="E1189" s="138" t="s">
        <v>2020</v>
      </c>
      <c r="F1189" s="139" t="s">
        <v>2021</v>
      </c>
      <c r="G1189" s="140" t="s">
        <v>236</v>
      </c>
      <c r="H1189" s="141">
        <v>51</v>
      </c>
      <c r="I1189" s="142"/>
      <c r="J1189" s="142">
        <f>ROUND(I1189*H1189,2)</f>
        <v>0</v>
      </c>
      <c r="K1189" s="139" t="s">
        <v>146</v>
      </c>
      <c r="L1189" s="32"/>
      <c r="M1189" s="143" t="s">
        <v>3</v>
      </c>
      <c r="N1189" s="144" t="s">
        <v>39</v>
      </c>
      <c r="O1189" s="145">
        <v>0.26500000000000001</v>
      </c>
      <c r="P1189" s="145">
        <f>O1189*H1189</f>
        <v>13.515000000000001</v>
      </c>
      <c r="Q1189" s="145">
        <v>2.8600000000000001E-3</v>
      </c>
      <c r="R1189" s="145">
        <f>Q1189*H1189</f>
        <v>0.14586000000000002</v>
      </c>
      <c r="S1189" s="145">
        <v>0</v>
      </c>
      <c r="T1189" s="146">
        <f>S1189*H1189</f>
        <v>0</v>
      </c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R1189" s="147" t="s">
        <v>228</v>
      </c>
      <c r="AT1189" s="147" t="s">
        <v>142</v>
      </c>
      <c r="AU1189" s="147" t="s">
        <v>78</v>
      </c>
      <c r="AY1189" s="19" t="s">
        <v>140</v>
      </c>
      <c r="BE1189" s="148">
        <f>IF(N1189="základní",J1189,0)</f>
        <v>0</v>
      </c>
      <c r="BF1189" s="148">
        <f>IF(N1189="snížená",J1189,0)</f>
        <v>0</v>
      </c>
      <c r="BG1189" s="148">
        <f>IF(N1189="zákl. přenesená",J1189,0)</f>
        <v>0</v>
      </c>
      <c r="BH1189" s="148">
        <f>IF(N1189="sníž. přenesená",J1189,0)</f>
        <v>0</v>
      </c>
      <c r="BI1189" s="148">
        <f>IF(N1189="nulová",J1189,0)</f>
        <v>0</v>
      </c>
      <c r="BJ1189" s="19" t="s">
        <v>76</v>
      </c>
      <c r="BK1189" s="148">
        <f>ROUND(I1189*H1189,2)</f>
        <v>0</v>
      </c>
      <c r="BL1189" s="19" t="s">
        <v>228</v>
      </c>
      <c r="BM1189" s="147" t="s">
        <v>2022</v>
      </c>
    </row>
    <row r="1190" spans="1:65" s="14" customFormat="1">
      <c r="B1190" s="156"/>
      <c r="D1190" s="150" t="s">
        <v>149</v>
      </c>
      <c r="E1190" s="157" t="s">
        <v>3</v>
      </c>
      <c r="F1190" s="158" t="s">
        <v>1989</v>
      </c>
      <c r="H1190" s="159">
        <v>51</v>
      </c>
      <c r="L1190" s="156"/>
      <c r="M1190" s="160"/>
      <c r="N1190" s="161"/>
      <c r="O1190" s="161"/>
      <c r="P1190" s="161"/>
      <c r="Q1190" s="161"/>
      <c r="R1190" s="161"/>
      <c r="S1190" s="161"/>
      <c r="T1190" s="162"/>
      <c r="AT1190" s="157" t="s">
        <v>149</v>
      </c>
      <c r="AU1190" s="157" t="s">
        <v>78</v>
      </c>
      <c r="AV1190" s="14" t="s">
        <v>78</v>
      </c>
      <c r="AW1190" s="14" t="s">
        <v>29</v>
      </c>
      <c r="AX1190" s="14" t="s">
        <v>76</v>
      </c>
      <c r="AY1190" s="157" t="s">
        <v>140</v>
      </c>
    </row>
    <row r="1191" spans="1:65" s="2" customFormat="1" ht="24">
      <c r="A1191" s="31"/>
      <c r="B1191" s="136"/>
      <c r="C1191" s="137" t="s">
        <v>2023</v>
      </c>
      <c r="D1191" s="137" t="s">
        <v>142</v>
      </c>
      <c r="E1191" s="138" t="s">
        <v>2024</v>
      </c>
      <c r="F1191" s="139" t="s">
        <v>2025</v>
      </c>
      <c r="G1191" s="140" t="s">
        <v>236</v>
      </c>
      <c r="H1191" s="141">
        <v>20.2</v>
      </c>
      <c r="I1191" s="142"/>
      <c r="J1191" s="142">
        <f>ROUND(I1191*H1191,2)</f>
        <v>0</v>
      </c>
      <c r="K1191" s="139" t="s">
        <v>146</v>
      </c>
      <c r="L1191" s="32"/>
      <c r="M1191" s="143" t="s">
        <v>3</v>
      </c>
      <c r="N1191" s="144" t="s">
        <v>39</v>
      </c>
      <c r="O1191" s="145">
        <v>0.33400000000000002</v>
      </c>
      <c r="P1191" s="145">
        <f>O1191*H1191</f>
        <v>6.7468000000000004</v>
      </c>
      <c r="Q1191" s="145">
        <v>2.2300000000000002E-3</v>
      </c>
      <c r="R1191" s="145">
        <f>Q1191*H1191</f>
        <v>4.5046000000000003E-2</v>
      </c>
      <c r="S1191" s="145">
        <v>0</v>
      </c>
      <c r="T1191" s="146">
        <f>S1191*H1191</f>
        <v>0</v>
      </c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R1191" s="147" t="s">
        <v>228</v>
      </c>
      <c r="AT1191" s="147" t="s">
        <v>142</v>
      </c>
      <c r="AU1191" s="147" t="s">
        <v>78</v>
      </c>
      <c r="AY1191" s="19" t="s">
        <v>140</v>
      </c>
      <c r="BE1191" s="148">
        <f>IF(N1191="základní",J1191,0)</f>
        <v>0</v>
      </c>
      <c r="BF1191" s="148">
        <f>IF(N1191="snížená",J1191,0)</f>
        <v>0</v>
      </c>
      <c r="BG1191" s="148">
        <f>IF(N1191="zákl. přenesená",J1191,0)</f>
        <v>0</v>
      </c>
      <c r="BH1191" s="148">
        <f>IF(N1191="sníž. přenesená",J1191,0)</f>
        <v>0</v>
      </c>
      <c r="BI1191" s="148">
        <f>IF(N1191="nulová",J1191,0)</f>
        <v>0</v>
      </c>
      <c r="BJ1191" s="19" t="s">
        <v>76</v>
      </c>
      <c r="BK1191" s="148">
        <f>ROUND(I1191*H1191,2)</f>
        <v>0</v>
      </c>
      <c r="BL1191" s="19" t="s">
        <v>228</v>
      </c>
      <c r="BM1191" s="147" t="s">
        <v>2026</v>
      </c>
    </row>
    <row r="1192" spans="1:65" s="14" customFormat="1">
      <c r="B1192" s="156"/>
      <c r="D1192" s="150" t="s">
        <v>149</v>
      </c>
      <c r="E1192" s="157" t="s">
        <v>3</v>
      </c>
      <c r="F1192" s="158" t="s">
        <v>1994</v>
      </c>
      <c r="H1192" s="159">
        <v>20.2</v>
      </c>
      <c r="L1192" s="156"/>
      <c r="M1192" s="160"/>
      <c r="N1192" s="161"/>
      <c r="O1192" s="161"/>
      <c r="P1192" s="161"/>
      <c r="Q1192" s="161"/>
      <c r="R1192" s="161"/>
      <c r="S1192" s="161"/>
      <c r="T1192" s="162"/>
      <c r="AT1192" s="157" t="s">
        <v>149</v>
      </c>
      <c r="AU1192" s="157" t="s">
        <v>78</v>
      </c>
      <c r="AV1192" s="14" t="s">
        <v>78</v>
      </c>
      <c r="AW1192" s="14" t="s">
        <v>29</v>
      </c>
      <c r="AX1192" s="14" t="s">
        <v>76</v>
      </c>
      <c r="AY1192" s="157" t="s">
        <v>140</v>
      </c>
    </row>
    <row r="1193" spans="1:65" s="2" customFormat="1" ht="16.5" customHeight="1">
      <c r="A1193" s="31"/>
      <c r="B1193" s="136"/>
      <c r="C1193" s="137" t="s">
        <v>2027</v>
      </c>
      <c r="D1193" s="137" t="s">
        <v>142</v>
      </c>
      <c r="E1193" s="138" t="s">
        <v>2028</v>
      </c>
      <c r="F1193" s="139" t="s">
        <v>2029</v>
      </c>
      <c r="G1193" s="140" t="s">
        <v>311</v>
      </c>
      <c r="H1193" s="141">
        <v>1</v>
      </c>
      <c r="I1193" s="142"/>
      <c r="J1193" s="142">
        <f>ROUND(I1193*H1193,2)</f>
        <v>0</v>
      </c>
      <c r="K1193" s="139" t="s">
        <v>3</v>
      </c>
      <c r="L1193" s="32"/>
      <c r="M1193" s="143" t="s">
        <v>3</v>
      </c>
      <c r="N1193" s="144" t="s">
        <v>39</v>
      </c>
      <c r="O1193" s="145">
        <v>0.10199999999999999</v>
      </c>
      <c r="P1193" s="145">
        <f>O1193*H1193</f>
        <v>0.10199999999999999</v>
      </c>
      <c r="Q1193" s="145">
        <v>8.0000000000000004E-4</v>
      </c>
      <c r="R1193" s="145">
        <f>Q1193*H1193</f>
        <v>8.0000000000000004E-4</v>
      </c>
      <c r="S1193" s="145">
        <v>0</v>
      </c>
      <c r="T1193" s="146">
        <f>S1193*H1193</f>
        <v>0</v>
      </c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R1193" s="147" t="s">
        <v>228</v>
      </c>
      <c r="AT1193" s="147" t="s">
        <v>142</v>
      </c>
      <c r="AU1193" s="147" t="s">
        <v>78</v>
      </c>
      <c r="AY1193" s="19" t="s">
        <v>140</v>
      </c>
      <c r="BE1193" s="148">
        <f>IF(N1193="základní",J1193,0)</f>
        <v>0</v>
      </c>
      <c r="BF1193" s="148">
        <f>IF(N1193="snížená",J1193,0)</f>
        <v>0</v>
      </c>
      <c r="BG1193" s="148">
        <f>IF(N1193="zákl. přenesená",J1193,0)</f>
        <v>0</v>
      </c>
      <c r="BH1193" s="148">
        <f>IF(N1193="sníž. přenesená",J1193,0)</f>
        <v>0</v>
      </c>
      <c r="BI1193" s="148">
        <f>IF(N1193="nulová",J1193,0)</f>
        <v>0</v>
      </c>
      <c r="BJ1193" s="19" t="s">
        <v>76</v>
      </c>
      <c r="BK1193" s="148">
        <f>ROUND(I1193*H1193,2)</f>
        <v>0</v>
      </c>
      <c r="BL1193" s="19" t="s">
        <v>228</v>
      </c>
      <c r="BM1193" s="147" t="s">
        <v>2030</v>
      </c>
    </row>
    <row r="1194" spans="1:65" s="2" customFormat="1" ht="24">
      <c r="A1194" s="31"/>
      <c r="B1194" s="136"/>
      <c r="C1194" s="137" t="s">
        <v>2031</v>
      </c>
      <c r="D1194" s="137" t="s">
        <v>142</v>
      </c>
      <c r="E1194" s="138" t="s">
        <v>2032</v>
      </c>
      <c r="F1194" s="139" t="s">
        <v>2033</v>
      </c>
      <c r="G1194" s="140" t="s">
        <v>1518</v>
      </c>
      <c r="H1194" s="141">
        <v>1251.4960000000001</v>
      </c>
      <c r="I1194" s="142"/>
      <c r="J1194" s="142">
        <f>ROUND(I1194*H1194,2)</f>
        <v>0</v>
      </c>
      <c r="K1194" s="139" t="s">
        <v>146</v>
      </c>
      <c r="L1194" s="32"/>
      <c r="M1194" s="143" t="s">
        <v>3</v>
      </c>
      <c r="N1194" s="144" t="s">
        <v>39</v>
      </c>
      <c r="O1194" s="145">
        <v>0</v>
      </c>
      <c r="P1194" s="145">
        <f>O1194*H1194</f>
        <v>0</v>
      </c>
      <c r="Q1194" s="145">
        <v>0</v>
      </c>
      <c r="R1194" s="145">
        <f>Q1194*H1194</f>
        <v>0</v>
      </c>
      <c r="S1194" s="145">
        <v>0</v>
      </c>
      <c r="T1194" s="146">
        <f>S1194*H1194</f>
        <v>0</v>
      </c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R1194" s="147" t="s">
        <v>228</v>
      </c>
      <c r="AT1194" s="147" t="s">
        <v>142</v>
      </c>
      <c r="AU1194" s="147" t="s">
        <v>78</v>
      </c>
      <c r="AY1194" s="19" t="s">
        <v>140</v>
      </c>
      <c r="BE1194" s="148">
        <f>IF(N1194="základní",J1194,0)</f>
        <v>0</v>
      </c>
      <c r="BF1194" s="148">
        <f>IF(N1194="snížená",J1194,0)</f>
        <v>0</v>
      </c>
      <c r="BG1194" s="148">
        <f>IF(N1194="zákl. přenesená",J1194,0)</f>
        <v>0</v>
      </c>
      <c r="BH1194" s="148">
        <f>IF(N1194="sníž. přenesená",J1194,0)</f>
        <v>0</v>
      </c>
      <c r="BI1194" s="148">
        <f>IF(N1194="nulová",J1194,0)</f>
        <v>0</v>
      </c>
      <c r="BJ1194" s="19" t="s">
        <v>76</v>
      </c>
      <c r="BK1194" s="148">
        <f>ROUND(I1194*H1194,2)</f>
        <v>0</v>
      </c>
      <c r="BL1194" s="19" t="s">
        <v>228</v>
      </c>
      <c r="BM1194" s="147" t="s">
        <v>2034</v>
      </c>
    </row>
    <row r="1195" spans="1:65" s="12" customFormat="1" ht="22.9" customHeight="1">
      <c r="B1195" s="124"/>
      <c r="D1195" s="125" t="s">
        <v>67</v>
      </c>
      <c r="E1195" s="134" t="s">
        <v>2035</v>
      </c>
      <c r="F1195" s="134" t="s">
        <v>2036</v>
      </c>
      <c r="J1195" s="135">
        <f>BK1195</f>
        <v>0</v>
      </c>
      <c r="L1195" s="124"/>
      <c r="M1195" s="128"/>
      <c r="N1195" s="129"/>
      <c r="O1195" s="129"/>
      <c r="P1195" s="130">
        <f>SUM(P1196:P1215)</f>
        <v>389.04543299999995</v>
      </c>
      <c r="Q1195" s="129"/>
      <c r="R1195" s="130">
        <f>SUM(R1196:R1215)</f>
        <v>19.994635899999999</v>
      </c>
      <c r="S1195" s="129"/>
      <c r="T1195" s="131">
        <f>SUM(T1196:T1215)</f>
        <v>0</v>
      </c>
      <c r="AR1195" s="125" t="s">
        <v>78</v>
      </c>
      <c r="AT1195" s="132" t="s">
        <v>67</v>
      </c>
      <c r="AU1195" s="132" t="s">
        <v>76</v>
      </c>
      <c r="AY1195" s="125" t="s">
        <v>140</v>
      </c>
      <c r="BK1195" s="133">
        <f>SUM(BK1196:BK1215)</f>
        <v>0</v>
      </c>
    </row>
    <row r="1196" spans="1:65" s="2" customFormat="1" ht="16.5" customHeight="1">
      <c r="A1196" s="31"/>
      <c r="B1196" s="136"/>
      <c r="C1196" s="137" t="s">
        <v>2037</v>
      </c>
      <c r="D1196" s="137" t="s">
        <v>142</v>
      </c>
      <c r="E1196" s="138" t="s">
        <v>2038</v>
      </c>
      <c r="F1196" s="139" t="s">
        <v>2039</v>
      </c>
      <c r="G1196" s="140" t="s">
        <v>219</v>
      </c>
      <c r="H1196" s="141">
        <v>390.05399999999997</v>
      </c>
      <c r="I1196" s="142"/>
      <c r="J1196" s="142">
        <f>ROUND(I1196*H1196,2)</f>
        <v>0</v>
      </c>
      <c r="K1196" s="139" t="s">
        <v>146</v>
      </c>
      <c r="L1196" s="32"/>
      <c r="M1196" s="143" t="s">
        <v>3</v>
      </c>
      <c r="N1196" s="144" t="s">
        <v>39</v>
      </c>
      <c r="O1196" s="145">
        <v>0.47299999999999998</v>
      </c>
      <c r="P1196" s="145">
        <f>O1196*H1196</f>
        <v>184.49554199999997</v>
      </c>
      <c r="Q1196" s="145">
        <v>0</v>
      </c>
      <c r="R1196" s="145">
        <f>Q1196*H1196</f>
        <v>0</v>
      </c>
      <c r="S1196" s="145">
        <v>0</v>
      </c>
      <c r="T1196" s="146">
        <f>S1196*H1196</f>
        <v>0</v>
      </c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R1196" s="147" t="s">
        <v>228</v>
      </c>
      <c r="AT1196" s="147" t="s">
        <v>142</v>
      </c>
      <c r="AU1196" s="147" t="s">
        <v>78</v>
      </c>
      <c r="AY1196" s="19" t="s">
        <v>140</v>
      </c>
      <c r="BE1196" s="148">
        <f>IF(N1196="základní",J1196,0)</f>
        <v>0</v>
      </c>
      <c r="BF1196" s="148">
        <f>IF(N1196="snížená",J1196,0)</f>
        <v>0</v>
      </c>
      <c r="BG1196" s="148">
        <f>IF(N1196="zákl. přenesená",J1196,0)</f>
        <v>0</v>
      </c>
      <c r="BH1196" s="148">
        <f>IF(N1196="sníž. přenesená",J1196,0)</f>
        <v>0</v>
      </c>
      <c r="BI1196" s="148">
        <f>IF(N1196="nulová",J1196,0)</f>
        <v>0</v>
      </c>
      <c r="BJ1196" s="19" t="s">
        <v>76</v>
      </c>
      <c r="BK1196" s="148">
        <f>ROUND(I1196*H1196,2)</f>
        <v>0</v>
      </c>
      <c r="BL1196" s="19" t="s">
        <v>228</v>
      </c>
      <c r="BM1196" s="147" t="s">
        <v>2040</v>
      </c>
    </row>
    <row r="1197" spans="1:65" s="13" customFormat="1">
      <c r="B1197" s="149"/>
      <c r="D1197" s="150" t="s">
        <v>149</v>
      </c>
      <c r="E1197" s="151" t="s">
        <v>3</v>
      </c>
      <c r="F1197" s="152" t="s">
        <v>2041</v>
      </c>
      <c r="H1197" s="151" t="s">
        <v>3</v>
      </c>
      <c r="L1197" s="149"/>
      <c r="M1197" s="153"/>
      <c r="N1197" s="154"/>
      <c r="O1197" s="154"/>
      <c r="P1197" s="154"/>
      <c r="Q1197" s="154"/>
      <c r="R1197" s="154"/>
      <c r="S1197" s="154"/>
      <c r="T1197" s="155"/>
      <c r="AT1197" s="151" t="s">
        <v>149</v>
      </c>
      <c r="AU1197" s="151" t="s">
        <v>78</v>
      </c>
      <c r="AV1197" s="13" t="s">
        <v>76</v>
      </c>
      <c r="AW1197" s="13" t="s">
        <v>29</v>
      </c>
      <c r="AX1197" s="13" t="s">
        <v>68</v>
      </c>
      <c r="AY1197" s="151" t="s">
        <v>140</v>
      </c>
    </row>
    <row r="1198" spans="1:65" s="14" customFormat="1">
      <c r="B1198" s="156"/>
      <c r="D1198" s="150" t="s">
        <v>149</v>
      </c>
      <c r="E1198" s="157" t="s">
        <v>3</v>
      </c>
      <c r="F1198" s="158" t="s">
        <v>1712</v>
      </c>
      <c r="H1198" s="159">
        <v>187.82400000000001</v>
      </c>
      <c r="L1198" s="156"/>
      <c r="M1198" s="160"/>
      <c r="N1198" s="161"/>
      <c r="O1198" s="161"/>
      <c r="P1198" s="161"/>
      <c r="Q1198" s="161"/>
      <c r="R1198" s="161"/>
      <c r="S1198" s="161"/>
      <c r="T1198" s="162"/>
      <c r="AT1198" s="157" t="s">
        <v>149</v>
      </c>
      <c r="AU1198" s="157" t="s">
        <v>78</v>
      </c>
      <c r="AV1198" s="14" t="s">
        <v>78</v>
      </c>
      <c r="AW1198" s="14" t="s">
        <v>29</v>
      </c>
      <c r="AX1198" s="14" t="s">
        <v>68</v>
      </c>
      <c r="AY1198" s="157" t="s">
        <v>140</v>
      </c>
    </row>
    <row r="1199" spans="1:65" s="14" customFormat="1">
      <c r="B1199" s="156"/>
      <c r="D1199" s="150" t="s">
        <v>149</v>
      </c>
      <c r="E1199" s="157" t="s">
        <v>3</v>
      </c>
      <c r="F1199" s="158" t="s">
        <v>1713</v>
      </c>
      <c r="H1199" s="159">
        <v>221.91</v>
      </c>
      <c r="L1199" s="156"/>
      <c r="M1199" s="160"/>
      <c r="N1199" s="161"/>
      <c r="O1199" s="161"/>
      <c r="P1199" s="161"/>
      <c r="Q1199" s="161"/>
      <c r="R1199" s="161"/>
      <c r="S1199" s="161"/>
      <c r="T1199" s="162"/>
      <c r="AT1199" s="157" t="s">
        <v>149</v>
      </c>
      <c r="AU1199" s="157" t="s">
        <v>78</v>
      </c>
      <c r="AV1199" s="14" t="s">
        <v>78</v>
      </c>
      <c r="AW1199" s="14" t="s">
        <v>29</v>
      </c>
      <c r="AX1199" s="14" t="s">
        <v>68</v>
      </c>
      <c r="AY1199" s="157" t="s">
        <v>140</v>
      </c>
    </row>
    <row r="1200" spans="1:65" s="14" customFormat="1">
      <c r="B1200" s="156"/>
      <c r="D1200" s="150" t="s">
        <v>149</v>
      </c>
      <c r="E1200" s="157" t="s">
        <v>3</v>
      </c>
      <c r="F1200" s="158" t="s">
        <v>2042</v>
      </c>
      <c r="H1200" s="159">
        <v>-19.68</v>
      </c>
      <c r="L1200" s="156"/>
      <c r="M1200" s="160"/>
      <c r="N1200" s="161"/>
      <c r="O1200" s="161"/>
      <c r="P1200" s="161"/>
      <c r="Q1200" s="161"/>
      <c r="R1200" s="161"/>
      <c r="S1200" s="161"/>
      <c r="T1200" s="162"/>
      <c r="AT1200" s="157" t="s">
        <v>149</v>
      </c>
      <c r="AU1200" s="157" t="s">
        <v>78</v>
      </c>
      <c r="AV1200" s="14" t="s">
        <v>78</v>
      </c>
      <c r="AW1200" s="14" t="s">
        <v>29</v>
      </c>
      <c r="AX1200" s="14" t="s">
        <v>68</v>
      </c>
      <c r="AY1200" s="157" t="s">
        <v>140</v>
      </c>
    </row>
    <row r="1201" spans="1:65" s="15" customFormat="1">
      <c r="B1201" s="163"/>
      <c r="D1201" s="150" t="s">
        <v>149</v>
      </c>
      <c r="E1201" s="164" t="s">
        <v>3</v>
      </c>
      <c r="F1201" s="165" t="s">
        <v>153</v>
      </c>
      <c r="H1201" s="166">
        <v>390.05399999999997</v>
      </c>
      <c r="L1201" s="163"/>
      <c r="M1201" s="167"/>
      <c r="N1201" s="168"/>
      <c r="O1201" s="168"/>
      <c r="P1201" s="168"/>
      <c r="Q1201" s="168"/>
      <c r="R1201" s="168"/>
      <c r="S1201" s="168"/>
      <c r="T1201" s="169"/>
      <c r="AT1201" s="164" t="s">
        <v>149</v>
      </c>
      <c r="AU1201" s="164" t="s">
        <v>78</v>
      </c>
      <c r="AV1201" s="15" t="s">
        <v>147</v>
      </c>
      <c r="AW1201" s="15" t="s">
        <v>29</v>
      </c>
      <c r="AX1201" s="15" t="s">
        <v>76</v>
      </c>
      <c r="AY1201" s="164" t="s">
        <v>140</v>
      </c>
    </row>
    <row r="1202" spans="1:65" s="2" customFormat="1" ht="16.5" customHeight="1">
      <c r="A1202" s="31"/>
      <c r="B1202" s="136"/>
      <c r="C1202" s="170" t="s">
        <v>2043</v>
      </c>
      <c r="D1202" s="170" t="s">
        <v>223</v>
      </c>
      <c r="E1202" s="171" t="s">
        <v>2044</v>
      </c>
      <c r="F1202" s="172" t="s">
        <v>2045</v>
      </c>
      <c r="G1202" s="173" t="s">
        <v>311</v>
      </c>
      <c r="H1202" s="174">
        <v>583.95899999999995</v>
      </c>
      <c r="I1202" s="175"/>
      <c r="J1202" s="175">
        <f>ROUND(I1202*H1202,2)</f>
        <v>0</v>
      </c>
      <c r="K1202" s="172" t="s">
        <v>3</v>
      </c>
      <c r="L1202" s="176"/>
      <c r="M1202" s="177" t="s">
        <v>3</v>
      </c>
      <c r="N1202" s="178" t="s">
        <v>39</v>
      </c>
      <c r="O1202" s="145">
        <v>0</v>
      </c>
      <c r="P1202" s="145">
        <f>O1202*H1202</f>
        <v>0</v>
      </c>
      <c r="Q1202" s="145">
        <v>2.8999999999999998E-3</v>
      </c>
      <c r="R1202" s="145">
        <f>Q1202*H1202</f>
        <v>1.6934810999999996</v>
      </c>
      <c r="S1202" s="145">
        <v>0</v>
      </c>
      <c r="T1202" s="146">
        <f>S1202*H1202</f>
        <v>0</v>
      </c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  <c r="AR1202" s="147" t="s">
        <v>315</v>
      </c>
      <c r="AT1202" s="147" t="s">
        <v>223</v>
      </c>
      <c r="AU1202" s="147" t="s">
        <v>78</v>
      </c>
      <c r="AY1202" s="19" t="s">
        <v>140</v>
      </c>
      <c r="BE1202" s="148">
        <f>IF(N1202="základní",J1202,0)</f>
        <v>0</v>
      </c>
      <c r="BF1202" s="148">
        <f>IF(N1202="snížená",J1202,0)</f>
        <v>0</v>
      </c>
      <c r="BG1202" s="148">
        <f>IF(N1202="zákl. přenesená",J1202,0)</f>
        <v>0</v>
      </c>
      <c r="BH1202" s="148">
        <f>IF(N1202="sníž. přenesená",J1202,0)</f>
        <v>0</v>
      </c>
      <c r="BI1202" s="148">
        <f>IF(N1202="nulová",J1202,0)</f>
        <v>0</v>
      </c>
      <c r="BJ1202" s="19" t="s">
        <v>76</v>
      </c>
      <c r="BK1202" s="148">
        <f>ROUND(I1202*H1202,2)</f>
        <v>0</v>
      </c>
      <c r="BL1202" s="19" t="s">
        <v>228</v>
      </c>
      <c r="BM1202" s="147" t="s">
        <v>2046</v>
      </c>
    </row>
    <row r="1203" spans="1:65" s="13" customFormat="1">
      <c r="B1203" s="149"/>
      <c r="D1203" s="150" t="s">
        <v>149</v>
      </c>
      <c r="E1203" s="151" t="s">
        <v>3</v>
      </c>
      <c r="F1203" s="152" t="s">
        <v>2047</v>
      </c>
      <c r="H1203" s="151" t="s">
        <v>3</v>
      </c>
      <c r="L1203" s="149"/>
      <c r="M1203" s="153"/>
      <c r="N1203" s="154"/>
      <c r="O1203" s="154"/>
      <c r="P1203" s="154"/>
      <c r="Q1203" s="154"/>
      <c r="R1203" s="154"/>
      <c r="S1203" s="154"/>
      <c r="T1203" s="155"/>
      <c r="AT1203" s="151" t="s">
        <v>149</v>
      </c>
      <c r="AU1203" s="151" t="s">
        <v>78</v>
      </c>
      <c r="AV1203" s="13" t="s">
        <v>76</v>
      </c>
      <c r="AW1203" s="13" t="s">
        <v>29</v>
      </c>
      <c r="AX1203" s="13" t="s">
        <v>68</v>
      </c>
      <c r="AY1203" s="151" t="s">
        <v>140</v>
      </c>
    </row>
    <row r="1204" spans="1:65" s="14" customFormat="1">
      <c r="B1204" s="156"/>
      <c r="D1204" s="150" t="s">
        <v>149</v>
      </c>
      <c r="E1204" s="157" t="s">
        <v>3</v>
      </c>
      <c r="F1204" s="158" t="s">
        <v>2048</v>
      </c>
      <c r="H1204" s="159">
        <v>39.1</v>
      </c>
      <c r="L1204" s="156"/>
      <c r="M1204" s="160"/>
      <c r="N1204" s="161"/>
      <c r="O1204" s="161"/>
      <c r="P1204" s="161"/>
      <c r="Q1204" s="161"/>
      <c r="R1204" s="161"/>
      <c r="S1204" s="161"/>
      <c r="T1204" s="162"/>
      <c r="AT1204" s="157" t="s">
        <v>149</v>
      </c>
      <c r="AU1204" s="157" t="s">
        <v>78</v>
      </c>
      <c r="AV1204" s="14" t="s">
        <v>78</v>
      </c>
      <c r="AW1204" s="14" t="s">
        <v>29</v>
      </c>
      <c r="AX1204" s="14" t="s">
        <v>76</v>
      </c>
      <c r="AY1204" s="157" t="s">
        <v>140</v>
      </c>
    </row>
    <row r="1205" spans="1:65" s="14" customFormat="1">
      <c r="B1205" s="156"/>
      <c r="D1205" s="150" t="s">
        <v>149</v>
      </c>
      <c r="F1205" s="158" t="s">
        <v>2049</v>
      </c>
      <c r="H1205" s="159">
        <v>583.95899999999995</v>
      </c>
      <c r="L1205" s="156"/>
      <c r="M1205" s="160"/>
      <c r="N1205" s="161"/>
      <c r="O1205" s="161"/>
      <c r="P1205" s="161"/>
      <c r="Q1205" s="161"/>
      <c r="R1205" s="161"/>
      <c r="S1205" s="161"/>
      <c r="T1205" s="162"/>
      <c r="AT1205" s="157" t="s">
        <v>149</v>
      </c>
      <c r="AU1205" s="157" t="s">
        <v>78</v>
      </c>
      <c r="AV1205" s="14" t="s">
        <v>78</v>
      </c>
      <c r="AW1205" s="14" t="s">
        <v>4</v>
      </c>
      <c r="AX1205" s="14" t="s">
        <v>76</v>
      </c>
      <c r="AY1205" s="157" t="s">
        <v>140</v>
      </c>
    </row>
    <row r="1206" spans="1:65" s="2" customFormat="1" ht="24">
      <c r="A1206" s="31"/>
      <c r="B1206" s="136"/>
      <c r="C1206" s="137" t="s">
        <v>2050</v>
      </c>
      <c r="D1206" s="137" t="s">
        <v>142</v>
      </c>
      <c r="E1206" s="138" t="s">
        <v>2051</v>
      </c>
      <c r="F1206" s="139" t="s">
        <v>2052</v>
      </c>
      <c r="G1206" s="140" t="s">
        <v>219</v>
      </c>
      <c r="H1206" s="141">
        <v>409.73399999999998</v>
      </c>
      <c r="I1206" s="142"/>
      <c r="J1206" s="142">
        <f>ROUND(I1206*H1206,2)</f>
        <v>0</v>
      </c>
      <c r="K1206" s="139" t="s">
        <v>146</v>
      </c>
      <c r="L1206" s="32"/>
      <c r="M1206" s="143" t="s">
        <v>3</v>
      </c>
      <c r="N1206" s="144" t="s">
        <v>39</v>
      </c>
      <c r="O1206" s="145">
        <v>0.28699999999999998</v>
      </c>
      <c r="P1206" s="145">
        <f>O1206*H1206</f>
        <v>117.59365799999999</v>
      </c>
      <c r="Q1206" s="145">
        <v>4.4499999999999998E-2</v>
      </c>
      <c r="R1206" s="145">
        <f>Q1206*H1206</f>
        <v>18.233162999999998</v>
      </c>
      <c r="S1206" s="145">
        <v>0</v>
      </c>
      <c r="T1206" s="146">
        <f>S1206*H1206</f>
        <v>0</v>
      </c>
      <c r="U1206" s="31"/>
      <c r="V1206" s="31"/>
      <c r="W1206" s="31"/>
      <c r="X1206" s="31"/>
      <c r="Y1206" s="31"/>
      <c r="Z1206" s="31"/>
      <c r="AA1206" s="31"/>
      <c r="AB1206" s="31"/>
      <c r="AC1206" s="31"/>
      <c r="AD1206" s="31"/>
      <c r="AE1206" s="31"/>
      <c r="AR1206" s="147" t="s">
        <v>228</v>
      </c>
      <c r="AT1206" s="147" t="s">
        <v>142</v>
      </c>
      <c r="AU1206" s="147" t="s">
        <v>78</v>
      </c>
      <c r="AY1206" s="19" t="s">
        <v>140</v>
      </c>
      <c r="BE1206" s="148">
        <f>IF(N1206="základní",J1206,0)</f>
        <v>0</v>
      </c>
      <c r="BF1206" s="148">
        <f>IF(N1206="snížená",J1206,0)</f>
        <v>0</v>
      </c>
      <c r="BG1206" s="148">
        <f>IF(N1206="zákl. přenesená",J1206,0)</f>
        <v>0</v>
      </c>
      <c r="BH1206" s="148">
        <f>IF(N1206="sníž. přenesená",J1206,0)</f>
        <v>0</v>
      </c>
      <c r="BI1206" s="148">
        <f>IF(N1206="nulová",J1206,0)</f>
        <v>0</v>
      </c>
      <c r="BJ1206" s="19" t="s">
        <v>76</v>
      </c>
      <c r="BK1206" s="148">
        <f>ROUND(I1206*H1206,2)</f>
        <v>0</v>
      </c>
      <c r="BL1206" s="19" t="s">
        <v>228</v>
      </c>
      <c r="BM1206" s="147" t="s">
        <v>2053</v>
      </c>
    </row>
    <row r="1207" spans="1:65" s="14" customFormat="1">
      <c r="B1207" s="156"/>
      <c r="D1207" s="150" t="s">
        <v>149</v>
      </c>
      <c r="E1207" s="157" t="s">
        <v>3</v>
      </c>
      <c r="F1207" s="158" t="s">
        <v>1712</v>
      </c>
      <c r="H1207" s="159">
        <v>187.82400000000001</v>
      </c>
      <c r="L1207" s="156"/>
      <c r="M1207" s="160"/>
      <c r="N1207" s="161"/>
      <c r="O1207" s="161"/>
      <c r="P1207" s="161"/>
      <c r="Q1207" s="161"/>
      <c r="R1207" s="161"/>
      <c r="S1207" s="161"/>
      <c r="T1207" s="162"/>
      <c r="AT1207" s="157" t="s">
        <v>149</v>
      </c>
      <c r="AU1207" s="157" t="s">
        <v>78</v>
      </c>
      <c r="AV1207" s="14" t="s">
        <v>78</v>
      </c>
      <c r="AW1207" s="14" t="s">
        <v>29</v>
      </c>
      <c r="AX1207" s="14" t="s">
        <v>68</v>
      </c>
      <c r="AY1207" s="157" t="s">
        <v>140</v>
      </c>
    </row>
    <row r="1208" spans="1:65" s="14" customFormat="1">
      <c r="B1208" s="156"/>
      <c r="D1208" s="150" t="s">
        <v>149</v>
      </c>
      <c r="E1208" s="157" t="s">
        <v>3</v>
      </c>
      <c r="F1208" s="158" t="s">
        <v>1713</v>
      </c>
      <c r="H1208" s="159">
        <v>221.91</v>
      </c>
      <c r="L1208" s="156"/>
      <c r="M1208" s="160"/>
      <c r="N1208" s="161"/>
      <c r="O1208" s="161"/>
      <c r="P1208" s="161"/>
      <c r="Q1208" s="161"/>
      <c r="R1208" s="161"/>
      <c r="S1208" s="161"/>
      <c r="T1208" s="162"/>
      <c r="AT1208" s="157" t="s">
        <v>149</v>
      </c>
      <c r="AU1208" s="157" t="s">
        <v>78</v>
      </c>
      <c r="AV1208" s="14" t="s">
        <v>78</v>
      </c>
      <c r="AW1208" s="14" t="s">
        <v>29</v>
      </c>
      <c r="AX1208" s="14" t="s">
        <v>68</v>
      </c>
      <c r="AY1208" s="157" t="s">
        <v>140</v>
      </c>
    </row>
    <row r="1209" spans="1:65" s="15" customFormat="1">
      <c r="B1209" s="163"/>
      <c r="D1209" s="150" t="s">
        <v>149</v>
      </c>
      <c r="E1209" s="164" t="s">
        <v>3</v>
      </c>
      <c r="F1209" s="165" t="s">
        <v>153</v>
      </c>
      <c r="H1209" s="166">
        <v>409.73399999999998</v>
      </c>
      <c r="L1209" s="163"/>
      <c r="M1209" s="167"/>
      <c r="N1209" s="168"/>
      <c r="O1209" s="168"/>
      <c r="P1209" s="168"/>
      <c r="Q1209" s="168"/>
      <c r="R1209" s="168"/>
      <c r="S1209" s="168"/>
      <c r="T1209" s="169"/>
      <c r="AT1209" s="164" t="s">
        <v>149</v>
      </c>
      <c r="AU1209" s="164" t="s">
        <v>78</v>
      </c>
      <c r="AV1209" s="15" t="s">
        <v>147</v>
      </c>
      <c r="AW1209" s="15" t="s">
        <v>29</v>
      </c>
      <c r="AX1209" s="15" t="s">
        <v>76</v>
      </c>
      <c r="AY1209" s="164" t="s">
        <v>140</v>
      </c>
    </row>
    <row r="1210" spans="1:65" s="2" customFormat="1" ht="16.5" customHeight="1">
      <c r="A1210" s="31"/>
      <c r="B1210" s="136"/>
      <c r="C1210" s="137" t="s">
        <v>2054</v>
      </c>
      <c r="D1210" s="137" t="s">
        <v>142</v>
      </c>
      <c r="E1210" s="138" t="s">
        <v>2055</v>
      </c>
      <c r="F1210" s="139" t="s">
        <v>2056</v>
      </c>
      <c r="G1210" s="140" t="s">
        <v>219</v>
      </c>
      <c r="H1210" s="141">
        <v>409.73399999999998</v>
      </c>
      <c r="I1210" s="142"/>
      <c r="J1210" s="142">
        <f>ROUND(I1210*H1210,2)</f>
        <v>0</v>
      </c>
      <c r="K1210" s="139" t="s">
        <v>146</v>
      </c>
      <c r="L1210" s="32"/>
      <c r="M1210" s="143" t="s">
        <v>3</v>
      </c>
      <c r="N1210" s="144" t="s">
        <v>39</v>
      </c>
      <c r="O1210" s="145">
        <v>4.2000000000000003E-2</v>
      </c>
      <c r="P1210" s="145">
        <f>O1210*H1210</f>
        <v>17.208828</v>
      </c>
      <c r="Q1210" s="145">
        <v>0</v>
      </c>
      <c r="R1210" s="145">
        <f>Q1210*H1210</f>
        <v>0</v>
      </c>
      <c r="S1210" s="145">
        <v>0</v>
      </c>
      <c r="T1210" s="146">
        <f>S1210*H1210</f>
        <v>0</v>
      </c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R1210" s="147" t="s">
        <v>228</v>
      </c>
      <c r="AT1210" s="147" t="s">
        <v>142</v>
      </c>
      <c r="AU1210" s="147" t="s">
        <v>78</v>
      </c>
      <c r="AY1210" s="19" t="s">
        <v>140</v>
      </c>
      <c r="BE1210" s="148">
        <f>IF(N1210="základní",J1210,0)</f>
        <v>0</v>
      </c>
      <c r="BF1210" s="148">
        <f>IF(N1210="snížená",J1210,0)</f>
        <v>0</v>
      </c>
      <c r="BG1210" s="148">
        <f>IF(N1210="zákl. přenesená",J1210,0)</f>
        <v>0</v>
      </c>
      <c r="BH1210" s="148">
        <f>IF(N1210="sníž. přenesená",J1210,0)</f>
        <v>0</v>
      </c>
      <c r="BI1210" s="148">
        <f>IF(N1210="nulová",J1210,0)</f>
        <v>0</v>
      </c>
      <c r="BJ1210" s="19" t="s">
        <v>76</v>
      </c>
      <c r="BK1210" s="148">
        <f>ROUND(I1210*H1210,2)</f>
        <v>0</v>
      </c>
      <c r="BL1210" s="19" t="s">
        <v>228</v>
      </c>
      <c r="BM1210" s="147" t="s">
        <v>2057</v>
      </c>
    </row>
    <row r="1211" spans="1:65" s="2" customFormat="1" ht="16.5" customHeight="1">
      <c r="A1211" s="31"/>
      <c r="B1211" s="136"/>
      <c r="C1211" s="137" t="s">
        <v>2058</v>
      </c>
      <c r="D1211" s="137" t="s">
        <v>142</v>
      </c>
      <c r="E1211" s="138" t="s">
        <v>2059</v>
      </c>
      <c r="F1211" s="139" t="s">
        <v>2060</v>
      </c>
      <c r="G1211" s="140" t="s">
        <v>219</v>
      </c>
      <c r="H1211" s="141">
        <v>309.05399999999997</v>
      </c>
      <c r="I1211" s="142"/>
      <c r="J1211" s="142">
        <f>ROUND(I1211*H1211,2)</f>
        <v>0</v>
      </c>
      <c r="K1211" s="139" t="s">
        <v>146</v>
      </c>
      <c r="L1211" s="32"/>
      <c r="M1211" s="143" t="s">
        <v>3</v>
      </c>
      <c r="N1211" s="144" t="s">
        <v>39</v>
      </c>
      <c r="O1211" s="145">
        <v>7.4999999999999997E-2</v>
      </c>
      <c r="P1211" s="145">
        <f>O1211*H1211</f>
        <v>23.179049999999997</v>
      </c>
      <c r="Q1211" s="145">
        <v>0</v>
      </c>
      <c r="R1211" s="145">
        <f>Q1211*H1211</f>
        <v>0</v>
      </c>
      <c r="S1211" s="145">
        <v>0</v>
      </c>
      <c r="T1211" s="146">
        <f>S1211*H1211</f>
        <v>0</v>
      </c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R1211" s="147" t="s">
        <v>228</v>
      </c>
      <c r="AT1211" s="147" t="s">
        <v>142</v>
      </c>
      <c r="AU1211" s="147" t="s">
        <v>78</v>
      </c>
      <c r="AY1211" s="19" t="s">
        <v>140</v>
      </c>
      <c r="BE1211" s="148">
        <f>IF(N1211="základní",J1211,0)</f>
        <v>0</v>
      </c>
      <c r="BF1211" s="148">
        <f>IF(N1211="snížená",J1211,0)</f>
        <v>0</v>
      </c>
      <c r="BG1211" s="148">
        <f>IF(N1211="zákl. přenesená",J1211,0)</f>
        <v>0</v>
      </c>
      <c r="BH1211" s="148">
        <f>IF(N1211="sníž. přenesená",J1211,0)</f>
        <v>0</v>
      </c>
      <c r="BI1211" s="148">
        <f>IF(N1211="nulová",J1211,0)</f>
        <v>0</v>
      </c>
      <c r="BJ1211" s="19" t="s">
        <v>76</v>
      </c>
      <c r="BK1211" s="148">
        <f>ROUND(I1211*H1211,2)</f>
        <v>0</v>
      </c>
      <c r="BL1211" s="19" t="s">
        <v>228</v>
      </c>
      <c r="BM1211" s="147" t="s">
        <v>2061</v>
      </c>
    </row>
    <row r="1212" spans="1:65" s="2" customFormat="1" ht="24.2" customHeight="1">
      <c r="A1212" s="31"/>
      <c r="B1212" s="136"/>
      <c r="C1212" s="170" t="s">
        <v>2062</v>
      </c>
      <c r="D1212" s="170" t="s">
        <v>223</v>
      </c>
      <c r="E1212" s="171" t="s">
        <v>3625</v>
      </c>
      <c r="F1212" s="172" t="s">
        <v>3583</v>
      </c>
      <c r="G1212" s="173" t="s">
        <v>219</v>
      </c>
      <c r="H1212" s="174">
        <v>339.959</v>
      </c>
      <c r="I1212" s="175"/>
      <c r="J1212" s="175">
        <f>ROUND(I1212*H1212,2)</f>
        <v>0</v>
      </c>
      <c r="K1212" s="172" t="s">
        <v>3</v>
      </c>
      <c r="L1212" s="176"/>
      <c r="M1212" s="177" t="s">
        <v>3</v>
      </c>
      <c r="N1212" s="178" t="s">
        <v>39</v>
      </c>
      <c r="O1212" s="145">
        <v>0</v>
      </c>
      <c r="P1212" s="145">
        <f>O1212*H1212</f>
        <v>0</v>
      </c>
      <c r="Q1212" s="145">
        <v>2.0000000000000001E-4</v>
      </c>
      <c r="R1212" s="145">
        <f>Q1212*H1212</f>
        <v>6.7991800000000005E-2</v>
      </c>
      <c r="S1212" s="145">
        <v>0</v>
      </c>
      <c r="T1212" s="146">
        <f>S1212*H1212</f>
        <v>0</v>
      </c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R1212" s="147" t="s">
        <v>315</v>
      </c>
      <c r="AT1212" s="147" t="s">
        <v>223</v>
      </c>
      <c r="AU1212" s="147" t="s">
        <v>78</v>
      </c>
      <c r="AY1212" s="19" t="s">
        <v>140</v>
      </c>
      <c r="BE1212" s="148">
        <f>IF(N1212="základní",J1212,0)</f>
        <v>0</v>
      </c>
      <c r="BF1212" s="148">
        <f>IF(N1212="snížená",J1212,0)</f>
        <v>0</v>
      </c>
      <c r="BG1212" s="148">
        <f>IF(N1212="zákl. přenesená",J1212,0)</f>
        <v>0</v>
      </c>
      <c r="BH1212" s="148">
        <f>IF(N1212="sníž. přenesená",J1212,0)</f>
        <v>0</v>
      </c>
      <c r="BI1212" s="148">
        <f>IF(N1212="nulová",J1212,0)</f>
        <v>0</v>
      </c>
      <c r="BJ1212" s="19" t="s">
        <v>76</v>
      </c>
      <c r="BK1212" s="148">
        <f>ROUND(I1212*H1212,2)</f>
        <v>0</v>
      </c>
      <c r="BL1212" s="19" t="s">
        <v>228</v>
      </c>
      <c r="BM1212" s="147" t="s">
        <v>2063</v>
      </c>
    </row>
    <row r="1213" spans="1:65" s="14" customFormat="1">
      <c r="B1213" s="156"/>
      <c r="D1213" s="150" t="s">
        <v>149</v>
      </c>
      <c r="F1213" s="158" t="s">
        <v>2064</v>
      </c>
      <c r="H1213" s="159">
        <v>339.959</v>
      </c>
      <c r="L1213" s="156"/>
      <c r="M1213" s="160"/>
      <c r="N1213" s="161"/>
      <c r="O1213" s="161"/>
      <c r="P1213" s="161"/>
      <c r="Q1213" s="161"/>
      <c r="R1213" s="161"/>
      <c r="S1213" s="161"/>
      <c r="T1213" s="162"/>
      <c r="AT1213" s="157" t="s">
        <v>149</v>
      </c>
      <c r="AU1213" s="157" t="s">
        <v>78</v>
      </c>
      <c r="AV1213" s="14" t="s">
        <v>78</v>
      </c>
      <c r="AW1213" s="14" t="s">
        <v>4</v>
      </c>
      <c r="AX1213" s="14" t="s">
        <v>76</v>
      </c>
      <c r="AY1213" s="157" t="s">
        <v>140</v>
      </c>
    </row>
    <row r="1214" spans="1:65" s="2" customFormat="1" ht="24">
      <c r="A1214" s="31"/>
      <c r="B1214" s="136"/>
      <c r="C1214" s="137" t="s">
        <v>2065</v>
      </c>
      <c r="D1214" s="137" t="s">
        <v>142</v>
      </c>
      <c r="E1214" s="138" t="s">
        <v>2066</v>
      </c>
      <c r="F1214" s="139" t="s">
        <v>2067</v>
      </c>
      <c r="G1214" s="140" t="s">
        <v>193</v>
      </c>
      <c r="H1214" s="141">
        <v>19.995000000000001</v>
      </c>
      <c r="I1214" s="142"/>
      <c r="J1214" s="142">
        <f>ROUND(I1214*H1214,2)</f>
        <v>0</v>
      </c>
      <c r="K1214" s="139" t="s">
        <v>146</v>
      </c>
      <c r="L1214" s="32"/>
      <c r="M1214" s="143" t="s">
        <v>3</v>
      </c>
      <c r="N1214" s="144" t="s">
        <v>39</v>
      </c>
      <c r="O1214" s="145">
        <v>2.3290000000000002</v>
      </c>
      <c r="P1214" s="145">
        <f>O1214*H1214</f>
        <v>46.568355000000004</v>
      </c>
      <c r="Q1214" s="145">
        <v>0</v>
      </c>
      <c r="R1214" s="145">
        <f>Q1214*H1214</f>
        <v>0</v>
      </c>
      <c r="S1214" s="145">
        <v>0</v>
      </c>
      <c r="T1214" s="146">
        <f>S1214*H1214</f>
        <v>0</v>
      </c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R1214" s="147" t="s">
        <v>228</v>
      </c>
      <c r="AT1214" s="147" t="s">
        <v>142</v>
      </c>
      <c r="AU1214" s="147" t="s">
        <v>78</v>
      </c>
      <c r="AY1214" s="19" t="s">
        <v>140</v>
      </c>
      <c r="BE1214" s="148">
        <f>IF(N1214="základní",J1214,0)</f>
        <v>0</v>
      </c>
      <c r="BF1214" s="148">
        <f>IF(N1214="snížená",J1214,0)</f>
        <v>0</v>
      </c>
      <c r="BG1214" s="148">
        <f>IF(N1214="zákl. přenesená",J1214,0)</f>
        <v>0</v>
      </c>
      <c r="BH1214" s="148">
        <f>IF(N1214="sníž. přenesená",J1214,0)</f>
        <v>0</v>
      </c>
      <c r="BI1214" s="148">
        <f>IF(N1214="nulová",J1214,0)</f>
        <v>0</v>
      </c>
      <c r="BJ1214" s="19" t="s">
        <v>76</v>
      </c>
      <c r="BK1214" s="148">
        <f>ROUND(I1214*H1214,2)</f>
        <v>0</v>
      </c>
      <c r="BL1214" s="19" t="s">
        <v>228</v>
      </c>
      <c r="BM1214" s="147" t="s">
        <v>2068</v>
      </c>
    </row>
    <row r="1215" spans="1:65" s="2" customFormat="1" ht="24">
      <c r="A1215" s="31"/>
      <c r="B1215" s="136"/>
      <c r="C1215" s="137" t="s">
        <v>2069</v>
      </c>
      <c r="D1215" s="137" t="s">
        <v>142</v>
      </c>
      <c r="E1215" s="138" t="s">
        <v>2070</v>
      </c>
      <c r="F1215" s="139" t="s">
        <v>2071</v>
      </c>
      <c r="G1215" s="140" t="s">
        <v>1518</v>
      </c>
      <c r="H1215" s="141">
        <v>2058.779</v>
      </c>
      <c r="I1215" s="142"/>
      <c r="J1215" s="142">
        <f>ROUND(I1215*H1215,2)</f>
        <v>0</v>
      </c>
      <c r="K1215" s="139" t="s">
        <v>146</v>
      </c>
      <c r="L1215" s="32"/>
      <c r="M1215" s="143" t="s">
        <v>3</v>
      </c>
      <c r="N1215" s="144" t="s">
        <v>39</v>
      </c>
      <c r="O1215" s="145">
        <v>0</v>
      </c>
      <c r="P1215" s="145">
        <f>O1215*H1215</f>
        <v>0</v>
      </c>
      <c r="Q1215" s="145">
        <v>0</v>
      </c>
      <c r="R1215" s="145">
        <f>Q1215*H1215</f>
        <v>0</v>
      </c>
      <c r="S1215" s="145">
        <v>0</v>
      </c>
      <c r="T1215" s="146">
        <f>S1215*H1215</f>
        <v>0</v>
      </c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R1215" s="147" t="s">
        <v>228</v>
      </c>
      <c r="AT1215" s="147" t="s">
        <v>142</v>
      </c>
      <c r="AU1215" s="147" t="s">
        <v>78</v>
      </c>
      <c r="AY1215" s="19" t="s">
        <v>140</v>
      </c>
      <c r="BE1215" s="148">
        <f>IF(N1215="základní",J1215,0)</f>
        <v>0</v>
      </c>
      <c r="BF1215" s="148">
        <f>IF(N1215="snížená",J1215,0)</f>
        <v>0</v>
      </c>
      <c r="BG1215" s="148">
        <f>IF(N1215="zákl. přenesená",J1215,0)</f>
        <v>0</v>
      </c>
      <c r="BH1215" s="148">
        <f>IF(N1215="sníž. přenesená",J1215,0)</f>
        <v>0</v>
      </c>
      <c r="BI1215" s="148">
        <f>IF(N1215="nulová",J1215,0)</f>
        <v>0</v>
      </c>
      <c r="BJ1215" s="19" t="s">
        <v>76</v>
      </c>
      <c r="BK1215" s="148">
        <f>ROUND(I1215*H1215,2)</f>
        <v>0</v>
      </c>
      <c r="BL1215" s="19" t="s">
        <v>228</v>
      </c>
      <c r="BM1215" s="147" t="s">
        <v>2072</v>
      </c>
    </row>
    <row r="1216" spans="1:65" s="12" customFormat="1" ht="22.9" customHeight="1">
      <c r="B1216" s="124"/>
      <c r="D1216" s="125" t="s">
        <v>67</v>
      </c>
      <c r="E1216" s="134" t="s">
        <v>2073</v>
      </c>
      <c r="F1216" s="134" t="s">
        <v>2074</v>
      </c>
      <c r="J1216" s="135">
        <f>BK1216</f>
        <v>0</v>
      </c>
      <c r="L1216" s="124"/>
      <c r="M1216" s="128"/>
      <c r="N1216" s="129"/>
      <c r="O1216" s="129"/>
      <c r="P1216" s="130">
        <f>SUM(P1217:P1291)</f>
        <v>372.40850399999994</v>
      </c>
      <c r="Q1216" s="129"/>
      <c r="R1216" s="130">
        <f>SUM(R1217:R1291)</f>
        <v>0.66317999999999999</v>
      </c>
      <c r="S1216" s="129"/>
      <c r="T1216" s="131">
        <f>SUM(T1217:T1291)</f>
        <v>0.64415999999999995</v>
      </c>
      <c r="AR1216" s="125" t="s">
        <v>78</v>
      </c>
      <c r="AT1216" s="132" t="s">
        <v>67</v>
      </c>
      <c r="AU1216" s="132" t="s">
        <v>76</v>
      </c>
      <c r="AY1216" s="125" t="s">
        <v>140</v>
      </c>
      <c r="BK1216" s="133">
        <f>SUM(BK1217:BK1291)</f>
        <v>0</v>
      </c>
    </row>
    <row r="1217" spans="1:65" s="2" customFormat="1" ht="16.5" customHeight="1">
      <c r="A1217" s="31"/>
      <c r="B1217" s="136"/>
      <c r="C1217" s="137" t="s">
        <v>2075</v>
      </c>
      <c r="D1217" s="137" t="s">
        <v>142</v>
      </c>
      <c r="E1217" s="138" t="s">
        <v>2076</v>
      </c>
      <c r="F1217" s="139" t="s">
        <v>2077</v>
      </c>
      <c r="G1217" s="140" t="s">
        <v>219</v>
      </c>
      <c r="H1217" s="141">
        <v>232.584</v>
      </c>
      <c r="I1217" s="142"/>
      <c r="J1217" s="142">
        <f>ROUND(I1217*H1217,2)</f>
        <v>0</v>
      </c>
      <c r="K1217" s="139" t="s">
        <v>3</v>
      </c>
      <c r="L1217" s="32"/>
      <c r="M1217" s="143" t="s">
        <v>3</v>
      </c>
      <c r="N1217" s="144" t="s">
        <v>39</v>
      </c>
      <c r="O1217" s="145">
        <v>0.59399999999999997</v>
      </c>
      <c r="P1217" s="145">
        <f>O1217*H1217</f>
        <v>138.15489600000001</v>
      </c>
      <c r="Q1217" s="145">
        <v>0</v>
      </c>
      <c r="R1217" s="145">
        <f>Q1217*H1217</f>
        <v>0</v>
      </c>
      <c r="S1217" s="145">
        <v>0</v>
      </c>
      <c r="T1217" s="146">
        <f>S1217*H1217</f>
        <v>0</v>
      </c>
      <c r="U1217" s="31"/>
      <c r="V1217" s="31"/>
      <c r="W1217" s="31"/>
      <c r="X1217" s="31"/>
      <c r="Y1217" s="31"/>
      <c r="Z1217" s="31"/>
      <c r="AA1217" s="31"/>
      <c r="AB1217" s="31"/>
      <c r="AC1217" s="31"/>
      <c r="AD1217" s="31"/>
      <c r="AE1217" s="31"/>
      <c r="AR1217" s="147" t="s">
        <v>228</v>
      </c>
      <c r="AT1217" s="147" t="s">
        <v>142</v>
      </c>
      <c r="AU1217" s="147" t="s">
        <v>78</v>
      </c>
      <c r="AY1217" s="19" t="s">
        <v>140</v>
      </c>
      <c r="BE1217" s="148">
        <f>IF(N1217="základní",J1217,0)</f>
        <v>0</v>
      </c>
      <c r="BF1217" s="148">
        <f>IF(N1217="snížená",J1217,0)</f>
        <v>0</v>
      </c>
      <c r="BG1217" s="148">
        <f>IF(N1217="zákl. přenesená",J1217,0)</f>
        <v>0</v>
      </c>
      <c r="BH1217" s="148">
        <f>IF(N1217="sníž. přenesená",J1217,0)</f>
        <v>0</v>
      </c>
      <c r="BI1217" s="148">
        <f>IF(N1217="nulová",J1217,0)</f>
        <v>0</v>
      </c>
      <c r="BJ1217" s="19" t="s">
        <v>76</v>
      </c>
      <c r="BK1217" s="148">
        <f>ROUND(I1217*H1217,2)</f>
        <v>0</v>
      </c>
      <c r="BL1217" s="19" t="s">
        <v>228</v>
      </c>
      <c r="BM1217" s="147" t="s">
        <v>2078</v>
      </c>
    </row>
    <row r="1218" spans="1:65" s="13" customFormat="1">
      <c r="B1218" s="149"/>
      <c r="D1218" s="150" t="s">
        <v>149</v>
      </c>
      <c r="E1218" s="151" t="s">
        <v>3</v>
      </c>
      <c r="F1218" s="152" t="s">
        <v>1526</v>
      </c>
      <c r="H1218" s="151" t="s">
        <v>3</v>
      </c>
      <c r="L1218" s="149"/>
      <c r="M1218" s="153"/>
      <c r="N1218" s="154"/>
      <c r="O1218" s="154"/>
      <c r="P1218" s="154"/>
      <c r="Q1218" s="154"/>
      <c r="R1218" s="154"/>
      <c r="S1218" s="154"/>
      <c r="T1218" s="155"/>
      <c r="AT1218" s="151" t="s">
        <v>149</v>
      </c>
      <c r="AU1218" s="151" t="s">
        <v>78</v>
      </c>
      <c r="AV1218" s="13" t="s">
        <v>76</v>
      </c>
      <c r="AW1218" s="13" t="s">
        <v>29</v>
      </c>
      <c r="AX1218" s="13" t="s">
        <v>68</v>
      </c>
      <c r="AY1218" s="151" t="s">
        <v>140</v>
      </c>
    </row>
    <row r="1219" spans="1:65" s="14" customFormat="1">
      <c r="B1219" s="156"/>
      <c r="D1219" s="150" t="s">
        <v>149</v>
      </c>
      <c r="E1219" s="157" t="s">
        <v>3</v>
      </c>
      <c r="F1219" s="158" t="s">
        <v>1527</v>
      </c>
      <c r="H1219" s="159">
        <v>232.584</v>
      </c>
      <c r="L1219" s="156"/>
      <c r="M1219" s="160"/>
      <c r="N1219" s="161"/>
      <c r="O1219" s="161"/>
      <c r="P1219" s="161"/>
      <c r="Q1219" s="161"/>
      <c r="R1219" s="161"/>
      <c r="S1219" s="161"/>
      <c r="T1219" s="162"/>
      <c r="AT1219" s="157" t="s">
        <v>149</v>
      </c>
      <c r="AU1219" s="157" t="s">
        <v>78</v>
      </c>
      <c r="AV1219" s="14" t="s">
        <v>78</v>
      </c>
      <c r="AW1219" s="14" t="s">
        <v>29</v>
      </c>
      <c r="AX1219" s="14" t="s">
        <v>76</v>
      </c>
      <c r="AY1219" s="157" t="s">
        <v>140</v>
      </c>
    </row>
    <row r="1220" spans="1:65" s="2" customFormat="1" ht="16.5" customHeight="1">
      <c r="A1220" s="31"/>
      <c r="B1220" s="136"/>
      <c r="C1220" s="170" t="s">
        <v>2079</v>
      </c>
      <c r="D1220" s="170" t="s">
        <v>223</v>
      </c>
      <c r="E1220" s="171" t="s">
        <v>1773</v>
      </c>
      <c r="F1220" s="172" t="s">
        <v>1774</v>
      </c>
      <c r="G1220" s="173" t="s">
        <v>145</v>
      </c>
      <c r="H1220" s="174">
        <v>0.51200000000000001</v>
      </c>
      <c r="I1220" s="175"/>
      <c r="J1220" s="175">
        <f>ROUND(I1220*H1220,2)</f>
        <v>0</v>
      </c>
      <c r="K1220" s="172" t="s">
        <v>146</v>
      </c>
      <c r="L1220" s="176"/>
      <c r="M1220" s="177" t="s">
        <v>3</v>
      </c>
      <c r="N1220" s="178" t="s">
        <v>39</v>
      </c>
      <c r="O1220" s="145">
        <v>0</v>
      </c>
      <c r="P1220" s="145">
        <f>O1220*H1220</f>
        <v>0</v>
      </c>
      <c r="Q1220" s="145">
        <v>0.55000000000000004</v>
      </c>
      <c r="R1220" s="145">
        <f>Q1220*H1220</f>
        <v>0.28160000000000002</v>
      </c>
      <c r="S1220" s="145">
        <v>0</v>
      </c>
      <c r="T1220" s="146">
        <f>S1220*H1220</f>
        <v>0</v>
      </c>
      <c r="U1220" s="31"/>
      <c r="V1220" s="31"/>
      <c r="W1220" s="31"/>
      <c r="X1220" s="31"/>
      <c r="Y1220" s="31"/>
      <c r="Z1220" s="31"/>
      <c r="AA1220" s="31"/>
      <c r="AB1220" s="31"/>
      <c r="AC1220" s="31"/>
      <c r="AD1220" s="31"/>
      <c r="AE1220" s="31"/>
      <c r="AR1220" s="147" t="s">
        <v>315</v>
      </c>
      <c r="AT1220" s="147" t="s">
        <v>223</v>
      </c>
      <c r="AU1220" s="147" t="s">
        <v>78</v>
      </c>
      <c r="AY1220" s="19" t="s">
        <v>140</v>
      </c>
      <c r="BE1220" s="148">
        <f>IF(N1220="základní",J1220,0)</f>
        <v>0</v>
      </c>
      <c r="BF1220" s="148">
        <f>IF(N1220="snížená",J1220,0)</f>
        <v>0</v>
      </c>
      <c r="BG1220" s="148">
        <f>IF(N1220="zákl. přenesená",J1220,0)</f>
        <v>0</v>
      </c>
      <c r="BH1220" s="148">
        <f>IF(N1220="sníž. přenesená",J1220,0)</f>
        <v>0</v>
      </c>
      <c r="BI1220" s="148">
        <f>IF(N1220="nulová",J1220,0)</f>
        <v>0</v>
      </c>
      <c r="BJ1220" s="19" t="s">
        <v>76</v>
      </c>
      <c r="BK1220" s="148">
        <f>ROUND(I1220*H1220,2)</f>
        <v>0</v>
      </c>
      <c r="BL1220" s="19" t="s">
        <v>228</v>
      </c>
      <c r="BM1220" s="147" t="s">
        <v>2080</v>
      </c>
    </row>
    <row r="1221" spans="1:65" s="14" customFormat="1">
      <c r="B1221" s="156"/>
      <c r="D1221" s="150" t="s">
        <v>149</v>
      </c>
      <c r="E1221" s="157" t="s">
        <v>3</v>
      </c>
      <c r="F1221" s="158" t="s">
        <v>2081</v>
      </c>
      <c r="H1221" s="159">
        <v>0.46500000000000002</v>
      </c>
      <c r="L1221" s="156"/>
      <c r="M1221" s="160"/>
      <c r="N1221" s="161"/>
      <c r="O1221" s="161"/>
      <c r="P1221" s="161"/>
      <c r="Q1221" s="161"/>
      <c r="R1221" s="161"/>
      <c r="S1221" s="161"/>
      <c r="T1221" s="162"/>
      <c r="AT1221" s="157" t="s">
        <v>149</v>
      </c>
      <c r="AU1221" s="157" t="s">
        <v>78</v>
      </c>
      <c r="AV1221" s="14" t="s">
        <v>78</v>
      </c>
      <c r="AW1221" s="14" t="s">
        <v>29</v>
      </c>
      <c r="AX1221" s="14" t="s">
        <v>76</v>
      </c>
      <c r="AY1221" s="157" t="s">
        <v>140</v>
      </c>
    </row>
    <row r="1222" spans="1:65" s="14" customFormat="1">
      <c r="B1222" s="156"/>
      <c r="D1222" s="150" t="s">
        <v>149</v>
      </c>
      <c r="F1222" s="158" t="s">
        <v>2082</v>
      </c>
      <c r="H1222" s="159">
        <v>0.51200000000000001</v>
      </c>
      <c r="L1222" s="156"/>
      <c r="M1222" s="160"/>
      <c r="N1222" s="161"/>
      <c r="O1222" s="161"/>
      <c r="P1222" s="161"/>
      <c r="Q1222" s="161"/>
      <c r="R1222" s="161"/>
      <c r="S1222" s="161"/>
      <c r="T1222" s="162"/>
      <c r="AT1222" s="157" t="s">
        <v>149</v>
      </c>
      <c r="AU1222" s="157" t="s">
        <v>78</v>
      </c>
      <c r="AV1222" s="14" t="s">
        <v>78</v>
      </c>
      <c r="AW1222" s="14" t="s">
        <v>4</v>
      </c>
      <c r="AX1222" s="14" t="s">
        <v>76</v>
      </c>
      <c r="AY1222" s="157" t="s">
        <v>140</v>
      </c>
    </row>
    <row r="1223" spans="1:65" s="2" customFormat="1" ht="16.5" customHeight="1">
      <c r="A1223" s="31"/>
      <c r="B1223" s="136"/>
      <c r="C1223" s="137" t="s">
        <v>2083</v>
      </c>
      <c r="D1223" s="137" t="s">
        <v>142</v>
      </c>
      <c r="E1223" s="138" t="s">
        <v>2084</v>
      </c>
      <c r="F1223" s="139" t="s">
        <v>2085</v>
      </c>
      <c r="G1223" s="140" t="s">
        <v>219</v>
      </c>
      <c r="H1223" s="141">
        <v>80.52</v>
      </c>
      <c r="I1223" s="142"/>
      <c r="J1223" s="142">
        <f>ROUND(I1223*H1223,2)</f>
        <v>0</v>
      </c>
      <c r="K1223" s="139" t="s">
        <v>146</v>
      </c>
      <c r="L1223" s="32"/>
      <c r="M1223" s="143" t="s">
        <v>3</v>
      </c>
      <c r="N1223" s="144" t="s">
        <v>39</v>
      </c>
      <c r="O1223" s="145">
        <v>9.1999999999999998E-2</v>
      </c>
      <c r="P1223" s="145">
        <f>O1223*H1223</f>
        <v>7.4078399999999993</v>
      </c>
      <c r="Q1223" s="145">
        <v>0</v>
      </c>
      <c r="R1223" s="145">
        <f>Q1223*H1223</f>
        <v>0</v>
      </c>
      <c r="S1223" s="145">
        <v>8.0000000000000002E-3</v>
      </c>
      <c r="T1223" s="146">
        <f>S1223*H1223</f>
        <v>0.64415999999999995</v>
      </c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R1223" s="147" t="s">
        <v>228</v>
      </c>
      <c r="AT1223" s="147" t="s">
        <v>142</v>
      </c>
      <c r="AU1223" s="147" t="s">
        <v>78</v>
      </c>
      <c r="AY1223" s="19" t="s">
        <v>140</v>
      </c>
      <c r="BE1223" s="148">
        <f>IF(N1223="základní",J1223,0)</f>
        <v>0</v>
      </c>
      <c r="BF1223" s="148">
        <f>IF(N1223="snížená",J1223,0)</f>
        <v>0</v>
      </c>
      <c r="BG1223" s="148">
        <f>IF(N1223="zákl. přenesená",J1223,0)</f>
        <v>0</v>
      </c>
      <c r="BH1223" s="148">
        <f>IF(N1223="sníž. přenesená",J1223,0)</f>
        <v>0</v>
      </c>
      <c r="BI1223" s="148">
        <f>IF(N1223="nulová",J1223,0)</f>
        <v>0</v>
      </c>
      <c r="BJ1223" s="19" t="s">
        <v>76</v>
      </c>
      <c r="BK1223" s="148">
        <f>ROUND(I1223*H1223,2)</f>
        <v>0</v>
      </c>
      <c r="BL1223" s="19" t="s">
        <v>228</v>
      </c>
      <c r="BM1223" s="147" t="s">
        <v>2086</v>
      </c>
    </row>
    <row r="1224" spans="1:65" s="2" customFormat="1" ht="16.5" customHeight="1">
      <c r="A1224" s="31"/>
      <c r="B1224" s="136"/>
      <c r="C1224" s="137" t="s">
        <v>2087</v>
      </c>
      <c r="D1224" s="137" t="s">
        <v>142</v>
      </c>
      <c r="E1224" s="138" t="s">
        <v>2088</v>
      </c>
      <c r="F1224" s="139" t="s">
        <v>2089</v>
      </c>
      <c r="G1224" s="140" t="s">
        <v>236</v>
      </c>
      <c r="H1224" s="141">
        <v>258.16800000000001</v>
      </c>
      <c r="I1224" s="142"/>
      <c r="J1224" s="142">
        <f>ROUND(I1224*H1224,2)</f>
        <v>0</v>
      </c>
      <c r="K1224" s="139" t="s">
        <v>146</v>
      </c>
      <c r="L1224" s="32"/>
      <c r="M1224" s="143" t="s">
        <v>3</v>
      </c>
      <c r="N1224" s="144" t="s">
        <v>39</v>
      </c>
      <c r="O1224" s="145">
        <v>0.20100000000000001</v>
      </c>
      <c r="P1224" s="145">
        <f>O1224*H1224</f>
        <v>51.891768000000006</v>
      </c>
      <c r="Q1224" s="145">
        <v>0</v>
      </c>
      <c r="R1224" s="145">
        <f>Q1224*H1224</f>
        <v>0</v>
      </c>
      <c r="S1224" s="145">
        <v>0</v>
      </c>
      <c r="T1224" s="146">
        <f>S1224*H1224</f>
        <v>0</v>
      </c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R1224" s="147" t="s">
        <v>228</v>
      </c>
      <c r="AT1224" s="147" t="s">
        <v>142</v>
      </c>
      <c r="AU1224" s="147" t="s">
        <v>78</v>
      </c>
      <c r="AY1224" s="19" t="s">
        <v>140</v>
      </c>
      <c r="BE1224" s="148">
        <f>IF(N1224="základní",J1224,0)</f>
        <v>0</v>
      </c>
      <c r="BF1224" s="148">
        <f>IF(N1224="snížená",J1224,0)</f>
        <v>0</v>
      </c>
      <c r="BG1224" s="148">
        <f>IF(N1224="zákl. přenesená",J1224,0)</f>
        <v>0</v>
      </c>
      <c r="BH1224" s="148">
        <f>IF(N1224="sníž. přenesená",J1224,0)</f>
        <v>0</v>
      </c>
      <c r="BI1224" s="148">
        <f>IF(N1224="nulová",J1224,0)</f>
        <v>0</v>
      </c>
      <c r="BJ1224" s="19" t="s">
        <v>76</v>
      </c>
      <c r="BK1224" s="148">
        <f>ROUND(I1224*H1224,2)</f>
        <v>0</v>
      </c>
      <c r="BL1224" s="19" t="s">
        <v>228</v>
      </c>
      <c r="BM1224" s="147" t="s">
        <v>2090</v>
      </c>
    </row>
    <row r="1225" spans="1:65" s="13" customFormat="1">
      <c r="B1225" s="149"/>
      <c r="D1225" s="150" t="s">
        <v>149</v>
      </c>
      <c r="E1225" s="151" t="s">
        <v>3</v>
      </c>
      <c r="F1225" s="152" t="s">
        <v>1526</v>
      </c>
      <c r="H1225" s="151" t="s">
        <v>3</v>
      </c>
      <c r="L1225" s="149"/>
      <c r="M1225" s="153"/>
      <c r="N1225" s="154"/>
      <c r="O1225" s="154"/>
      <c r="P1225" s="154"/>
      <c r="Q1225" s="154"/>
      <c r="R1225" s="154"/>
      <c r="S1225" s="154"/>
      <c r="T1225" s="155"/>
      <c r="AT1225" s="151" t="s">
        <v>149</v>
      </c>
      <c r="AU1225" s="151" t="s">
        <v>78</v>
      </c>
      <c r="AV1225" s="13" t="s">
        <v>76</v>
      </c>
      <c r="AW1225" s="13" t="s">
        <v>29</v>
      </c>
      <c r="AX1225" s="13" t="s">
        <v>68</v>
      </c>
      <c r="AY1225" s="151" t="s">
        <v>140</v>
      </c>
    </row>
    <row r="1226" spans="1:65" s="14" customFormat="1">
      <c r="B1226" s="156"/>
      <c r="D1226" s="150" t="s">
        <v>149</v>
      </c>
      <c r="E1226" s="157" t="s">
        <v>3</v>
      </c>
      <c r="F1226" s="158" t="s">
        <v>2091</v>
      </c>
      <c r="H1226" s="159">
        <v>258.16800000000001</v>
      </c>
      <c r="L1226" s="156"/>
      <c r="M1226" s="160"/>
      <c r="N1226" s="161"/>
      <c r="O1226" s="161"/>
      <c r="P1226" s="161"/>
      <c r="Q1226" s="161"/>
      <c r="R1226" s="161"/>
      <c r="S1226" s="161"/>
      <c r="T1226" s="162"/>
      <c r="AT1226" s="157" t="s">
        <v>149</v>
      </c>
      <c r="AU1226" s="157" t="s">
        <v>78</v>
      </c>
      <c r="AV1226" s="14" t="s">
        <v>78</v>
      </c>
      <c r="AW1226" s="14" t="s">
        <v>29</v>
      </c>
      <c r="AX1226" s="14" t="s">
        <v>76</v>
      </c>
      <c r="AY1226" s="157" t="s">
        <v>140</v>
      </c>
    </row>
    <row r="1227" spans="1:65" s="2" customFormat="1" ht="16.5" customHeight="1">
      <c r="A1227" s="31"/>
      <c r="B1227" s="136"/>
      <c r="C1227" s="170" t="s">
        <v>2092</v>
      </c>
      <c r="D1227" s="170" t="s">
        <v>223</v>
      </c>
      <c r="E1227" s="171" t="s">
        <v>1773</v>
      </c>
      <c r="F1227" s="172" t="s">
        <v>1774</v>
      </c>
      <c r="G1227" s="173" t="s">
        <v>145</v>
      </c>
      <c r="H1227" s="174">
        <v>0.68200000000000005</v>
      </c>
      <c r="I1227" s="175"/>
      <c r="J1227" s="175">
        <f>ROUND(I1227*H1227,2)</f>
        <v>0</v>
      </c>
      <c r="K1227" s="172" t="s">
        <v>146</v>
      </c>
      <c r="L1227" s="176"/>
      <c r="M1227" s="177" t="s">
        <v>3</v>
      </c>
      <c r="N1227" s="178" t="s">
        <v>39</v>
      </c>
      <c r="O1227" s="145">
        <v>0</v>
      </c>
      <c r="P1227" s="145">
        <f>O1227*H1227</f>
        <v>0</v>
      </c>
      <c r="Q1227" s="145">
        <v>0.55000000000000004</v>
      </c>
      <c r="R1227" s="145">
        <f>Q1227*H1227</f>
        <v>0.37510000000000004</v>
      </c>
      <c r="S1227" s="145">
        <v>0</v>
      </c>
      <c r="T1227" s="146">
        <f>S1227*H1227</f>
        <v>0</v>
      </c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R1227" s="147" t="s">
        <v>315</v>
      </c>
      <c r="AT1227" s="147" t="s">
        <v>223</v>
      </c>
      <c r="AU1227" s="147" t="s">
        <v>78</v>
      </c>
      <c r="AY1227" s="19" t="s">
        <v>140</v>
      </c>
      <c r="BE1227" s="148">
        <f>IF(N1227="základní",J1227,0)</f>
        <v>0</v>
      </c>
      <c r="BF1227" s="148">
        <f>IF(N1227="snížená",J1227,0)</f>
        <v>0</v>
      </c>
      <c r="BG1227" s="148">
        <f>IF(N1227="zákl. přenesená",J1227,0)</f>
        <v>0</v>
      </c>
      <c r="BH1227" s="148">
        <f>IF(N1227="sníž. přenesená",J1227,0)</f>
        <v>0</v>
      </c>
      <c r="BI1227" s="148">
        <f>IF(N1227="nulová",J1227,0)</f>
        <v>0</v>
      </c>
      <c r="BJ1227" s="19" t="s">
        <v>76</v>
      </c>
      <c r="BK1227" s="148">
        <f>ROUND(I1227*H1227,2)</f>
        <v>0</v>
      </c>
      <c r="BL1227" s="19" t="s">
        <v>228</v>
      </c>
      <c r="BM1227" s="147" t="s">
        <v>2093</v>
      </c>
    </row>
    <row r="1228" spans="1:65" s="14" customFormat="1">
      <c r="B1228" s="156"/>
      <c r="D1228" s="150" t="s">
        <v>149</v>
      </c>
      <c r="E1228" s="157" t="s">
        <v>3</v>
      </c>
      <c r="F1228" s="158" t="s">
        <v>2094</v>
      </c>
      <c r="H1228" s="159">
        <v>0.62</v>
      </c>
      <c r="L1228" s="156"/>
      <c r="M1228" s="160"/>
      <c r="N1228" s="161"/>
      <c r="O1228" s="161"/>
      <c r="P1228" s="161"/>
      <c r="Q1228" s="161"/>
      <c r="R1228" s="161"/>
      <c r="S1228" s="161"/>
      <c r="T1228" s="162"/>
      <c r="AT1228" s="157" t="s">
        <v>149</v>
      </c>
      <c r="AU1228" s="157" t="s">
        <v>78</v>
      </c>
      <c r="AV1228" s="14" t="s">
        <v>78</v>
      </c>
      <c r="AW1228" s="14" t="s">
        <v>29</v>
      </c>
      <c r="AX1228" s="14" t="s">
        <v>76</v>
      </c>
      <c r="AY1228" s="157" t="s">
        <v>140</v>
      </c>
    </row>
    <row r="1229" spans="1:65" s="14" customFormat="1">
      <c r="B1229" s="156"/>
      <c r="D1229" s="150" t="s">
        <v>149</v>
      </c>
      <c r="F1229" s="158" t="s">
        <v>2095</v>
      </c>
      <c r="H1229" s="159">
        <v>0.68200000000000005</v>
      </c>
      <c r="L1229" s="156"/>
      <c r="M1229" s="160"/>
      <c r="N1229" s="161"/>
      <c r="O1229" s="161"/>
      <c r="P1229" s="161"/>
      <c r="Q1229" s="161"/>
      <c r="R1229" s="161"/>
      <c r="S1229" s="161"/>
      <c r="T1229" s="162"/>
      <c r="AT1229" s="157" t="s">
        <v>149</v>
      </c>
      <c r="AU1229" s="157" t="s">
        <v>78</v>
      </c>
      <c r="AV1229" s="14" t="s">
        <v>78</v>
      </c>
      <c r="AW1229" s="14" t="s">
        <v>4</v>
      </c>
      <c r="AX1229" s="14" t="s">
        <v>76</v>
      </c>
      <c r="AY1229" s="157" t="s">
        <v>140</v>
      </c>
    </row>
    <row r="1230" spans="1:65" s="2" customFormat="1" ht="16.5" customHeight="1">
      <c r="A1230" s="31"/>
      <c r="B1230" s="136"/>
      <c r="C1230" s="137" t="s">
        <v>2096</v>
      </c>
      <c r="D1230" s="137" t="s">
        <v>142</v>
      </c>
      <c r="E1230" s="138" t="s">
        <v>2097</v>
      </c>
      <c r="F1230" s="139" t="s">
        <v>2098</v>
      </c>
      <c r="G1230" s="140" t="s">
        <v>311</v>
      </c>
      <c r="H1230" s="141">
        <v>3</v>
      </c>
      <c r="I1230" s="142"/>
      <c r="J1230" s="142">
        <f t="shared" ref="J1230:J1261" si="20">ROUND(I1230*H1230,2)</f>
        <v>0</v>
      </c>
      <c r="K1230" s="139" t="s">
        <v>3</v>
      </c>
      <c r="L1230" s="32"/>
      <c r="M1230" s="143" t="s">
        <v>3</v>
      </c>
      <c r="N1230" s="144" t="s">
        <v>39</v>
      </c>
      <c r="O1230" s="145">
        <v>1.6879999999999999</v>
      </c>
      <c r="P1230" s="145">
        <f t="shared" ref="P1230:P1261" si="21">O1230*H1230</f>
        <v>5.0640000000000001</v>
      </c>
      <c r="Q1230" s="145">
        <v>2.7E-4</v>
      </c>
      <c r="R1230" s="145">
        <f t="shared" ref="R1230:R1261" si="22">Q1230*H1230</f>
        <v>8.0999999999999996E-4</v>
      </c>
      <c r="S1230" s="145">
        <v>0</v>
      </c>
      <c r="T1230" s="146">
        <f t="shared" ref="T1230:T1261" si="23">S1230*H1230</f>
        <v>0</v>
      </c>
      <c r="U1230" s="31"/>
      <c r="V1230" s="31"/>
      <c r="W1230" s="31"/>
      <c r="X1230" s="31"/>
      <c r="Y1230" s="31"/>
      <c r="Z1230" s="31"/>
      <c r="AA1230" s="31"/>
      <c r="AB1230" s="31"/>
      <c r="AC1230" s="31"/>
      <c r="AD1230" s="31"/>
      <c r="AE1230" s="31"/>
      <c r="AR1230" s="147" t="s">
        <v>228</v>
      </c>
      <c r="AT1230" s="147" t="s">
        <v>142</v>
      </c>
      <c r="AU1230" s="147" t="s">
        <v>78</v>
      </c>
      <c r="AY1230" s="19" t="s">
        <v>140</v>
      </c>
      <c r="BE1230" s="148">
        <f t="shared" ref="BE1230:BE1261" si="24">IF(N1230="základní",J1230,0)</f>
        <v>0</v>
      </c>
      <c r="BF1230" s="148">
        <f t="shared" ref="BF1230:BF1261" si="25">IF(N1230="snížená",J1230,0)</f>
        <v>0</v>
      </c>
      <c r="BG1230" s="148">
        <f t="shared" ref="BG1230:BG1261" si="26">IF(N1230="zákl. přenesená",J1230,0)</f>
        <v>0</v>
      </c>
      <c r="BH1230" s="148">
        <f t="shared" ref="BH1230:BH1261" si="27">IF(N1230="sníž. přenesená",J1230,0)</f>
        <v>0</v>
      </c>
      <c r="BI1230" s="148">
        <f t="shared" ref="BI1230:BI1261" si="28">IF(N1230="nulová",J1230,0)</f>
        <v>0</v>
      </c>
      <c r="BJ1230" s="19" t="s">
        <v>76</v>
      </c>
      <c r="BK1230" s="148">
        <f t="shared" ref="BK1230:BK1261" si="29">ROUND(I1230*H1230,2)</f>
        <v>0</v>
      </c>
      <c r="BL1230" s="19" t="s">
        <v>228</v>
      </c>
      <c r="BM1230" s="147" t="s">
        <v>2099</v>
      </c>
    </row>
    <row r="1231" spans="1:65" s="2" customFormat="1" ht="16.5" customHeight="1">
      <c r="A1231" s="31"/>
      <c r="B1231" s="136"/>
      <c r="C1231" s="137" t="s">
        <v>2100</v>
      </c>
      <c r="D1231" s="137" t="s">
        <v>142</v>
      </c>
      <c r="E1231" s="138" t="s">
        <v>2101</v>
      </c>
      <c r="F1231" s="139" t="s">
        <v>2102</v>
      </c>
      <c r="G1231" s="140" t="s">
        <v>311</v>
      </c>
      <c r="H1231" s="141">
        <v>1</v>
      </c>
      <c r="I1231" s="142"/>
      <c r="J1231" s="142">
        <f t="shared" si="20"/>
        <v>0</v>
      </c>
      <c r="K1231" s="139" t="s">
        <v>3</v>
      </c>
      <c r="L1231" s="32"/>
      <c r="M1231" s="143" t="s">
        <v>3</v>
      </c>
      <c r="N1231" s="144" t="s">
        <v>39</v>
      </c>
      <c r="O1231" s="145">
        <v>1.6879999999999999</v>
      </c>
      <c r="P1231" s="145">
        <f t="shared" si="21"/>
        <v>1.6879999999999999</v>
      </c>
      <c r="Q1231" s="145">
        <v>2.7E-4</v>
      </c>
      <c r="R1231" s="145">
        <f t="shared" si="22"/>
        <v>2.7E-4</v>
      </c>
      <c r="S1231" s="145">
        <v>0</v>
      </c>
      <c r="T1231" s="146">
        <f t="shared" si="23"/>
        <v>0</v>
      </c>
      <c r="U1231" s="31"/>
      <c r="V1231" s="31"/>
      <c r="W1231" s="31"/>
      <c r="X1231" s="31"/>
      <c r="Y1231" s="31"/>
      <c r="Z1231" s="31"/>
      <c r="AA1231" s="31"/>
      <c r="AB1231" s="31"/>
      <c r="AC1231" s="31"/>
      <c r="AD1231" s="31"/>
      <c r="AE1231" s="31"/>
      <c r="AR1231" s="147" t="s">
        <v>228</v>
      </c>
      <c r="AT1231" s="147" t="s">
        <v>142</v>
      </c>
      <c r="AU1231" s="147" t="s">
        <v>78</v>
      </c>
      <c r="AY1231" s="19" t="s">
        <v>140</v>
      </c>
      <c r="BE1231" s="148">
        <f t="shared" si="24"/>
        <v>0</v>
      </c>
      <c r="BF1231" s="148">
        <f t="shared" si="25"/>
        <v>0</v>
      </c>
      <c r="BG1231" s="148">
        <f t="shared" si="26"/>
        <v>0</v>
      </c>
      <c r="BH1231" s="148">
        <f t="shared" si="27"/>
        <v>0</v>
      </c>
      <c r="BI1231" s="148">
        <f t="shared" si="28"/>
        <v>0</v>
      </c>
      <c r="BJ1231" s="19" t="s">
        <v>76</v>
      </c>
      <c r="BK1231" s="148">
        <f t="shared" si="29"/>
        <v>0</v>
      </c>
      <c r="BL1231" s="19" t="s">
        <v>228</v>
      </c>
      <c r="BM1231" s="147" t="s">
        <v>2103</v>
      </c>
    </row>
    <row r="1232" spans="1:65" s="2" customFormat="1" ht="16.5" customHeight="1">
      <c r="A1232" s="31"/>
      <c r="B1232" s="136"/>
      <c r="C1232" s="137" t="s">
        <v>2104</v>
      </c>
      <c r="D1232" s="137" t="s">
        <v>142</v>
      </c>
      <c r="E1232" s="138" t="s">
        <v>2105</v>
      </c>
      <c r="F1232" s="139" t="s">
        <v>2106</v>
      </c>
      <c r="G1232" s="140" t="s">
        <v>311</v>
      </c>
      <c r="H1232" s="141">
        <v>1</v>
      </c>
      <c r="I1232" s="142"/>
      <c r="J1232" s="142">
        <f t="shared" si="20"/>
        <v>0</v>
      </c>
      <c r="K1232" s="139" t="s">
        <v>3</v>
      </c>
      <c r="L1232" s="32"/>
      <c r="M1232" s="143" t="s">
        <v>3</v>
      </c>
      <c r="N1232" s="144" t="s">
        <v>39</v>
      </c>
      <c r="O1232" s="145">
        <v>1.6879999999999999</v>
      </c>
      <c r="P1232" s="145">
        <f t="shared" si="21"/>
        <v>1.6879999999999999</v>
      </c>
      <c r="Q1232" s="145">
        <v>2.7E-4</v>
      </c>
      <c r="R1232" s="145">
        <f t="shared" si="22"/>
        <v>2.7E-4</v>
      </c>
      <c r="S1232" s="145">
        <v>0</v>
      </c>
      <c r="T1232" s="146">
        <f t="shared" si="23"/>
        <v>0</v>
      </c>
      <c r="U1232" s="31"/>
      <c r="V1232" s="31"/>
      <c r="W1232" s="31"/>
      <c r="X1232" s="31"/>
      <c r="Y1232" s="31"/>
      <c r="Z1232" s="31"/>
      <c r="AA1232" s="31"/>
      <c r="AB1232" s="31"/>
      <c r="AC1232" s="31"/>
      <c r="AD1232" s="31"/>
      <c r="AE1232" s="31"/>
      <c r="AR1232" s="147" t="s">
        <v>228</v>
      </c>
      <c r="AT1232" s="147" t="s">
        <v>142</v>
      </c>
      <c r="AU1232" s="147" t="s">
        <v>78</v>
      </c>
      <c r="AY1232" s="19" t="s">
        <v>140</v>
      </c>
      <c r="BE1232" s="148">
        <f t="shared" si="24"/>
        <v>0</v>
      </c>
      <c r="BF1232" s="148">
        <f t="shared" si="25"/>
        <v>0</v>
      </c>
      <c r="BG1232" s="148">
        <f t="shared" si="26"/>
        <v>0</v>
      </c>
      <c r="BH1232" s="148">
        <f t="shared" si="27"/>
        <v>0</v>
      </c>
      <c r="BI1232" s="148">
        <f t="shared" si="28"/>
        <v>0</v>
      </c>
      <c r="BJ1232" s="19" t="s">
        <v>76</v>
      </c>
      <c r="BK1232" s="148">
        <f t="shared" si="29"/>
        <v>0</v>
      </c>
      <c r="BL1232" s="19" t="s">
        <v>228</v>
      </c>
      <c r="BM1232" s="147" t="s">
        <v>2107</v>
      </c>
    </row>
    <row r="1233" spans="1:65" s="2" customFormat="1" ht="16.5" customHeight="1">
      <c r="A1233" s="31"/>
      <c r="B1233" s="136"/>
      <c r="C1233" s="137" t="s">
        <v>2108</v>
      </c>
      <c r="D1233" s="137" t="s">
        <v>142</v>
      </c>
      <c r="E1233" s="138" t="s">
        <v>2109</v>
      </c>
      <c r="F1233" s="139" t="s">
        <v>2110</v>
      </c>
      <c r="G1233" s="140" t="s">
        <v>311</v>
      </c>
      <c r="H1233" s="141">
        <v>1</v>
      </c>
      <c r="I1233" s="142"/>
      <c r="J1233" s="142">
        <f t="shared" si="20"/>
        <v>0</v>
      </c>
      <c r="K1233" s="139" t="s">
        <v>3</v>
      </c>
      <c r="L1233" s="32"/>
      <c r="M1233" s="143" t="s">
        <v>3</v>
      </c>
      <c r="N1233" s="144" t="s">
        <v>39</v>
      </c>
      <c r="O1233" s="145">
        <v>1.6879999999999999</v>
      </c>
      <c r="P1233" s="145">
        <f t="shared" si="21"/>
        <v>1.6879999999999999</v>
      </c>
      <c r="Q1233" s="145">
        <v>2.7E-4</v>
      </c>
      <c r="R1233" s="145">
        <f t="shared" si="22"/>
        <v>2.7E-4</v>
      </c>
      <c r="S1233" s="145">
        <v>0</v>
      </c>
      <c r="T1233" s="146">
        <f t="shared" si="23"/>
        <v>0</v>
      </c>
      <c r="U1233" s="31"/>
      <c r="V1233" s="31"/>
      <c r="W1233" s="31"/>
      <c r="X1233" s="31"/>
      <c r="Y1233" s="31"/>
      <c r="Z1233" s="31"/>
      <c r="AA1233" s="31"/>
      <c r="AB1233" s="31"/>
      <c r="AC1233" s="31"/>
      <c r="AD1233" s="31"/>
      <c r="AE1233" s="31"/>
      <c r="AR1233" s="147" t="s">
        <v>228</v>
      </c>
      <c r="AT1233" s="147" t="s">
        <v>142</v>
      </c>
      <c r="AU1233" s="147" t="s">
        <v>78</v>
      </c>
      <c r="AY1233" s="19" t="s">
        <v>140</v>
      </c>
      <c r="BE1233" s="148">
        <f t="shared" si="24"/>
        <v>0</v>
      </c>
      <c r="BF1233" s="148">
        <f t="shared" si="25"/>
        <v>0</v>
      </c>
      <c r="BG1233" s="148">
        <f t="shared" si="26"/>
        <v>0</v>
      </c>
      <c r="BH1233" s="148">
        <f t="shared" si="27"/>
        <v>0</v>
      </c>
      <c r="BI1233" s="148">
        <f t="shared" si="28"/>
        <v>0</v>
      </c>
      <c r="BJ1233" s="19" t="s">
        <v>76</v>
      </c>
      <c r="BK1233" s="148">
        <f t="shared" si="29"/>
        <v>0</v>
      </c>
      <c r="BL1233" s="19" t="s">
        <v>228</v>
      </c>
      <c r="BM1233" s="147" t="s">
        <v>2111</v>
      </c>
    </row>
    <row r="1234" spans="1:65" s="2" customFormat="1" ht="16.5" customHeight="1">
      <c r="A1234" s="31"/>
      <c r="B1234" s="136"/>
      <c r="C1234" s="137" t="s">
        <v>2112</v>
      </c>
      <c r="D1234" s="137" t="s">
        <v>142</v>
      </c>
      <c r="E1234" s="138" t="s">
        <v>2113</v>
      </c>
      <c r="F1234" s="139" t="s">
        <v>2114</v>
      </c>
      <c r="G1234" s="140" t="s">
        <v>311</v>
      </c>
      <c r="H1234" s="141">
        <v>1</v>
      </c>
      <c r="I1234" s="142"/>
      <c r="J1234" s="142">
        <f t="shared" si="20"/>
        <v>0</v>
      </c>
      <c r="K1234" s="139" t="s">
        <v>3</v>
      </c>
      <c r="L1234" s="32"/>
      <c r="M1234" s="143" t="s">
        <v>3</v>
      </c>
      <c r="N1234" s="144" t="s">
        <v>39</v>
      </c>
      <c r="O1234" s="145">
        <v>1.6879999999999999</v>
      </c>
      <c r="P1234" s="145">
        <f t="shared" si="21"/>
        <v>1.6879999999999999</v>
      </c>
      <c r="Q1234" s="145">
        <v>2.7E-4</v>
      </c>
      <c r="R1234" s="145">
        <f t="shared" si="22"/>
        <v>2.7E-4</v>
      </c>
      <c r="S1234" s="145">
        <v>0</v>
      </c>
      <c r="T1234" s="146">
        <f t="shared" si="23"/>
        <v>0</v>
      </c>
      <c r="U1234" s="31"/>
      <c r="V1234" s="31"/>
      <c r="W1234" s="31"/>
      <c r="X1234" s="31"/>
      <c r="Y1234" s="31"/>
      <c r="Z1234" s="31"/>
      <c r="AA1234" s="31"/>
      <c r="AB1234" s="31"/>
      <c r="AC1234" s="31"/>
      <c r="AD1234" s="31"/>
      <c r="AE1234" s="31"/>
      <c r="AR1234" s="147" t="s">
        <v>228</v>
      </c>
      <c r="AT1234" s="147" t="s">
        <v>142</v>
      </c>
      <c r="AU1234" s="147" t="s">
        <v>78</v>
      </c>
      <c r="AY1234" s="19" t="s">
        <v>140</v>
      </c>
      <c r="BE1234" s="148">
        <f t="shared" si="24"/>
        <v>0</v>
      </c>
      <c r="BF1234" s="148">
        <f t="shared" si="25"/>
        <v>0</v>
      </c>
      <c r="BG1234" s="148">
        <f t="shared" si="26"/>
        <v>0</v>
      </c>
      <c r="BH1234" s="148">
        <f t="shared" si="27"/>
        <v>0</v>
      </c>
      <c r="BI1234" s="148">
        <f t="shared" si="28"/>
        <v>0</v>
      </c>
      <c r="BJ1234" s="19" t="s">
        <v>76</v>
      </c>
      <c r="BK1234" s="148">
        <f t="shared" si="29"/>
        <v>0</v>
      </c>
      <c r="BL1234" s="19" t="s">
        <v>228</v>
      </c>
      <c r="BM1234" s="147" t="s">
        <v>2115</v>
      </c>
    </row>
    <row r="1235" spans="1:65" s="2" customFormat="1" ht="16.5" customHeight="1">
      <c r="A1235" s="31"/>
      <c r="B1235" s="136"/>
      <c r="C1235" s="137" t="s">
        <v>2116</v>
      </c>
      <c r="D1235" s="137" t="s">
        <v>142</v>
      </c>
      <c r="E1235" s="138" t="s">
        <v>2117</v>
      </c>
      <c r="F1235" s="139" t="s">
        <v>2118</v>
      </c>
      <c r="G1235" s="140" t="s">
        <v>311</v>
      </c>
      <c r="H1235" s="141">
        <v>1</v>
      </c>
      <c r="I1235" s="142"/>
      <c r="J1235" s="142">
        <f t="shared" si="20"/>
        <v>0</v>
      </c>
      <c r="K1235" s="139" t="s">
        <v>3</v>
      </c>
      <c r="L1235" s="32"/>
      <c r="M1235" s="143" t="s">
        <v>3</v>
      </c>
      <c r="N1235" s="144" t="s">
        <v>39</v>
      </c>
      <c r="O1235" s="145">
        <v>1.6879999999999999</v>
      </c>
      <c r="P1235" s="145">
        <f t="shared" si="21"/>
        <v>1.6879999999999999</v>
      </c>
      <c r="Q1235" s="145">
        <v>2.7E-4</v>
      </c>
      <c r="R1235" s="145">
        <f t="shared" si="22"/>
        <v>2.7E-4</v>
      </c>
      <c r="S1235" s="145">
        <v>0</v>
      </c>
      <c r="T1235" s="146">
        <f t="shared" si="23"/>
        <v>0</v>
      </c>
      <c r="U1235" s="31"/>
      <c r="V1235" s="31"/>
      <c r="W1235" s="31"/>
      <c r="X1235" s="31"/>
      <c r="Y1235" s="31"/>
      <c r="Z1235" s="31"/>
      <c r="AA1235" s="31"/>
      <c r="AB1235" s="31"/>
      <c r="AC1235" s="31"/>
      <c r="AD1235" s="31"/>
      <c r="AE1235" s="31"/>
      <c r="AR1235" s="147" t="s">
        <v>228</v>
      </c>
      <c r="AT1235" s="147" t="s">
        <v>142</v>
      </c>
      <c r="AU1235" s="147" t="s">
        <v>78</v>
      </c>
      <c r="AY1235" s="19" t="s">
        <v>140</v>
      </c>
      <c r="BE1235" s="148">
        <f t="shared" si="24"/>
        <v>0</v>
      </c>
      <c r="BF1235" s="148">
        <f t="shared" si="25"/>
        <v>0</v>
      </c>
      <c r="BG1235" s="148">
        <f t="shared" si="26"/>
        <v>0</v>
      </c>
      <c r="BH1235" s="148">
        <f t="shared" si="27"/>
        <v>0</v>
      </c>
      <c r="BI1235" s="148">
        <f t="shared" si="28"/>
        <v>0</v>
      </c>
      <c r="BJ1235" s="19" t="s">
        <v>76</v>
      </c>
      <c r="BK1235" s="148">
        <f t="shared" si="29"/>
        <v>0</v>
      </c>
      <c r="BL1235" s="19" t="s">
        <v>228</v>
      </c>
      <c r="BM1235" s="147" t="s">
        <v>2119</v>
      </c>
    </row>
    <row r="1236" spans="1:65" s="2" customFormat="1" ht="16.5" customHeight="1">
      <c r="A1236" s="31"/>
      <c r="B1236" s="136"/>
      <c r="C1236" s="137" t="s">
        <v>2120</v>
      </c>
      <c r="D1236" s="137" t="s">
        <v>142</v>
      </c>
      <c r="E1236" s="138" t="s">
        <v>2121</v>
      </c>
      <c r="F1236" s="139" t="s">
        <v>2122</v>
      </c>
      <c r="G1236" s="140" t="s">
        <v>311</v>
      </c>
      <c r="H1236" s="141">
        <v>1</v>
      </c>
      <c r="I1236" s="142"/>
      <c r="J1236" s="142">
        <f t="shared" si="20"/>
        <v>0</v>
      </c>
      <c r="K1236" s="139" t="s">
        <v>3</v>
      </c>
      <c r="L1236" s="32"/>
      <c r="M1236" s="143" t="s">
        <v>3</v>
      </c>
      <c r="N1236" s="144" t="s">
        <v>39</v>
      </c>
      <c r="O1236" s="145">
        <v>1.6879999999999999</v>
      </c>
      <c r="P1236" s="145">
        <f t="shared" si="21"/>
        <v>1.6879999999999999</v>
      </c>
      <c r="Q1236" s="145">
        <v>2.7E-4</v>
      </c>
      <c r="R1236" s="145">
        <f t="shared" si="22"/>
        <v>2.7E-4</v>
      </c>
      <c r="S1236" s="145">
        <v>0</v>
      </c>
      <c r="T1236" s="146">
        <f t="shared" si="23"/>
        <v>0</v>
      </c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R1236" s="147" t="s">
        <v>228</v>
      </c>
      <c r="AT1236" s="147" t="s">
        <v>142</v>
      </c>
      <c r="AU1236" s="147" t="s">
        <v>78</v>
      </c>
      <c r="AY1236" s="19" t="s">
        <v>140</v>
      </c>
      <c r="BE1236" s="148">
        <f t="shared" si="24"/>
        <v>0</v>
      </c>
      <c r="BF1236" s="148">
        <f t="shared" si="25"/>
        <v>0</v>
      </c>
      <c r="BG1236" s="148">
        <f t="shared" si="26"/>
        <v>0</v>
      </c>
      <c r="BH1236" s="148">
        <f t="shared" si="27"/>
        <v>0</v>
      </c>
      <c r="BI1236" s="148">
        <f t="shared" si="28"/>
        <v>0</v>
      </c>
      <c r="BJ1236" s="19" t="s">
        <v>76</v>
      </c>
      <c r="BK1236" s="148">
        <f t="shared" si="29"/>
        <v>0</v>
      </c>
      <c r="BL1236" s="19" t="s">
        <v>228</v>
      </c>
      <c r="BM1236" s="147" t="s">
        <v>2123</v>
      </c>
    </row>
    <row r="1237" spans="1:65" s="2" customFormat="1" ht="16.5" customHeight="1">
      <c r="A1237" s="31"/>
      <c r="B1237" s="136"/>
      <c r="C1237" s="137" t="s">
        <v>2124</v>
      </c>
      <c r="D1237" s="137" t="s">
        <v>142</v>
      </c>
      <c r="E1237" s="138" t="s">
        <v>2125</v>
      </c>
      <c r="F1237" s="139" t="s">
        <v>2126</v>
      </c>
      <c r="G1237" s="140" t="s">
        <v>311</v>
      </c>
      <c r="H1237" s="141">
        <v>11</v>
      </c>
      <c r="I1237" s="142"/>
      <c r="J1237" s="142">
        <f t="shared" si="20"/>
        <v>0</v>
      </c>
      <c r="K1237" s="139" t="s">
        <v>3</v>
      </c>
      <c r="L1237" s="32"/>
      <c r="M1237" s="143" t="s">
        <v>3</v>
      </c>
      <c r="N1237" s="144" t="s">
        <v>39</v>
      </c>
      <c r="O1237" s="145">
        <v>1.6879999999999999</v>
      </c>
      <c r="P1237" s="145">
        <f t="shared" si="21"/>
        <v>18.567999999999998</v>
      </c>
      <c r="Q1237" s="145">
        <v>2.7E-4</v>
      </c>
      <c r="R1237" s="145">
        <f t="shared" si="22"/>
        <v>2.97E-3</v>
      </c>
      <c r="S1237" s="145">
        <v>0</v>
      </c>
      <c r="T1237" s="146">
        <f t="shared" si="23"/>
        <v>0</v>
      </c>
      <c r="U1237" s="31"/>
      <c r="V1237" s="31"/>
      <c r="W1237" s="31"/>
      <c r="X1237" s="31"/>
      <c r="Y1237" s="31"/>
      <c r="Z1237" s="31"/>
      <c r="AA1237" s="31"/>
      <c r="AB1237" s="31"/>
      <c r="AC1237" s="31"/>
      <c r="AD1237" s="31"/>
      <c r="AE1237" s="31"/>
      <c r="AR1237" s="147" t="s">
        <v>228</v>
      </c>
      <c r="AT1237" s="147" t="s">
        <v>142</v>
      </c>
      <c r="AU1237" s="147" t="s">
        <v>78</v>
      </c>
      <c r="AY1237" s="19" t="s">
        <v>140</v>
      </c>
      <c r="BE1237" s="148">
        <f t="shared" si="24"/>
        <v>0</v>
      </c>
      <c r="BF1237" s="148">
        <f t="shared" si="25"/>
        <v>0</v>
      </c>
      <c r="BG1237" s="148">
        <f t="shared" si="26"/>
        <v>0</v>
      </c>
      <c r="BH1237" s="148">
        <f t="shared" si="27"/>
        <v>0</v>
      </c>
      <c r="BI1237" s="148">
        <f t="shared" si="28"/>
        <v>0</v>
      </c>
      <c r="BJ1237" s="19" t="s">
        <v>76</v>
      </c>
      <c r="BK1237" s="148">
        <f t="shared" si="29"/>
        <v>0</v>
      </c>
      <c r="BL1237" s="19" t="s">
        <v>228</v>
      </c>
      <c r="BM1237" s="147" t="s">
        <v>2127</v>
      </c>
    </row>
    <row r="1238" spans="1:65" s="2" customFormat="1" ht="16.5" customHeight="1">
      <c r="A1238" s="31"/>
      <c r="B1238" s="136"/>
      <c r="C1238" s="137" t="s">
        <v>2128</v>
      </c>
      <c r="D1238" s="137" t="s">
        <v>142</v>
      </c>
      <c r="E1238" s="138" t="s">
        <v>2129</v>
      </c>
      <c r="F1238" s="139" t="s">
        <v>2130</v>
      </c>
      <c r="G1238" s="140" t="s">
        <v>311</v>
      </c>
      <c r="H1238" s="141">
        <v>1</v>
      </c>
      <c r="I1238" s="142"/>
      <c r="J1238" s="142">
        <f t="shared" si="20"/>
        <v>0</v>
      </c>
      <c r="K1238" s="139" t="s">
        <v>3</v>
      </c>
      <c r="L1238" s="32"/>
      <c r="M1238" s="143" t="s">
        <v>3</v>
      </c>
      <c r="N1238" s="144" t="s">
        <v>39</v>
      </c>
      <c r="O1238" s="145">
        <v>1.6879999999999999</v>
      </c>
      <c r="P1238" s="145">
        <f t="shared" si="21"/>
        <v>1.6879999999999999</v>
      </c>
      <c r="Q1238" s="145">
        <v>2.7E-4</v>
      </c>
      <c r="R1238" s="145">
        <f t="shared" si="22"/>
        <v>2.7E-4</v>
      </c>
      <c r="S1238" s="145">
        <v>0</v>
      </c>
      <c r="T1238" s="146">
        <f t="shared" si="23"/>
        <v>0</v>
      </c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R1238" s="147" t="s">
        <v>228</v>
      </c>
      <c r="AT1238" s="147" t="s">
        <v>142</v>
      </c>
      <c r="AU1238" s="147" t="s">
        <v>78</v>
      </c>
      <c r="AY1238" s="19" t="s">
        <v>140</v>
      </c>
      <c r="BE1238" s="148">
        <f t="shared" si="24"/>
        <v>0</v>
      </c>
      <c r="BF1238" s="148">
        <f t="shared" si="25"/>
        <v>0</v>
      </c>
      <c r="BG1238" s="148">
        <f t="shared" si="26"/>
        <v>0</v>
      </c>
      <c r="BH1238" s="148">
        <f t="shared" si="27"/>
        <v>0</v>
      </c>
      <c r="BI1238" s="148">
        <f t="shared" si="28"/>
        <v>0</v>
      </c>
      <c r="BJ1238" s="19" t="s">
        <v>76</v>
      </c>
      <c r="BK1238" s="148">
        <f t="shared" si="29"/>
        <v>0</v>
      </c>
      <c r="BL1238" s="19" t="s">
        <v>228</v>
      </c>
      <c r="BM1238" s="147" t="s">
        <v>2131</v>
      </c>
    </row>
    <row r="1239" spans="1:65" s="2" customFormat="1" ht="16.5" customHeight="1">
      <c r="A1239" s="31"/>
      <c r="B1239" s="136"/>
      <c r="C1239" s="137" t="s">
        <v>2132</v>
      </c>
      <c r="D1239" s="137" t="s">
        <v>142</v>
      </c>
      <c r="E1239" s="138" t="s">
        <v>2133</v>
      </c>
      <c r="F1239" s="139" t="s">
        <v>2134</v>
      </c>
      <c r="G1239" s="140" t="s">
        <v>311</v>
      </c>
      <c r="H1239" s="141">
        <v>1</v>
      </c>
      <c r="I1239" s="142"/>
      <c r="J1239" s="142">
        <f t="shared" si="20"/>
        <v>0</v>
      </c>
      <c r="K1239" s="139" t="s">
        <v>3</v>
      </c>
      <c r="L1239" s="32"/>
      <c r="M1239" s="143" t="s">
        <v>3</v>
      </c>
      <c r="N1239" s="144" t="s">
        <v>39</v>
      </c>
      <c r="O1239" s="145">
        <v>1.6879999999999999</v>
      </c>
      <c r="P1239" s="145">
        <f t="shared" si="21"/>
        <v>1.6879999999999999</v>
      </c>
      <c r="Q1239" s="145">
        <v>2.7E-4</v>
      </c>
      <c r="R1239" s="145">
        <f t="shared" si="22"/>
        <v>2.7E-4</v>
      </c>
      <c r="S1239" s="145">
        <v>0</v>
      </c>
      <c r="T1239" s="146">
        <f t="shared" si="23"/>
        <v>0</v>
      </c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  <c r="AR1239" s="147" t="s">
        <v>228</v>
      </c>
      <c r="AT1239" s="147" t="s">
        <v>142</v>
      </c>
      <c r="AU1239" s="147" t="s">
        <v>78</v>
      </c>
      <c r="AY1239" s="19" t="s">
        <v>140</v>
      </c>
      <c r="BE1239" s="148">
        <f t="shared" si="24"/>
        <v>0</v>
      </c>
      <c r="BF1239" s="148">
        <f t="shared" si="25"/>
        <v>0</v>
      </c>
      <c r="BG1239" s="148">
        <f t="shared" si="26"/>
        <v>0</v>
      </c>
      <c r="BH1239" s="148">
        <f t="shared" si="27"/>
        <v>0</v>
      </c>
      <c r="BI1239" s="148">
        <f t="shared" si="28"/>
        <v>0</v>
      </c>
      <c r="BJ1239" s="19" t="s">
        <v>76</v>
      </c>
      <c r="BK1239" s="148">
        <f t="shared" si="29"/>
        <v>0</v>
      </c>
      <c r="BL1239" s="19" t="s">
        <v>228</v>
      </c>
      <c r="BM1239" s="147" t="s">
        <v>2135</v>
      </c>
    </row>
    <row r="1240" spans="1:65" s="2" customFormat="1" ht="16.5" customHeight="1">
      <c r="A1240" s="31"/>
      <c r="B1240" s="136"/>
      <c r="C1240" s="137" t="s">
        <v>2136</v>
      </c>
      <c r="D1240" s="137" t="s">
        <v>142</v>
      </c>
      <c r="E1240" s="138" t="s">
        <v>2137</v>
      </c>
      <c r="F1240" s="139" t="s">
        <v>2138</v>
      </c>
      <c r="G1240" s="140" t="s">
        <v>311</v>
      </c>
      <c r="H1240" s="141">
        <v>1</v>
      </c>
      <c r="I1240" s="142"/>
      <c r="J1240" s="142">
        <f t="shared" si="20"/>
        <v>0</v>
      </c>
      <c r="K1240" s="139" t="s">
        <v>3</v>
      </c>
      <c r="L1240" s="32"/>
      <c r="M1240" s="143" t="s">
        <v>3</v>
      </c>
      <c r="N1240" s="144" t="s">
        <v>39</v>
      </c>
      <c r="O1240" s="145">
        <v>1.6879999999999999</v>
      </c>
      <c r="P1240" s="145">
        <f t="shared" si="21"/>
        <v>1.6879999999999999</v>
      </c>
      <c r="Q1240" s="145">
        <v>2.7E-4</v>
      </c>
      <c r="R1240" s="145">
        <f t="shared" si="22"/>
        <v>2.7E-4</v>
      </c>
      <c r="S1240" s="145">
        <v>0</v>
      </c>
      <c r="T1240" s="146">
        <f t="shared" si="23"/>
        <v>0</v>
      </c>
      <c r="U1240" s="31"/>
      <c r="V1240" s="31"/>
      <c r="W1240" s="31"/>
      <c r="X1240" s="31"/>
      <c r="Y1240" s="31"/>
      <c r="Z1240" s="31"/>
      <c r="AA1240" s="31"/>
      <c r="AB1240" s="31"/>
      <c r="AC1240" s="31"/>
      <c r="AD1240" s="31"/>
      <c r="AE1240" s="31"/>
      <c r="AR1240" s="147" t="s">
        <v>228</v>
      </c>
      <c r="AT1240" s="147" t="s">
        <v>142</v>
      </c>
      <c r="AU1240" s="147" t="s">
        <v>78</v>
      </c>
      <c r="AY1240" s="19" t="s">
        <v>140</v>
      </c>
      <c r="BE1240" s="148">
        <f t="shared" si="24"/>
        <v>0</v>
      </c>
      <c r="BF1240" s="148">
        <f t="shared" si="25"/>
        <v>0</v>
      </c>
      <c r="BG1240" s="148">
        <f t="shared" si="26"/>
        <v>0</v>
      </c>
      <c r="BH1240" s="148">
        <f t="shared" si="27"/>
        <v>0</v>
      </c>
      <c r="BI1240" s="148">
        <f t="shared" si="28"/>
        <v>0</v>
      </c>
      <c r="BJ1240" s="19" t="s">
        <v>76</v>
      </c>
      <c r="BK1240" s="148">
        <f t="shared" si="29"/>
        <v>0</v>
      </c>
      <c r="BL1240" s="19" t="s">
        <v>228</v>
      </c>
      <c r="BM1240" s="147" t="s">
        <v>2139</v>
      </c>
    </row>
    <row r="1241" spans="1:65" s="2" customFormat="1" ht="16.5" customHeight="1">
      <c r="A1241" s="31"/>
      <c r="B1241" s="136"/>
      <c r="C1241" s="137" t="s">
        <v>2140</v>
      </c>
      <c r="D1241" s="137" t="s">
        <v>142</v>
      </c>
      <c r="E1241" s="138" t="s">
        <v>2141</v>
      </c>
      <c r="F1241" s="139" t="s">
        <v>2142</v>
      </c>
      <c r="G1241" s="140" t="s">
        <v>311</v>
      </c>
      <c r="H1241" s="141">
        <v>1</v>
      </c>
      <c r="I1241" s="142"/>
      <c r="J1241" s="142">
        <f t="shared" si="20"/>
        <v>0</v>
      </c>
      <c r="K1241" s="139" t="s">
        <v>3</v>
      </c>
      <c r="L1241" s="32"/>
      <c r="M1241" s="143" t="s">
        <v>3</v>
      </c>
      <c r="N1241" s="144" t="s">
        <v>39</v>
      </c>
      <c r="O1241" s="145">
        <v>1.6879999999999999</v>
      </c>
      <c r="P1241" s="145">
        <f t="shared" si="21"/>
        <v>1.6879999999999999</v>
      </c>
      <c r="Q1241" s="145">
        <v>2.7E-4</v>
      </c>
      <c r="R1241" s="145">
        <f t="shared" si="22"/>
        <v>2.7E-4</v>
      </c>
      <c r="S1241" s="145">
        <v>0</v>
      </c>
      <c r="T1241" s="146">
        <f t="shared" si="23"/>
        <v>0</v>
      </c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R1241" s="147" t="s">
        <v>228</v>
      </c>
      <c r="AT1241" s="147" t="s">
        <v>142</v>
      </c>
      <c r="AU1241" s="147" t="s">
        <v>78</v>
      </c>
      <c r="AY1241" s="19" t="s">
        <v>140</v>
      </c>
      <c r="BE1241" s="148">
        <f t="shared" si="24"/>
        <v>0</v>
      </c>
      <c r="BF1241" s="148">
        <f t="shared" si="25"/>
        <v>0</v>
      </c>
      <c r="BG1241" s="148">
        <f t="shared" si="26"/>
        <v>0</v>
      </c>
      <c r="BH1241" s="148">
        <f t="shared" si="27"/>
        <v>0</v>
      </c>
      <c r="BI1241" s="148">
        <f t="shared" si="28"/>
        <v>0</v>
      </c>
      <c r="BJ1241" s="19" t="s">
        <v>76</v>
      </c>
      <c r="BK1241" s="148">
        <f t="shared" si="29"/>
        <v>0</v>
      </c>
      <c r="BL1241" s="19" t="s">
        <v>228</v>
      </c>
      <c r="BM1241" s="147" t="s">
        <v>2143</v>
      </c>
    </row>
    <row r="1242" spans="1:65" s="2" customFormat="1" ht="16.5" customHeight="1">
      <c r="A1242" s="31"/>
      <c r="B1242" s="136"/>
      <c r="C1242" s="137" t="s">
        <v>2144</v>
      </c>
      <c r="D1242" s="137" t="s">
        <v>142</v>
      </c>
      <c r="E1242" s="138" t="s">
        <v>2145</v>
      </c>
      <c r="F1242" s="139" t="s">
        <v>2146</v>
      </c>
      <c r="G1242" s="140" t="s">
        <v>311</v>
      </c>
      <c r="H1242" s="141">
        <v>1</v>
      </c>
      <c r="I1242" s="142"/>
      <c r="J1242" s="142">
        <f t="shared" si="20"/>
        <v>0</v>
      </c>
      <c r="K1242" s="139" t="s">
        <v>3</v>
      </c>
      <c r="L1242" s="32"/>
      <c r="M1242" s="143" t="s">
        <v>3</v>
      </c>
      <c r="N1242" s="144" t="s">
        <v>39</v>
      </c>
      <c r="O1242" s="145">
        <v>1.6819999999999999</v>
      </c>
      <c r="P1242" s="145">
        <f t="shared" si="21"/>
        <v>1.6819999999999999</v>
      </c>
      <c r="Q1242" s="145">
        <v>0</v>
      </c>
      <c r="R1242" s="145">
        <f t="shared" si="22"/>
        <v>0</v>
      </c>
      <c r="S1242" s="145">
        <v>0</v>
      </c>
      <c r="T1242" s="146">
        <f t="shared" si="23"/>
        <v>0</v>
      </c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R1242" s="147" t="s">
        <v>228</v>
      </c>
      <c r="AT1242" s="147" t="s">
        <v>142</v>
      </c>
      <c r="AU1242" s="147" t="s">
        <v>78</v>
      </c>
      <c r="AY1242" s="19" t="s">
        <v>140</v>
      </c>
      <c r="BE1242" s="148">
        <f t="shared" si="24"/>
        <v>0</v>
      </c>
      <c r="BF1242" s="148">
        <f t="shared" si="25"/>
        <v>0</v>
      </c>
      <c r="BG1242" s="148">
        <f t="shared" si="26"/>
        <v>0</v>
      </c>
      <c r="BH1242" s="148">
        <f t="shared" si="27"/>
        <v>0</v>
      </c>
      <c r="BI1242" s="148">
        <f t="shared" si="28"/>
        <v>0</v>
      </c>
      <c r="BJ1242" s="19" t="s">
        <v>76</v>
      </c>
      <c r="BK1242" s="148">
        <f t="shared" si="29"/>
        <v>0</v>
      </c>
      <c r="BL1242" s="19" t="s">
        <v>228</v>
      </c>
      <c r="BM1242" s="147" t="s">
        <v>2147</v>
      </c>
    </row>
    <row r="1243" spans="1:65" s="2" customFormat="1" ht="16.5" customHeight="1">
      <c r="A1243" s="31"/>
      <c r="B1243" s="136"/>
      <c r="C1243" s="137" t="s">
        <v>2148</v>
      </c>
      <c r="D1243" s="137" t="s">
        <v>142</v>
      </c>
      <c r="E1243" s="138" t="s">
        <v>2149</v>
      </c>
      <c r="F1243" s="139" t="s">
        <v>2150</v>
      </c>
      <c r="G1243" s="140" t="s">
        <v>311</v>
      </c>
      <c r="H1243" s="141">
        <v>1</v>
      </c>
      <c r="I1243" s="142"/>
      <c r="J1243" s="142">
        <f t="shared" si="20"/>
        <v>0</v>
      </c>
      <c r="K1243" s="139" t="s">
        <v>3</v>
      </c>
      <c r="L1243" s="32"/>
      <c r="M1243" s="143" t="s">
        <v>3</v>
      </c>
      <c r="N1243" s="144" t="s">
        <v>39</v>
      </c>
      <c r="O1243" s="145">
        <v>1.6819999999999999</v>
      </c>
      <c r="P1243" s="145">
        <f t="shared" si="21"/>
        <v>1.6819999999999999</v>
      </c>
      <c r="Q1243" s="145">
        <v>0</v>
      </c>
      <c r="R1243" s="145">
        <f t="shared" si="22"/>
        <v>0</v>
      </c>
      <c r="S1243" s="145">
        <v>0</v>
      </c>
      <c r="T1243" s="146">
        <f t="shared" si="23"/>
        <v>0</v>
      </c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R1243" s="147" t="s">
        <v>228</v>
      </c>
      <c r="AT1243" s="147" t="s">
        <v>142</v>
      </c>
      <c r="AU1243" s="147" t="s">
        <v>78</v>
      </c>
      <c r="AY1243" s="19" t="s">
        <v>140</v>
      </c>
      <c r="BE1243" s="148">
        <f t="shared" si="24"/>
        <v>0</v>
      </c>
      <c r="BF1243" s="148">
        <f t="shared" si="25"/>
        <v>0</v>
      </c>
      <c r="BG1243" s="148">
        <f t="shared" si="26"/>
        <v>0</v>
      </c>
      <c r="BH1243" s="148">
        <f t="shared" si="27"/>
        <v>0</v>
      </c>
      <c r="BI1243" s="148">
        <f t="shared" si="28"/>
        <v>0</v>
      </c>
      <c r="BJ1243" s="19" t="s">
        <v>76</v>
      </c>
      <c r="BK1243" s="148">
        <f t="shared" si="29"/>
        <v>0</v>
      </c>
      <c r="BL1243" s="19" t="s">
        <v>228</v>
      </c>
      <c r="BM1243" s="147" t="s">
        <v>2151</v>
      </c>
    </row>
    <row r="1244" spans="1:65" s="2" customFormat="1" ht="16.5" customHeight="1">
      <c r="A1244" s="31"/>
      <c r="B1244" s="136"/>
      <c r="C1244" s="137" t="s">
        <v>2152</v>
      </c>
      <c r="D1244" s="137" t="s">
        <v>142</v>
      </c>
      <c r="E1244" s="138" t="s">
        <v>2153</v>
      </c>
      <c r="F1244" s="139" t="s">
        <v>2154</v>
      </c>
      <c r="G1244" s="140" t="s">
        <v>311</v>
      </c>
      <c r="H1244" s="141">
        <v>1</v>
      </c>
      <c r="I1244" s="142"/>
      <c r="J1244" s="142">
        <f t="shared" si="20"/>
        <v>0</v>
      </c>
      <c r="K1244" s="139" t="s">
        <v>3</v>
      </c>
      <c r="L1244" s="32"/>
      <c r="M1244" s="143" t="s">
        <v>3</v>
      </c>
      <c r="N1244" s="144" t="s">
        <v>39</v>
      </c>
      <c r="O1244" s="145">
        <v>1.6819999999999999</v>
      </c>
      <c r="P1244" s="145">
        <f t="shared" si="21"/>
        <v>1.6819999999999999</v>
      </c>
      <c r="Q1244" s="145">
        <v>0</v>
      </c>
      <c r="R1244" s="145">
        <f t="shared" si="22"/>
        <v>0</v>
      </c>
      <c r="S1244" s="145">
        <v>0</v>
      </c>
      <c r="T1244" s="146">
        <f t="shared" si="23"/>
        <v>0</v>
      </c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R1244" s="147" t="s">
        <v>228</v>
      </c>
      <c r="AT1244" s="147" t="s">
        <v>142</v>
      </c>
      <c r="AU1244" s="147" t="s">
        <v>78</v>
      </c>
      <c r="AY1244" s="19" t="s">
        <v>140</v>
      </c>
      <c r="BE1244" s="148">
        <f t="shared" si="24"/>
        <v>0</v>
      </c>
      <c r="BF1244" s="148">
        <f t="shared" si="25"/>
        <v>0</v>
      </c>
      <c r="BG1244" s="148">
        <f t="shared" si="26"/>
        <v>0</v>
      </c>
      <c r="BH1244" s="148">
        <f t="shared" si="27"/>
        <v>0</v>
      </c>
      <c r="BI1244" s="148">
        <f t="shared" si="28"/>
        <v>0</v>
      </c>
      <c r="BJ1244" s="19" t="s">
        <v>76</v>
      </c>
      <c r="BK1244" s="148">
        <f t="shared" si="29"/>
        <v>0</v>
      </c>
      <c r="BL1244" s="19" t="s">
        <v>228</v>
      </c>
      <c r="BM1244" s="147" t="s">
        <v>2155</v>
      </c>
    </row>
    <row r="1245" spans="1:65" s="2" customFormat="1" ht="16.5" customHeight="1">
      <c r="A1245" s="31"/>
      <c r="B1245" s="136"/>
      <c r="C1245" s="137" t="s">
        <v>2156</v>
      </c>
      <c r="D1245" s="137" t="s">
        <v>142</v>
      </c>
      <c r="E1245" s="138" t="s">
        <v>2157</v>
      </c>
      <c r="F1245" s="139" t="s">
        <v>2158</v>
      </c>
      <c r="G1245" s="140" t="s">
        <v>311</v>
      </c>
      <c r="H1245" s="141">
        <v>1</v>
      </c>
      <c r="I1245" s="142"/>
      <c r="J1245" s="142">
        <f t="shared" si="20"/>
        <v>0</v>
      </c>
      <c r="K1245" s="139" t="s">
        <v>3</v>
      </c>
      <c r="L1245" s="32"/>
      <c r="M1245" s="143" t="s">
        <v>3</v>
      </c>
      <c r="N1245" s="144" t="s">
        <v>39</v>
      </c>
      <c r="O1245" s="145">
        <v>1.6819999999999999</v>
      </c>
      <c r="P1245" s="145">
        <f t="shared" si="21"/>
        <v>1.6819999999999999</v>
      </c>
      <c r="Q1245" s="145">
        <v>0</v>
      </c>
      <c r="R1245" s="145">
        <f t="shared" si="22"/>
        <v>0</v>
      </c>
      <c r="S1245" s="145">
        <v>0</v>
      </c>
      <c r="T1245" s="146">
        <f t="shared" si="23"/>
        <v>0</v>
      </c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R1245" s="147" t="s">
        <v>228</v>
      </c>
      <c r="AT1245" s="147" t="s">
        <v>142</v>
      </c>
      <c r="AU1245" s="147" t="s">
        <v>78</v>
      </c>
      <c r="AY1245" s="19" t="s">
        <v>140</v>
      </c>
      <c r="BE1245" s="148">
        <f t="shared" si="24"/>
        <v>0</v>
      </c>
      <c r="BF1245" s="148">
        <f t="shared" si="25"/>
        <v>0</v>
      </c>
      <c r="BG1245" s="148">
        <f t="shared" si="26"/>
        <v>0</v>
      </c>
      <c r="BH1245" s="148">
        <f t="shared" si="27"/>
        <v>0</v>
      </c>
      <c r="BI1245" s="148">
        <f t="shared" si="28"/>
        <v>0</v>
      </c>
      <c r="BJ1245" s="19" t="s">
        <v>76</v>
      </c>
      <c r="BK1245" s="148">
        <f t="shared" si="29"/>
        <v>0</v>
      </c>
      <c r="BL1245" s="19" t="s">
        <v>228</v>
      </c>
      <c r="BM1245" s="147" t="s">
        <v>2159</v>
      </c>
    </row>
    <row r="1246" spans="1:65" s="2" customFormat="1" ht="16.5" customHeight="1">
      <c r="A1246" s="31"/>
      <c r="B1246" s="136"/>
      <c r="C1246" s="137" t="s">
        <v>2160</v>
      </c>
      <c r="D1246" s="137" t="s">
        <v>142</v>
      </c>
      <c r="E1246" s="138" t="s">
        <v>2161</v>
      </c>
      <c r="F1246" s="139" t="s">
        <v>2162</v>
      </c>
      <c r="G1246" s="140" t="s">
        <v>311</v>
      </c>
      <c r="H1246" s="141">
        <v>1</v>
      </c>
      <c r="I1246" s="142"/>
      <c r="J1246" s="142">
        <f t="shared" si="20"/>
        <v>0</v>
      </c>
      <c r="K1246" s="139" t="s">
        <v>3</v>
      </c>
      <c r="L1246" s="32"/>
      <c r="M1246" s="143" t="s">
        <v>3</v>
      </c>
      <c r="N1246" s="144" t="s">
        <v>39</v>
      </c>
      <c r="O1246" s="145">
        <v>1.6819999999999999</v>
      </c>
      <c r="P1246" s="145">
        <f t="shared" si="21"/>
        <v>1.6819999999999999</v>
      </c>
      <c r="Q1246" s="145">
        <v>0</v>
      </c>
      <c r="R1246" s="145">
        <f t="shared" si="22"/>
        <v>0</v>
      </c>
      <c r="S1246" s="145">
        <v>0</v>
      </c>
      <c r="T1246" s="146">
        <f t="shared" si="23"/>
        <v>0</v>
      </c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R1246" s="147" t="s">
        <v>228</v>
      </c>
      <c r="AT1246" s="147" t="s">
        <v>142</v>
      </c>
      <c r="AU1246" s="147" t="s">
        <v>78</v>
      </c>
      <c r="AY1246" s="19" t="s">
        <v>140</v>
      </c>
      <c r="BE1246" s="148">
        <f t="shared" si="24"/>
        <v>0</v>
      </c>
      <c r="BF1246" s="148">
        <f t="shared" si="25"/>
        <v>0</v>
      </c>
      <c r="BG1246" s="148">
        <f t="shared" si="26"/>
        <v>0</v>
      </c>
      <c r="BH1246" s="148">
        <f t="shared" si="27"/>
        <v>0</v>
      </c>
      <c r="BI1246" s="148">
        <f t="shared" si="28"/>
        <v>0</v>
      </c>
      <c r="BJ1246" s="19" t="s">
        <v>76</v>
      </c>
      <c r="BK1246" s="148">
        <f t="shared" si="29"/>
        <v>0</v>
      </c>
      <c r="BL1246" s="19" t="s">
        <v>228</v>
      </c>
      <c r="BM1246" s="147" t="s">
        <v>2163</v>
      </c>
    </row>
    <row r="1247" spans="1:65" s="2" customFormat="1" ht="16.5" customHeight="1">
      <c r="A1247" s="31"/>
      <c r="B1247" s="136"/>
      <c r="C1247" s="137" t="s">
        <v>2164</v>
      </c>
      <c r="D1247" s="137" t="s">
        <v>142</v>
      </c>
      <c r="E1247" s="138" t="s">
        <v>2165</v>
      </c>
      <c r="F1247" s="139" t="s">
        <v>2166</v>
      </c>
      <c r="G1247" s="140" t="s">
        <v>311</v>
      </c>
      <c r="H1247" s="141">
        <v>1</v>
      </c>
      <c r="I1247" s="142"/>
      <c r="J1247" s="142">
        <f t="shared" si="20"/>
        <v>0</v>
      </c>
      <c r="K1247" s="139" t="s">
        <v>3</v>
      </c>
      <c r="L1247" s="32"/>
      <c r="M1247" s="143" t="s">
        <v>3</v>
      </c>
      <c r="N1247" s="144" t="s">
        <v>39</v>
      </c>
      <c r="O1247" s="145">
        <v>1.6819999999999999</v>
      </c>
      <c r="P1247" s="145">
        <f t="shared" si="21"/>
        <v>1.6819999999999999</v>
      </c>
      <c r="Q1247" s="145">
        <v>0</v>
      </c>
      <c r="R1247" s="145">
        <f t="shared" si="22"/>
        <v>0</v>
      </c>
      <c r="S1247" s="145">
        <v>0</v>
      </c>
      <c r="T1247" s="146">
        <f t="shared" si="23"/>
        <v>0</v>
      </c>
      <c r="U1247" s="31"/>
      <c r="V1247" s="31"/>
      <c r="W1247" s="31"/>
      <c r="X1247" s="31"/>
      <c r="Y1247" s="31"/>
      <c r="Z1247" s="31"/>
      <c r="AA1247" s="31"/>
      <c r="AB1247" s="31"/>
      <c r="AC1247" s="31"/>
      <c r="AD1247" s="31"/>
      <c r="AE1247" s="31"/>
      <c r="AR1247" s="147" t="s">
        <v>228</v>
      </c>
      <c r="AT1247" s="147" t="s">
        <v>142</v>
      </c>
      <c r="AU1247" s="147" t="s">
        <v>78</v>
      </c>
      <c r="AY1247" s="19" t="s">
        <v>140</v>
      </c>
      <c r="BE1247" s="148">
        <f t="shared" si="24"/>
        <v>0</v>
      </c>
      <c r="BF1247" s="148">
        <f t="shared" si="25"/>
        <v>0</v>
      </c>
      <c r="BG1247" s="148">
        <f t="shared" si="26"/>
        <v>0</v>
      </c>
      <c r="BH1247" s="148">
        <f t="shared" si="27"/>
        <v>0</v>
      </c>
      <c r="BI1247" s="148">
        <f t="shared" si="28"/>
        <v>0</v>
      </c>
      <c r="BJ1247" s="19" t="s">
        <v>76</v>
      </c>
      <c r="BK1247" s="148">
        <f t="shared" si="29"/>
        <v>0</v>
      </c>
      <c r="BL1247" s="19" t="s">
        <v>228</v>
      </c>
      <c r="BM1247" s="147" t="s">
        <v>2167</v>
      </c>
    </row>
    <row r="1248" spans="1:65" s="2" customFormat="1" ht="16.5" customHeight="1">
      <c r="A1248" s="31"/>
      <c r="B1248" s="136"/>
      <c r="C1248" s="137" t="s">
        <v>2168</v>
      </c>
      <c r="D1248" s="137" t="s">
        <v>142</v>
      </c>
      <c r="E1248" s="138" t="s">
        <v>2169</v>
      </c>
      <c r="F1248" s="139" t="s">
        <v>2170</v>
      </c>
      <c r="G1248" s="140" t="s">
        <v>311</v>
      </c>
      <c r="H1248" s="141">
        <v>1</v>
      </c>
      <c r="I1248" s="142"/>
      <c r="J1248" s="142">
        <f t="shared" si="20"/>
        <v>0</v>
      </c>
      <c r="K1248" s="139" t="s">
        <v>3</v>
      </c>
      <c r="L1248" s="32"/>
      <c r="M1248" s="143" t="s">
        <v>3</v>
      </c>
      <c r="N1248" s="144" t="s">
        <v>39</v>
      </c>
      <c r="O1248" s="145">
        <v>1.6819999999999999</v>
      </c>
      <c r="P1248" s="145">
        <f t="shared" si="21"/>
        <v>1.6819999999999999</v>
      </c>
      <c r="Q1248" s="145">
        <v>0</v>
      </c>
      <c r="R1248" s="145">
        <f t="shared" si="22"/>
        <v>0</v>
      </c>
      <c r="S1248" s="145">
        <v>0</v>
      </c>
      <c r="T1248" s="146">
        <f t="shared" si="23"/>
        <v>0</v>
      </c>
      <c r="U1248" s="31"/>
      <c r="V1248" s="31"/>
      <c r="W1248" s="31"/>
      <c r="X1248" s="31"/>
      <c r="Y1248" s="31"/>
      <c r="Z1248" s="31"/>
      <c r="AA1248" s="31"/>
      <c r="AB1248" s="31"/>
      <c r="AC1248" s="31"/>
      <c r="AD1248" s="31"/>
      <c r="AE1248" s="31"/>
      <c r="AR1248" s="147" t="s">
        <v>228</v>
      </c>
      <c r="AT1248" s="147" t="s">
        <v>142</v>
      </c>
      <c r="AU1248" s="147" t="s">
        <v>78</v>
      </c>
      <c r="AY1248" s="19" t="s">
        <v>140</v>
      </c>
      <c r="BE1248" s="148">
        <f t="shared" si="24"/>
        <v>0</v>
      </c>
      <c r="BF1248" s="148">
        <f t="shared" si="25"/>
        <v>0</v>
      </c>
      <c r="BG1248" s="148">
        <f t="shared" si="26"/>
        <v>0</v>
      </c>
      <c r="BH1248" s="148">
        <f t="shared" si="27"/>
        <v>0</v>
      </c>
      <c r="BI1248" s="148">
        <f t="shared" si="28"/>
        <v>0</v>
      </c>
      <c r="BJ1248" s="19" t="s">
        <v>76</v>
      </c>
      <c r="BK1248" s="148">
        <f t="shared" si="29"/>
        <v>0</v>
      </c>
      <c r="BL1248" s="19" t="s">
        <v>228</v>
      </c>
      <c r="BM1248" s="147" t="s">
        <v>2171</v>
      </c>
    </row>
    <row r="1249" spans="1:65" s="2" customFormat="1" ht="16.5" customHeight="1">
      <c r="A1249" s="31"/>
      <c r="B1249" s="136"/>
      <c r="C1249" s="137" t="s">
        <v>2172</v>
      </c>
      <c r="D1249" s="137" t="s">
        <v>142</v>
      </c>
      <c r="E1249" s="138" t="s">
        <v>2173</v>
      </c>
      <c r="F1249" s="139" t="s">
        <v>2174</v>
      </c>
      <c r="G1249" s="140" t="s">
        <v>311</v>
      </c>
      <c r="H1249" s="141">
        <v>1</v>
      </c>
      <c r="I1249" s="142"/>
      <c r="J1249" s="142">
        <f t="shared" si="20"/>
        <v>0</v>
      </c>
      <c r="K1249" s="139" t="s">
        <v>3</v>
      </c>
      <c r="L1249" s="32"/>
      <c r="M1249" s="143" t="s">
        <v>3</v>
      </c>
      <c r="N1249" s="144" t="s">
        <v>39</v>
      </c>
      <c r="O1249" s="145">
        <v>1.6819999999999999</v>
      </c>
      <c r="P1249" s="145">
        <f t="shared" si="21"/>
        <v>1.6819999999999999</v>
      </c>
      <c r="Q1249" s="145">
        <v>0</v>
      </c>
      <c r="R1249" s="145">
        <f t="shared" si="22"/>
        <v>0</v>
      </c>
      <c r="S1249" s="145">
        <v>0</v>
      </c>
      <c r="T1249" s="146">
        <f t="shared" si="23"/>
        <v>0</v>
      </c>
      <c r="U1249" s="31"/>
      <c r="V1249" s="31"/>
      <c r="W1249" s="31"/>
      <c r="X1249" s="31"/>
      <c r="Y1249" s="31"/>
      <c r="Z1249" s="31"/>
      <c r="AA1249" s="31"/>
      <c r="AB1249" s="31"/>
      <c r="AC1249" s="31"/>
      <c r="AD1249" s="31"/>
      <c r="AE1249" s="31"/>
      <c r="AR1249" s="147" t="s">
        <v>228</v>
      </c>
      <c r="AT1249" s="147" t="s">
        <v>142</v>
      </c>
      <c r="AU1249" s="147" t="s">
        <v>78</v>
      </c>
      <c r="AY1249" s="19" t="s">
        <v>140</v>
      </c>
      <c r="BE1249" s="148">
        <f t="shared" si="24"/>
        <v>0</v>
      </c>
      <c r="BF1249" s="148">
        <f t="shared" si="25"/>
        <v>0</v>
      </c>
      <c r="BG1249" s="148">
        <f t="shared" si="26"/>
        <v>0</v>
      </c>
      <c r="BH1249" s="148">
        <f t="shared" si="27"/>
        <v>0</v>
      </c>
      <c r="BI1249" s="148">
        <f t="shared" si="28"/>
        <v>0</v>
      </c>
      <c r="BJ1249" s="19" t="s">
        <v>76</v>
      </c>
      <c r="BK1249" s="148">
        <f t="shared" si="29"/>
        <v>0</v>
      </c>
      <c r="BL1249" s="19" t="s">
        <v>228</v>
      </c>
      <c r="BM1249" s="147" t="s">
        <v>2175</v>
      </c>
    </row>
    <row r="1250" spans="1:65" s="2" customFormat="1" ht="16.5" customHeight="1">
      <c r="A1250" s="31"/>
      <c r="B1250" s="136"/>
      <c r="C1250" s="137" t="s">
        <v>2176</v>
      </c>
      <c r="D1250" s="137" t="s">
        <v>142</v>
      </c>
      <c r="E1250" s="138" t="s">
        <v>2177</v>
      </c>
      <c r="F1250" s="139" t="s">
        <v>2178</v>
      </c>
      <c r="G1250" s="140" t="s">
        <v>311</v>
      </c>
      <c r="H1250" s="141">
        <v>1</v>
      </c>
      <c r="I1250" s="142"/>
      <c r="J1250" s="142">
        <f t="shared" si="20"/>
        <v>0</v>
      </c>
      <c r="K1250" s="139" t="s">
        <v>3</v>
      </c>
      <c r="L1250" s="32"/>
      <c r="M1250" s="143" t="s">
        <v>3</v>
      </c>
      <c r="N1250" s="144" t="s">
        <v>39</v>
      </c>
      <c r="O1250" s="145">
        <v>1.6819999999999999</v>
      </c>
      <c r="P1250" s="145">
        <f t="shared" si="21"/>
        <v>1.6819999999999999</v>
      </c>
      <c r="Q1250" s="145">
        <v>0</v>
      </c>
      <c r="R1250" s="145">
        <f t="shared" si="22"/>
        <v>0</v>
      </c>
      <c r="S1250" s="145">
        <v>0</v>
      </c>
      <c r="T1250" s="146">
        <f t="shared" si="23"/>
        <v>0</v>
      </c>
      <c r="U1250" s="31"/>
      <c r="V1250" s="31"/>
      <c r="W1250" s="31"/>
      <c r="X1250" s="31"/>
      <c r="Y1250" s="31"/>
      <c r="Z1250" s="31"/>
      <c r="AA1250" s="31"/>
      <c r="AB1250" s="31"/>
      <c r="AC1250" s="31"/>
      <c r="AD1250" s="31"/>
      <c r="AE1250" s="31"/>
      <c r="AR1250" s="147" t="s">
        <v>228</v>
      </c>
      <c r="AT1250" s="147" t="s">
        <v>142</v>
      </c>
      <c r="AU1250" s="147" t="s">
        <v>78</v>
      </c>
      <c r="AY1250" s="19" t="s">
        <v>140</v>
      </c>
      <c r="BE1250" s="148">
        <f t="shared" si="24"/>
        <v>0</v>
      </c>
      <c r="BF1250" s="148">
        <f t="shared" si="25"/>
        <v>0</v>
      </c>
      <c r="BG1250" s="148">
        <f t="shared" si="26"/>
        <v>0</v>
      </c>
      <c r="BH1250" s="148">
        <f t="shared" si="27"/>
        <v>0</v>
      </c>
      <c r="BI1250" s="148">
        <f t="shared" si="28"/>
        <v>0</v>
      </c>
      <c r="BJ1250" s="19" t="s">
        <v>76</v>
      </c>
      <c r="BK1250" s="148">
        <f t="shared" si="29"/>
        <v>0</v>
      </c>
      <c r="BL1250" s="19" t="s">
        <v>228</v>
      </c>
      <c r="BM1250" s="147" t="s">
        <v>2179</v>
      </c>
    </row>
    <row r="1251" spans="1:65" s="2" customFormat="1" ht="16.5" customHeight="1">
      <c r="A1251" s="31"/>
      <c r="B1251" s="136"/>
      <c r="C1251" s="137" t="s">
        <v>2180</v>
      </c>
      <c r="D1251" s="137" t="s">
        <v>142</v>
      </c>
      <c r="E1251" s="138" t="s">
        <v>2181</v>
      </c>
      <c r="F1251" s="139" t="s">
        <v>2182</v>
      </c>
      <c r="G1251" s="140" t="s">
        <v>311</v>
      </c>
      <c r="H1251" s="141">
        <v>1</v>
      </c>
      <c r="I1251" s="142"/>
      <c r="J1251" s="142">
        <f t="shared" si="20"/>
        <v>0</v>
      </c>
      <c r="K1251" s="139" t="s">
        <v>3</v>
      </c>
      <c r="L1251" s="32"/>
      <c r="M1251" s="143" t="s">
        <v>3</v>
      </c>
      <c r="N1251" s="144" t="s">
        <v>39</v>
      </c>
      <c r="O1251" s="145">
        <v>1.6819999999999999</v>
      </c>
      <c r="P1251" s="145">
        <f t="shared" si="21"/>
        <v>1.6819999999999999</v>
      </c>
      <c r="Q1251" s="145">
        <v>0</v>
      </c>
      <c r="R1251" s="145">
        <f t="shared" si="22"/>
        <v>0</v>
      </c>
      <c r="S1251" s="145">
        <v>0</v>
      </c>
      <c r="T1251" s="146">
        <f t="shared" si="23"/>
        <v>0</v>
      </c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  <c r="AR1251" s="147" t="s">
        <v>228</v>
      </c>
      <c r="AT1251" s="147" t="s">
        <v>142</v>
      </c>
      <c r="AU1251" s="147" t="s">
        <v>78</v>
      </c>
      <c r="AY1251" s="19" t="s">
        <v>140</v>
      </c>
      <c r="BE1251" s="148">
        <f t="shared" si="24"/>
        <v>0</v>
      </c>
      <c r="BF1251" s="148">
        <f t="shared" si="25"/>
        <v>0</v>
      </c>
      <c r="BG1251" s="148">
        <f t="shared" si="26"/>
        <v>0</v>
      </c>
      <c r="BH1251" s="148">
        <f t="shared" si="27"/>
        <v>0</v>
      </c>
      <c r="BI1251" s="148">
        <f t="shared" si="28"/>
        <v>0</v>
      </c>
      <c r="BJ1251" s="19" t="s">
        <v>76</v>
      </c>
      <c r="BK1251" s="148">
        <f t="shared" si="29"/>
        <v>0</v>
      </c>
      <c r="BL1251" s="19" t="s">
        <v>228</v>
      </c>
      <c r="BM1251" s="147" t="s">
        <v>2183</v>
      </c>
    </row>
    <row r="1252" spans="1:65" s="2" customFormat="1" ht="16.5" customHeight="1">
      <c r="A1252" s="31"/>
      <c r="B1252" s="136"/>
      <c r="C1252" s="137" t="s">
        <v>2184</v>
      </c>
      <c r="D1252" s="137" t="s">
        <v>142</v>
      </c>
      <c r="E1252" s="138" t="s">
        <v>2185</v>
      </c>
      <c r="F1252" s="139" t="s">
        <v>2186</v>
      </c>
      <c r="G1252" s="140" t="s">
        <v>311</v>
      </c>
      <c r="H1252" s="141">
        <v>1</v>
      </c>
      <c r="I1252" s="142"/>
      <c r="J1252" s="142">
        <f t="shared" si="20"/>
        <v>0</v>
      </c>
      <c r="K1252" s="139" t="s">
        <v>3</v>
      </c>
      <c r="L1252" s="32"/>
      <c r="M1252" s="143" t="s">
        <v>3</v>
      </c>
      <c r="N1252" s="144" t="s">
        <v>39</v>
      </c>
      <c r="O1252" s="145">
        <v>1.6819999999999999</v>
      </c>
      <c r="P1252" s="145">
        <f t="shared" si="21"/>
        <v>1.6819999999999999</v>
      </c>
      <c r="Q1252" s="145">
        <v>0</v>
      </c>
      <c r="R1252" s="145">
        <f t="shared" si="22"/>
        <v>0</v>
      </c>
      <c r="S1252" s="145">
        <v>0</v>
      </c>
      <c r="T1252" s="146">
        <f t="shared" si="23"/>
        <v>0</v>
      </c>
      <c r="U1252" s="31"/>
      <c r="V1252" s="31"/>
      <c r="W1252" s="31"/>
      <c r="X1252" s="31"/>
      <c r="Y1252" s="31"/>
      <c r="Z1252" s="31"/>
      <c r="AA1252" s="31"/>
      <c r="AB1252" s="31"/>
      <c r="AC1252" s="31"/>
      <c r="AD1252" s="31"/>
      <c r="AE1252" s="31"/>
      <c r="AR1252" s="147" t="s">
        <v>228</v>
      </c>
      <c r="AT1252" s="147" t="s">
        <v>142</v>
      </c>
      <c r="AU1252" s="147" t="s">
        <v>78</v>
      </c>
      <c r="AY1252" s="19" t="s">
        <v>140</v>
      </c>
      <c r="BE1252" s="148">
        <f t="shared" si="24"/>
        <v>0</v>
      </c>
      <c r="BF1252" s="148">
        <f t="shared" si="25"/>
        <v>0</v>
      </c>
      <c r="BG1252" s="148">
        <f t="shared" si="26"/>
        <v>0</v>
      </c>
      <c r="BH1252" s="148">
        <f t="shared" si="27"/>
        <v>0</v>
      </c>
      <c r="BI1252" s="148">
        <f t="shared" si="28"/>
        <v>0</v>
      </c>
      <c r="BJ1252" s="19" t="s">
        <v>76</v>
      </c>
      <c r="BK1252" s="148">
        <f t="shared" si="29"/>
        <v>0</v>
      </c>
      <c r="BL1252" s="19" t="s">
        <v>228</v>
      </c>
      <c r="BM1252" s="147" t="s">
        <v>2187</v>
      </c>
    </row>
    <row r="1253" spans="1:65" s="2" customFormat="1" ht="16.5" customHeight="1">
      <c r="A1253" s="31"/>
      <c r="B1253" s="136"/>
      <c r="C1253" s="137" t="s">
        <v>2188</v>
      </c>
      <c r="D1253" s="137" t="s">
        <v>142</v>
      </c>
      <c r="E1253" s="138" t="s">
        <v>2189</v>
      </c>
      <c r="F1253" s="139" t="s">
        <v>2190</v>
      </c>
      <c r="G1253" s="140" t="s">
        <v>311</v>
      </c>
      <c r="H1253" s="141">
        <v>1</v>
      </c>
      <c r="I1253" s="142"/>
      <c r="J1253" s="142">
        <f t="shared" si="20"/>
        <v>0</v>
      </c>
      <c r="K1253" s="139" t="s">
        <v>3</v>
      </c>
      <c r="L1253" s="32"/>
      <c r="M1253" s="143" t="s">
        <v>3</v>
      </c>
      <c r="N1253" s="144" t="s">
        <v>39</v>
      </c>
      <c r="O1253" s="145">
        <v>1.6819999999999999</v>
      </c>
      <c r="P1253" s="145">
        <f t="shared" si="21"/>
        <v>1.6819999999999999</v>
      </c>
      <c r="Q1253" s="145">
        <v>0</v>
      </c>
      <c r="R1253" s="145">
        <f t="shared" si="22"/>
        <v>0</v>
      </c>
      <c r="S1253" s="145">
        <v>0</v>
      </c>
      <c r="T1253" s="146">
        <f t="shared" si="23"/>
        <v>0</v>
      </c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R1253" s="147" t="s">
        <v>228</v>
      </c>
      <c r="AT1253" s="147" t="s">
        <v>142</v>
      </c>
      <c r="AU1253" s="147" t="s">
        <v>78</v>
      </c>
      <c r="AY1253" s="19" t="s">
        <v>140</v>
      </c>
      <c r="BE1253" s="148">
        <f t="shared" si="24"/>
        <v>0</v>
      </c>
      <c r="BF1253" s="148">
        <f t="shared" si="25"/>
        <v>0</v>
      </c>
      <c r="BG1253" s="148">
        <f t="shared" si="26"/>
        <v>0</v>
      </c>
      <c r="BH1253" s="148">
        <f t="shared" si="27"/>
        <v>0</v>
      </c>
      <c r="BI1253" s="148">
        <f t="shared" si="28"/>
        <v>0</v>
      </c>
      <c r="BJ1253" s="19" t="s">
        <v>76</v>
      </c>
      <c r="BK1253" s="148">
        <f t="shared" si="29"/>
        <v>0</v>
      </c>
      <c r="BL1253" s="19" t="s">
        <v>228</v>
      </c>
      <c r="BM1253" s="147" t="s">
        <v>2191</v>
      </c>
    </row>
    <row r="1254" spans="1:65" s="2" customFormat="1" ht="16.5" customHeight="1">
      <c r="A1254" s="31"/>
      <c r="B1254" s="136"/>
      <c r="C1254" s="137" t="s">
        <v>2192</v>
      </c>
      <c r="D1254" s="137" t="s">
        <v>142</v>
      </c>
      <c r="E1254" s="138" t="s">
        <v>2193</v>
      </c>
      <c r="F1254" s="139" t="s">
        <v>2194</v>
      </c>
      <c r="G1254" s="140" t="s">
        <v>311</v>
      </c>
      <c r="H1254" s="141">
        <v>1</v>
      </c>
      <c r="I1254" s="142"/>
      <c r="J1254" s="142">
        <f t="shared" si="20"/>
        <v>0</v>
      </c>
      <c r="K1254" s="139" t="s">
        <v>3</v>
      </c>
      <c r="L1254" s="32"/>
      <c r="M1254" s="143" t="s">
        <v>3</v>
      </c>
      <c r="N1254" s="144" t="s">
        <v>39</v>
      </c>
      <c r="O1254" s="145">
        <v>1.6819999999999999</v>
      </c>
      <c r="P1254" s="145">
        <f t="shared" si="21"/>
        <v>1.6819999999999999</v>
      </c>
      <c r="Q1254" s="145">
        <v>0</v>
      </c>
      <c r="R1254" s="145">
        <f t="shared" si="22"/>
        <v>0</v>
      </c>
      <c r="S1254" s="145">
        <v>0</v>
      </c>
      <c r="T1254" s="146">
        <f t="shared" si="23"/>
        <v>0</v>
      </c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R1254" s="147" t="s">
        <v>228</v>
      </c>
      <c r="AT1254" s="147" t="s">
        <v>142</v>
      </c>
      <c r="AU1254" s="147" t="s">
        <v>78</v>
      </c>
      <c r="AY1254" s="19" t="s">
        <v>140</v>
      </c>
      <c r="BE1254" s="148">
        <f t="shared" si="24"/>
        <v>0</v>
      </c>
      <c r="BF1254" s="148">
        <f t="shared" si="25"/>
        <v>0</v>
      </c>
      <c r="BG1254" s="148">
        <f t="shared" si="26"/>
        <v>0</v>
      </c>
      <c r="BH1254" s="148">
        <f t="shared" si="27"/>
        <v>0</v>
      </c>
      <c r="BI1254" s="148">
        <f t="shared" si="28"/>
        <v>0</v>
      </c>
      <c r="BJ1254" s="19" t="s">
        <v>76</v>
      </c>
      <c r="BK1254" s="148">
        <f t="shared" si="29"/>
        <v>0</v>
      </c>
      <c r="BL1254" s="19" t="s">
        <v>228</v>
      </c>
      <c r="BM1254" s="147" t="s">
        <v>2195</v>
      </c>
    </row>
    <row r="1255" spans="1:65" s="2" customFormat="1" ht="16.5" customHeight="1">
      <c r="A1255" s="31"/>
      <c r="B1255" s="136"/>
      <c r="C1255" s="137" t="s">
        <v>2196</v>
      </c>
      <c r="D1255" s="137" t="s">
        <v>142</v>
      </c>
      <c r="E1255" s="138" t="s">
        <v>2197</v>
      </c>
      <c r="F1255" s="139" t="s">
        <v>2198</v>
      </c>
      <c r="G1255" s="140" t="s">
        <v>311</v>
      </c>
      <c r="H1255" s="141">
        <v>1</v>
      </c>
      <c r="I1255" s="142"/>
      <c r="J1255" s="142">
        <f t="shared" si="20"/>
        <v>0</v>
      </c>
      <c r="K1255" s="139" t="s">
        <v>3</v>
      </c>
      <c r="L1255" s="32"/>
      <c r="M1255" s="143" t="s">
        <v>3</v>
      </c>
      <c r="N1255" s="144" t="s">
        <v>39</v>
      </c>
      <c r="O1255" s="145">
        <v>1.6819999999999999</v>
      </c>
      <c r="P1255" s="145">
        <f t="shared" si="21"/>
        <v>1.6819999999999999</v>
      </c>
      <c r="Q1255" s="145">
        <v>0</v>
      </c>
      <c r="R1255" s="145">
        <f t="shared" si="22"/>
        <v>0</v>
      </c>
      <c r="S1255" s="145">
        <v>0</v>
      </c>
      <c r="T1255" s="146">
        <f t="shared" si="23"/>
        <v>0</v>
      </c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R1255" s="147" t="s">
        <v>228</v>
      </c>
      <c r="AT1255" s="147" t="s">
        <v>142</v>
      </c>
      <c r="AU1255" s="147" t="s">
        <v>78</v>
      </c>
      <c r="AY1255" s="19" t="s">
        <v>140</v>
      </c>
      <c r="BE1255" s="148">
        <f t="shared" si="24"/>
        <v>0</v>
      </c>
      <c r="BF1255" s="148">
        <f t="shared" si="25"/>
        <v>0</v>
      </c>
      <c r="BG1255" s="148">
        <f t="shared" si="26"/>
        <v>0</v>
      </c>
      <c r="BH1255" s="148">
        <f t="shared" si="27"/>
        <v>0</v>
      </c>
      <c r="BI1255" s="148">
        <f t="shared" si="28"/>
        <v>0</v>
      </c>
      <c r="BJ1255" s="19" t="s">
        <v>76</v>
      </c>
      <c r="BK1255" s="148">
        <f t="shared" si="29"/>
        <v>0</v>
      </c>
      <c r="BL1255" s="19" t="s">
        <v>228</v>
      </c>
      <c r="BM1255" s="147" t="s">
        <v>2199</v>
      </c>
    </row>
    <row r="1256" spans="1:65" s="2" customFormat="1" ht="16.5" customHeight="1">
      <c r="A1256" s="31"/>
      <c r="B1256" s="136"/>
      <c r="C1256" s="137" t="s">
        <v>2200</v>
      </c>
      <c r="D1256" s="137" t="s">
        <v>142</v>
      </c>
      <c r="E1256" s="138" t="s">
        <v>2201</v>
      </c>
      <c r="F1256" s="139" t="s">
        <v>2202</v>
      </c>
      <c r="G1256" s="140" t="s">
        <v>311</v>
      </c>
      <c r="H1256" s="141">
        <v>1</v>
      </c>
      <c r="I1256" s="142"/>
      <c r="J1256" s="142">
        <f t="shared" si="20"/>
        <v>0</v>
      </c>
      <c r="K1256" s="139" t="s">
        <v>3</v>
      </c>
      <c r="L1256" s="32"/>
      <c r="M1256" s="143" t="s">
        <v>3</v>
      </c>
      <c r="N1256" s="144" t="s">
        <v>39</v>
      </c>
      <c r="O1256" s="145">
        <v>1.6819999999999999</v>
      </c>
      <c r="P1256" s="145">
        <f t="shared" si="21"/>
        <v>1.6819999999999999</v>
      </c>
      <c r="Q1256" s="145">
        <v>0</v>
      </c>
      <c r="R1256" s="145">
        <f t="shared" si="22"/>
        <v>0</v>
      </c>
      <c r="S1256" s="145">
        <v>0</v>
      </c>
      <c r="T1256" s="146">
        <f t="shared" si="23"/>
        <v>0</v>
      </c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R1256" s="147" t="s">
        <v>228</v>
      </c>
      <c r="AT1256" s="147" t="s">
        <v>142</v>
      </c>
      <c r="AU1256" s="147" t="s">
        <v>78</v>
      </c>
      <c r="AY1256" s="19" t="s">
        <v>140</v>
      </c>
      <c r="BE1256" s="148">
        <f t="shared" si="24"/>
        <v>0</v>
      </c>
      <c r="BF1256" s="148">
        <f t="shared" si="25"/>
        <v>0</v>
      </c>
      <c r="BG1256" s="148">
        <f t="shared" si="26"/>
        <v>0</v>
      </c>
      <c r="BH1256" s="148">
        <f t="shared" si="27"/>
        <v>0</v>
      </c>
      <c r="BI1256" s="148">
        <f t="shared" si="28"/>
        <v>0</v>
      </c>
      <c r="BJ1256" s="19" t="s">
        <v>76</v>
      </c>
      <c r="BK1256" s="148">
        <f t="shared" si="29"/>
        <v>0</v>
      </c>
      <c r="BL1256" s="19" t="s">
        <v>228</v>
      </c>
      <c r="BM1256" s="147" t="s">
        <v>2203</v>
      </c>
    </row>
    <row r="1257" spans="1:65" s="2" customFormat="1" ht="16.5" customHeight="1">
      <c r="A1257" s="31"/>
      <c r="B1257" s="136"/>
      <c r="C1257" s="137" t="s">
        <v>2204</v>
      </c>
      <c r="D1257" s="137" t="s">
        <v>142</v>
      </c>
      <c r="E1257" s="138" t="s">
        <v>2205</v>
      </c>
      <c r="F1257" s="139" t="s">
        <v>2206</v>
      </c>
      <c r="G1257" s="140" t="s">
        <v>311</v>
      </c>
      <c r="H1257" s="141">
        <v>1</v>
      </c>
      <c r="I1257" s="142"/>
      <c r="J1257" s="142">
        <f t="shared" si="20"/>
        <v>0</v>
      </c>
      <c r="K1257" s="139" t="s">
        <v>3</v>
      </c>
      <c r="L1257" s="32"/>
      <c r="M1257" s="143" t="s">
        <v>3</v>
      </c>
      <c r="N1257" s="144" t="s">
        <v>39</v>
      </c>
      <c r="O1257" s="145">
        <v>1.6819999999999999</v>
      </c>
      <c r="P1257" s="145">
        <f t="shared" si="21"/>
        <v>1.6819999999999999</v>
      </c>
      <c r="Q1257" s="145">
        <v>0</v>
      </c>
      <c r="R1257" s="145">
        <f t="shared" si="22"/>
        <v>0</v>
      </c>
      <c r="S1257" s="145">
        <v>0</v>
      </c>
      <c r="T1257" s="146">
        <f t="shared" si="23"/>
        <v>0</v>
      </c>
      <c r="U1257" s="31"/>
      <c r="V1257" s="31"/>
      <c r="W1257" s="31"/>
      <c r="X1257" s="31"/>
      <c r="Y1257" s="31"/>
      <c r="Z1257" s="31"/>
      <c r="AA1257" s="31"/>
      <c r="AB1257" s="31"/>
      <c r="AC1257" s="31"/>
      <c r="AD1257" s="31"/>
      <c r="AE1257" s="31"/>
      <c r="AR1257" s="147" t="s">
        <v>228</v>
      </c>
      <c r="AT1257" s="147" t="s">
        <v>142</v>
      </c>
      <c r="AU1257" s="147" t="s">
        <v>78</v>
      </c>
      <c r="AY1257" s="19" t="s">
        <v>140</v>
      </c>
      <c r="BE1257" s="148">
        <f t="shared" si="24"/>
        <v>0</v>
      </c>
      <c r="BF1257" s="148">
        <f t="shared" si="25"/>
        <v>0</v>
      </c>
      <c r="BG1257" s="148">
        <f t="shared" si="26"/>
        <v>0</v>
      </c>
      <c r="BH1257" s="148">
        <f t="shared" si="27"/>
        <v>0</v>
      </c>
      <c r="BI1257" s="148">
        <f t="shared" si="28"/>
        <v>0</v>
      </c>
      <c r="BJ1257" s="19" t="s">
        <v>76</v>
      </c>
      <c r="BK1257" s="148">
        <f t="shared" si="29"/>
        <v>0</v>
      </c>
      <c r="BL1257" s="19" t="s">
        <v>228</v>
      </c>
      <c r="BM1257" s="147" t="s">
        <v>2207</v>
      </c>
    </row>
    <row r="1258" spans="1:65" s="2" customFormat="1" ht="16.5" customHeight="1">
      <c r="A1258" s="31"/>
      <c r="B1258" s="136"/>
      <c r="C1258" s="137" t="s">
        <v>2208</v>
      </c>
      <c r="D1258" s="137" t="s">
        <v>142</v>
      </c>
      <c r="E1258" s="138" t="s">
        <v>2209</v>
      </c>
      <c r="F1258" s="139" t="s">
        <v>2210</v>
      </c>
      <c r="G1258" s="140" t="s">
        <v>311</v>
      </c>
      <c r="H1258" s="141">
        <v>1</v>
      </c>
      <c r="I1258" s="142"/>
      <c r="J1258" s="142">
        <f t="shared" si="20"/>
        <v>0</v>
      </c>
      <c r="K1258" s="139" t="s">
        <v>3</v>
      </c>
      <c r="L1258" s="32"/>
      <c r="M1258" s="143" t="s">
        <v>3</v>
      </c>
      <c r="N1258" s="144" t="s">
        <v>39</v>
      </c>
      <c r="O1258" s="145">
        <v>1.6819999999999999</v>
      </c>
      <c r="P1258" s="145">
        <f t="shared" si="21"/>
        <v>1.6819999999999999</v>
      </c>
      <c r="Q1258" s="145">
        <v>0</v>
      </c>
      <c r="R1258" s="145">
        <f t="shared" si="22"/>
        <v>0</v>
      </c>
      <c r="S1258" s="145">
        <v>0</v>
      </c>
      <c r="T1258" s="146">
        <f t="shared" si="23"/>
        <v>0</v>
      </c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R1258" s="147" t="s">
        <v>228</v>
      </c>
      <c r="AT1258" s="147" t="s">
        <v>142</v>
      </c>
      <c r="AU1258" s="147" t="s">
        <v>78</v>
      </c>
      <c r="AY1258" s="19" t="s">
        <v>140</v>
      </c>
      <c r="BE1258" s="148">
        <f t="shared" si="24"/>
        <v>0</v>
      </c>
      <c r="BF1258" s="148">
        <f t="shared" si="25"/>
        <v>0</v>
      </c>
      <c r="BG1258" s="148">
        <f t="shared" si="26"/>
        <v>0</v>
      </c>
      <c r="BH1258" s="148">
        <f t="shared" si="27"/>
        <v>0</v>
      </c>
      <c r="BI1258" s="148">
        <f t="shared" si="28"/>
        <v>0</v>
      </c>
      <c r="BJ1258" s="19" t="s">
        <v>76</v>
      </c>
      <c r="BK1258" s="148">
        <f t="shared" si="29"/>
        <v>0</v>
      </c>
      <c r="BL1258" s="19" t="s">
        <v>228</v>
      </c>
      <c r="BM1258" s="147" t="s">
        <v>2211</v>
      </c>
    </row>
    <row r="1259" spans="1:65" s="2" customFormat="1" ht="21.75" customHeight="1">
      <c r="A1259" s="31"/>
      <c r="B1259" s="136"/>
      <c r="C1259" s="137" t="s">
        <v>2212</v>
      </c>
      <c r="D1259" s="137" t="s">
        <v>142</v>
      </c>
      <c r="E1259" s="138" t="s">
        <v>2213</v>
      </c>
      <c r="F1259" s="524" t="s">
        <v>3564</v>
      </c>
      <c r="G1259" s="525" t="s">
        <v>311</v>
      </c>
      <c r="H1259" s="537">
        <v>0</v>
      </c>
      <c r="I1259" s="538"/>
      <c r="J1259" s="538">
        <f t="shared" si="20"/>
        <v>0</v>
      </c>
      <c r="K1259" s="139" t="s">
        <v>3565</v>
      </c>
      <c r="L1259" s="32"/>
      <c r="M1259" s="143" t="s">
        <v>3</v>
      </c>
      <c r="N1259" s="144" t="s">
        <v>39</v>
      </c>
      <c r="O1259" s="145">
        <v>1.6819999999999999</v>
      </c>
      <c r="P1259" s="145">
        <f t="shared" si="21"/>
        <v>0</v>
      </c>
      <c r="Q1259" s="145">
        <v>0</v>
      </c>
      <c r="R1259" s="145">
        <f t="shared" si="22"/>
        <v>0</v>
      </c>
      <c r="S1259" s="145">
        <v>0</v>
      </c>
      <c r="T1259" s="146">
        <f t="shared" si="23"/>
        <v>0</v>
      </c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R1259" s="147" t="s">
        <v>228</v>
      </c>
      <c r="AT1259" s="147" t="s">
        <v>142</v>
      </c>
      <c r="AU1259" s="147" t="s">
        <v>78</v>
      </c>
      <c r="AY1259" s="19" t="s">
        <v>140</v>
      </c>
      <c r="BE1259" s="148">
        <f t="shared" si="24"/>
        <v>0</v>
      </c>
      <c r="BF1259" s="148">
        <f t="shared" si="25"/>
        <v>0</v>
      </c>
      <c r="BG1259" s="148">
        <f t="shared" si="26"/>
        <v>0</v>
      </c>
      <c r="BH1259" s="148">
        <f t="shared" si="27"/>
        <v>0</v>
      </c>
      <c r="BI1259" s="148">
        <f t="shared" si="28"/>
        <v>0</v>
      </c>
      <c r="BJ1259" s="19" t="s">
        <v>76</v>
      </c>
      <c r="BK1259" s="148">
        <f t="shared" si="29"/>
        <v>0</v>
      </c>
      <c r="BL1259" s="19" t="s">
        <v>228</v>
      </c>
      <c r="BM1259" s="147" t="s">
        <v>2214</v>
      </c>
    </row>
    <row r="1260" spans="1:65" s="2" customFormat="1" ht="21.75" customHeight="1">
      <c r="A1260" s="31"/>
      <c r="B1260" s="136"/>
      <c r="C1260" s="137" t="s">
        <v>2215</v>
      </c>
      <c r="D1260" s="137" t="s">
        <v>142</v>
      </c>
      <c r="E1260" s="138" t="s">
        <v>2216</v>
      </c>
      <c r="F1260" s="524" t="s">
        <v>2217</v>
      </c>
      <c r="G1260" s="525" t="s">
        <v>311</v>
      </c>
      <c r="H1260" s="537">
        <v>0</v>
      </c>
      <c r="I1260" s="538"/>
      <c r="J1260" s="538">
        <f t="shared" si="20"/>
        <v>0</v>
      </c>
      <c r="K1260" s="139" t="s">
        <v>3566</v>
      </c>
      <c r="L1260" s="32"/>
      <c r="M1260" s="143" t="s">
        <v>3</v>
      </c>
      <c r="N1260" s="144" t="s">
        <v>39</v>
      </c>
      <c r="O1260" s="145">
        <v>1.6819999999999999</v>
      </c>
      <c r="P1260" s="145">
        <f t="shared" si="21"/>
        <v>0</v>
      </c>
      <c r="Q1260" s="145">
        <v>0</v>
      </c>
      <c r="R1260" s="145">
        <f t="shared" si="22"/>
        <v>0</v>
      </c>
      <c r="S1260" s="145">
        <v>0</v>
      </c>
      <c r="T1260" s="146">
        <f t="shared" si="23"/>
        <v>0</v>
      </c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R1260" s="147" t="s">
        <v>228</v>
      </c>
      <c r="AT1260" s="147" t="s">
        <v>142</v>
      </c>
      <c r="AU1260" s="147" t="s">
        <v>78</v>
      </c>
      <c r="AY1260" s="19" t="s">
        <v>140</v>
      </c>
      <c r="BE1260" s="148">
        <f t="shared" si="24"/>
        <v>0</v>
      </c>
      <c r="BF1260" s="148">
        <f t="shared" si="25"/>
        <v>0</v>
      </c>
      <c r="BG1260" s="148">
        <f t="shared" si="26"/>
        <v>0</v>
      </c>
      <c r="BH1260" s="148">
        <f t="shared" si="27"/>
        <v>0</v>
      </c>
      <c r="BI1260" s="148">
        <f t="shared" si="28"/>
        <v>0</v>
      </c>
      <c r="BJ1260" s="19" t="s">
        <v>76</v>
      </c>
      <c r="BK1260" s="148">
        <f t="shared" si="29"/>
        <v>0</v>
      </c>
      <c r="BL1260" s="19" t="s">
        <v>228</v>
      </c>
      <c r="BM1260" s="147" t="s">
        <v>2218</v>
      </c>
    </row>
    <row r="1261" spans="1:65" s="2" customFormat="1" ht="21.75" customHeight="1">
      <c r="A1261" s="31"/>
      <c r="B1261" s="136"/>
      <c r="C1261" s="137" t="s">
        <v>2219</v>
      </c>
      <c r="D1261" s="137" t="s">
        <v>142</v>
      </c>
      <c r="E1261" s="138" t="s">
        <v>2220</v>
      </c>
      <c r="F1261" s="524" t="s">
        <v>2221</v>
      </c>
      <c r="G1261" s="525" t="s">
        <v>311</v>
      </c>
      <c r="H1261" s="537">
        <v>0</v>
      </c>
      <c r="I1261" s="538"/>
      <c r="J1261" s="538">
        <f t="shared" si="20"/>
        <v>0</v>
      </c>
      <c r="K1261" s="139" t="s">
        <v>3567</v>
      </c>
      <c r="L1261" s="32"/>
      <c r="M1261" s="143" t="s">
        <v>3</v>
      </c>
      <c r="N1261" s="144" t="s">
        <v>39</v>
      </c>
      <c r="O1261" s="145">
        <v>1.6819999999999999</v>
      </c>
      <c r="P1261" s="145">
        <f t="shared" si="21"/>
        <v>0</v>
      </c>
      <c r="Q1261" s="145">
        <v>0</v>
      </c>
      <c r="R1261" s="145">
        <f t="shared" si="22"/>
        <v>0</v>
      </c>
      <c r="S1261" s="145">
        <v>0</v>
      </c>
      <c r="T1261" s="146">
        <f t="shared" si="23"/>
        <v>0</v>
      </c>
      <c r="U1261" s="31"/>
      <c r="V1261" s="31"/>
      <c r="W1261" s="31"/>
      <c r="X1261" s="31"/>
      <c r="Y1261" s="31"/>
      <c r="Z1261" s="31"/>
      <c r="AA1261" s="31"/>
      <c r="AB1261" s="31"/>
      <c r="AC1261" s="31"/>
      <c r="AD1261" s="31"/>
      <c r="AE1261" s="31"/>
      <c r="AR1261" s="147" t="s">
        <v>228</v>
      </c>
      <c r="AT1261" s="147" t="s">
        <v>142</v>
      </c>
      <c r="AU1261" s="147" t="s">
        <v>78</v>
      </c>
      <c r="AY1261" s="19" t="s">
        <v>140</v>
      </c>
      <c r="BE1261" s="148">
        <f t="shared" si="24"/>
        <v>0</v>
      </c>
      <c r="BF1261" s="148">
        <f t="shared" si="25"/>
        <v>0</v>
      </c>
      <c r="BG1261" s="148">
        <f t="shared" si="26"/>
        <v>0</v>
      </c>
      <c r="BH1261" s="148">
        <f t="shared" si="27"/>
        <v>0</v>
      </c>
      <c r="BI1261" s="148">
        <f t="shared" si="28"/>
        <v>0</v>
      </c>
      <c r="BJ1261" s="19" t="s">
        <v>76</v>
      </c>
      <c r="BK1261" s="148">
        <f t="shared" si="29"/>
        <v>0</v>
      </c>
      <c r="BL1261" s="19" t="s">
        <v>228</v>
      </c>
      <c r="BM1261" s="147" t="s">
        <v>2222</v>
      </c>
    </row>
    <row r="1262" spans="1:65" s="2" customFormat="1" ht="21.75" customHeight="1">
      <c r="A1262" s="31"/>
      <c r="B1262" s="136"/>
      <c r="C1262" s="137" t="s">
        <v>2223</v>
      </c>
      <c r="D1262" s="137" t="s">
        <v>142</v>
      </c>
      <c r="E1262" s="138" t="s">
        <v>2224</v>
      </c>
      <c r="F1262" s="524" t="s">
        <v>2225</v>
      </c>
      <c r="G1262" s="525" t="s">
        <v>156</v>
      </c>
      <c r="H1262" s="526">
        <v>1</v>
      </c>
      <c r="I1262" s="527"/>
      <c r="J1262" s="527">
        <f t="shared" ref="J1262:J1291" si="30">ROUND(I1262*H1262,2)</f>
        <v>0</v>
      </c>
      <c r="K1262" s="139" t="s">
        <v>3</v>
      </c>
      <c r="L1262" s="32"/>
      <c r="M1262" s="143" t="s">
        <v>3</v>
      </c>
      <c r="N1262" s="144" t="s">
        <v>39</v>
      </c>
      <c r="O1262" s="145">
        <v>1.048</v>
      </c>
      <c r="P1262" s="145">
        <f t="shared" ref="P1262:P1291" si="31">O1262*H1262</f>
        <v>1.048</v>
      </c>
      <c r="Q1262" s="145">
        <v>0</v>
      </c>
      <c r="R1262" s="145">
        <f t="shared" ref="R1262:R1291" si="32">Q1262*H1262</f>
        <v>0</v>
      </c>
      <c r="S1262" s="145">
        <v>0</v>
      </c>
      <c r="T1262" s="146">
        <f t="shared" ref="T1262:T1291" si="33">S1262*H1262</f>
        <v>0</v>
      </c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R1262" s="147" t="s">
        <v>228</v>
      </c>
      <c r="AT1262" s="147" t="s">
        <v>142</v>
      </c>
      <c r="AU1262" s="147" t="s">
        <v>78</v>
      </c>
      <c r="AY1262" s="19" t="s">
        <v>140</v>
      </c>
      <c r="BE1262" s="148">
        <f t="shared" ref="BE1262:BE1291" si="34">IF(N1262="základní",J1262,0)</f>
        <v>0</v>
      </c>
      <c r="BF1262" s="148">
        <f t="shared" ref="BF1262:BF1291" si="35">IF(N1262="snížená",J1262,0)</f>
        <v>0</v>
      </c>
      <c r="BG1262" s="148">
        <f t="shared" ref="BG1262:BG1291" si="36">IF(N1262="zákl. přenesená",J1262,0)</f>
        <v>0</v>
      </c>
      <c r="BH1262" s="148">
        <f t="shared" ref="BH1262:BH1291" si="37">IF(N1262="sníž. přenesená",J1262,0)</f>
        <v>0</v>
      </c>
      <c r="BI1262" s="148">
        <f t="shared" ref="BI1262:BI1291" si="38">IF(N1262="nulová",J1262,0)</f>
        <v>0</v>
      </c>
      <c r="BJ1262" s="19" t="s">
        <v>76</v>
      </c>
      <c r="BK1262" s="148">
        <f t="shared" ref="BK1262:BK1291" si="39">ROUND(I1262*H1262,2)</f>
        <v>0</v>
      </c>
      <c r="BL1262" s="19" t="s">
        <v>228</v>
      </c>
      <c r="BM1262" s="147" t="s">
        <v>2226</v>
      </c>
    </row>
    <row r="1263" spans="1:65" s="2" customFormat="1" ht="21.75" customHeight="1">
      <c r="A1263" s="31"/>
      <c r="B1263" s="136"/>
      <c r="C1263" s="137" t="s">
        <v>2227</v>
      </c>
      <c r="D1263" s="137" t="s">
        <v>142</v>
      </c>
      <c r="E1263" s="138" t="s">
        <v>2228</v>
      </c>
      <c r="F1263" s="524" t="s">
        <v>2229</v>
      </c>
      <c r="G1263" s="525" t="s">
        <v>156</v>
      </c>
      <c r="H1263" s="526">
        <v>1</v>
      </c>
      <c r="I1263" s="527"/>
      <c r="J1263" s="527">
        <f t="shared" si="30"/>
        <v>0</v>
      </c>
      <c r="K1263" s="139" t="s">
        <v>3</v>
      </c>
      <c r="L1263" s="32"/>
      <c r="M1263" s="143" t="s">
        <v>3</v>
      </c>
      <c r="N1263" s="144" t="s">
        <v>39</v>
      </c>
      <c r="O1263" s="145">
        <v>1.048</v>
      </c>
      <c r="P1263" s="145">
        <f t="shared" si="31"/>
        <v>1.048</v>
      </c>
      <c r="Q1263" s="145">
        <v>0</v>
      </c>
      <c r="R1263" s="145">
        <f t="shared" si="32"/>
        <v>0</v>
      </c>
      <c r="S1263" s="145">
        <v>0</v>
      </c>
      <c r="T1263" s="146">
        <f t="shared" si="33"/>
        <v>0</v>
      </c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R1263" s="147" t="s">
        <v>228</v>
      </c>
      <c r="AT1263" s="147" t="s">
        <v>142</v>
      </c>
      <c r="AU1263" s="147" t="s">
        <v>78</v>
      </c>
      <c r="AY1263" s="19" t="s">
        <v>140</v>
      </c>
      <c r="BE1263" s="148">
        <f t="shared" si="34"/>
        <v>0</v>
      </c>
      <c r="BF1263" s="148">
        <f t="shared" si="35"/>
        <v>0</v>
      </c>
      <c r="BG1263" s="148">
        <f t="shared" si="36"/>
        <v>0</v>
      </c>
      <c r="BH1263" s="148">
        <f t="shared" si="37"/>
        <v>0</v>
      </c>
      <c r="BI1263" s="148">
        <f t="shared" si="38"/>
        <v>0</v>
      </c>
      <c r="BJ1263" s="19" t="s">
        <v>76</v>
      </c>
      <c r="BK1263" s="148">
        <f t="shared" si="39"/>
        <v>0</v>
      </c>
      <c r="BL1263" s="19" t="s">
        <v>228</v>
      </c>
      <c r="BM1263" s="147" t="s">
        <v>2230</v>
      </c>
    </row>
    <row r="1264" spans="1:65" s="2" customFormat="1" ht="21.75" customHeight="1">
      <c r="A1264" s="31"/>
      <c r="B1264" s="136"/>
      <c r="C1264" s="137" t="s">
        <v>2231</v>
      </c>
      <c r="D1264" s="137" t="s">
        <v>142</v>
      </c>
      <c r="E1264" s="138" t="s">
        <v>2232</v>
      </c>
      <c r="F1264" s="139" t="s">
        <v>2233</v>
      </c>
      <c r="G1264" s="140" t="s">
        <v>311</v>
      </c>
      <c r="H1264" s="141">
        <v>2</v>
      </c>
      <c r="I1264" s="142"/>
      <c r="J1264" s="142">
        <f t="shared" si="30"/>
        <v>0</v>
      </c>
      <c r="K1264" s="139" t="s">
        <v>3</v>
      </c>
      <c r="L1264" s="32"/>
      <c r="M1264" s="143" t="s">
        <v>3</v>
      </c>
      <c r="N1264" s="144" t="s">
        <v>39</v>
      </c>
      <c r="O1264" s="145">
        <v>1.048</v>
      </c>
      <c r="P1264" s="145">
        <f t="shared" si="31"/>
        <v>2.0960000000000001</v>
      </c>
      <c r="Q1264" s="145">
        <v>0</v>
      </c>
      <c r="R1264" s="145">
        <f t="shared" si="32"/>
        <v>0</v>
      </c>
      <c r="S1264" s="145">
        <v>0</v>
      </c>
      <c r="T1264" s="146">
        <f t="shared" si="33"/>
        <v>0</v>
      </c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R1264" s="147" t="s">
        <v>228</v>
      </c>
      <c r="AT1264" s="147" t="s">
        <v>142</v>
      </c>
      <c r="AU1264" s="147" t="s">
        <v>78</v>
      </c>
      <c r="AY1264" s="19" t="s">
        <v>140</v>
      </c>
      <c r="BE1264" s="148">
        <f t="shared" si="34"/>
        <v>0</v>
      </c>
      <c r="BF1264" s="148">
        <f t="shared" si="35"/>
        <v>0</v>
      </c>
      <c r="BG1264" s="148">
        <f t="shared" si="36"/>
        <v>0</v>
      </c>
      <c r="BH1264" s="148">
        <f t="shared" si="37"/>
        <v>0</v>
      </c>
      <c r="BI1264" s="148">
        <f t="shared" si="38"/>
        <v>0</v>
      </c>
      <c r="BJ1264" s="19" t="s">
        <v>76</v>
      </c>
      <c r="BK1264" s="148">
        <f t="shared" si="39"/>
        <v>0</v>
      </c>
      <c r="BL1264" s="19" t="s">
        <v>228</v>
      </c>
      <c r="BM1264" s="147" t="s">
        <v>2234</v>
      </c>
    </row>
    <row r="1265" spans="1:65" s="2" customFormat="1" ht="21.75" customHeight="1">
      <c r="A1265" s="31"/>
      <c r="B1265" s="136"/>
      <c r="C1265" s="137" t="s">
        <v>2235</v>
      </c>
      <c r="D1265" s="137" t="s">
        <v>142</v>
      </c>
      <c r="E1265" s="138" t="s">
        <v>2236</v>
      </c>
      <c r="F1265" s="139" t="s">
        <v>2237</v>
      </c>
      <c r="G1265" s="140" t="s">
        <v>311</v>
      </c>
      <c r="H1265" s="141">
        <v>1</v>
      </c>
      <c r="I1265" s="142"/>
      <c r="J1265" s="142">
        <f t="shared" si="30"/>
        <v>0</v>
      </c>
      <c r="K1265" s="139" t="s">
        <v>3</v>
      </c>
      <c r="L1265" s="32"/>
      <c r="M1265" s="143" t="s">
        <v>3</v>
      </c>
      <c r="N1265" s="144" t="s">
        <v>39</v>
      </c>
      <c r="O1265" s="145">
        <v>1.048</v>
      </c>
      <c r="P1265" s="145">
        <f t="shared" si="31"/>
        <v>1.048</v>
      </c>
      <c r="Q1265" s="145">
        <v>0</v>
      </c>
      <c r="R1265" s="145">
        <f t="shared" si="32"/>
        <v>0</v>
      </c>
      <c r="S1265" s="145">
        <v>0</v>
      </c>
      <c r="T1265" s="146">
        <f t="shared" si="33"/>
        <v>0</v>
      </c>
      <c r="U1265" s="31"/>
      <c r="V1265" s="31"/>
      <c r="W1265" s="31"/>
      <c r="X1265" s="31"/>
      <c r="Y1265" s="31"/>
      <c r="Z1265" s="31"/>
      <c r="AA1265" s="31"/>
      <c r="AB1265" s="31"/>
      <c r="AC1265" s="31"/>
      <c r="AD1265" s="31"/>
      <c r="AE1265" s="31"/>
      <c r="AR1265" s="147" t="s">
        <v>228</v>
      </c>
      <c r="AT1265" s="147" t="s">
        <v>142</v>
      </c>
      <c r="AU1265" s="147" t="s">
        <v>78</v>
      </c>
      <c r="AY1265" s="19" t="s">
        <v>140</v>
      </c>
      <c r="BE1265" s="148">
        <f t="shared" si="34"/>
        <v>0</v>
      </c>
      <c r="BF1265" s="148">
        <f t="shared" si="35"/>
        <v>0</v>
      </c>
      <c r="BG1265" s="148">
        <f t="shared" si="36"/>
        <v>0</v>
      </c>
      <c r="BH1265" s="148">
        <f t="shared" si="37"/>
        <v>0</v>
      </c>
      <c r="BI1265" s="148">
        <f t="shared" si="38"/>
        <v>0</v>
      </c>
      <c r="BJ1265" s="19" t="s">
        <v>76</v>
      </c>
      <c r="BK1265" s="148">
        <f t="shared" si="39"/>
        <v>0</v>
      </c>
      <c r="BL1265" s="19" t="s">
        <v>228</v>
      </c>
      <c r="BM1265" s="147" t="s">
        <v>2238</v>
      </c>
    </row>
    <row r="1266" spans="1:65" s="2" customFormat="1" ht="21.75" customHeight="1">
      <c r="A1266" s="31"/>
      <c r="B1266" s="136"/>
      <c r="C1266" s="137" t="s">
        <v>2239</v>
      </c>
      <c r="D1266" s="137" t="s">
        <v>142</v>
      </c>
      <c r="E1266" s="138" t="s">
        <v>2240</v>
      </c>
      <c r="F1266" s="139" t="s">
        <v>2241</v>
      </c>
      <c r="G1266" s="140" t="s">
        <v>311</v>
      </c>
      <c r="H1266" s="141">
        <v>1</v>
      </c>
      <c r="I1266" s="142"/>
      <c r="J1266" s="142">
        <f t="shared" si="30"/>
        <v>0</v>
      </c>
      <c r="K1266" s="139" t="s">
        <v>3</v>
      </c>
      <c r="L1266" s="32"/>
      <c r="M1266" s="143" t="s">
        <v>3</v>
      </c>
      <c r="N1266" s="144" t="s">
        <v>39</v>
      </c>
      <c r="O1266" s="145">
        <v>1.048</v>
      </c>
      <c r="P1266" s="145">
        <f t="shared" si="31"/>
        <v>1.048</v>
      </c>
      <c r="Q1266" s="145">
        <v>0</v>
      </c>
      <c r="R1266" s="145">
        <f t="shared" si="32"/>
        <v>0</v>
      </c>
      <c r="S1266" s="145">
        <v>0</v>
      </c>
      <c r="T1266" s="146">
        <f t="shared" si="33"/>
        <v>0</v>
      </c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R1266" s="147" t="s">
        <v>228</v>
      </c>
      <c r="AT1266" s="147" t="s">
        <v>142</v>
      </c>
      <c r="AU1266" s="147" t="s">
        <v>78</v>
      </c>
      <c r="AY1266" s="19" t="s">
        <v>140</v>
      </c>
      <c r="BE1266" s="148">
        <f t="shared" si="34"/>
        <v>0</v>
      </c>
      <c r="BF1266" s="148">
        <f t="shared" si="35"/>
        <v>0</v>
      </c>
      <c r="BG1266" s="148">
        <f t="shared" si="36"/>
        <v>0</v>
      </c>
      <c r="BH1266" s="148">
        <f t="shared" si="37"/>
        <v>0</v>
      </c>
      <c r="BI1266" s="148">
        <f t="shared" si="38"/>
        <v>0</v>
      </c>
      <c r="BJ1266" s="19" t="s">
        <v>76</v>
      </c>
      <c r="BK1266" s="148">
        <f t="shared" si="39"/>
        <v>0</v>
      </c>
      <c r="BL1266" s="19" t="s">
        <v>228</v>
      </c>
      <c r="BM1266" s="147" t="s">
        <v>2242</v>
      </c>
    </row>
    <row r="1267" spans="1:65" s="2" customFormat="1" ht="21.75" customHeight="1">
      <c r="A1267" s="31"/>
      <c r="B1267" s="136"/>
      <c r="C1267" s="137" t="s">
        <v>2243</v>
      </c>
      <c r="D1267" s="137" t="s">
        <v>142</v>
      </c>
      <c r="E1267" s="138" t="s">
        <v>2244</v>
      </c>
      <c r="F1267" s="139" t="s">
        <v>2245</v>
      </c>
      <c r="G1267" s="140" t="s">
        <v>156</v>
      </c>
      <c r="H1267" s="141">
        <v>1</v>
      </c>
      <c r="I1267" s="142"/>
      <c r="J1267" s="142">
        <f t="shared" si="30"/>
        <v>0</v>
      </c>
      <c r="K1267" s="139" t="s">
        <v>3</v>
      </c>
      <c r="L1267" s="32"/>
      <c r="M1267" s="143" t="s">
        <v>3</v>
      </c>
      <c r="N1267" s="144" t="s">
        <v>39</v>
      </c>
      <c r="O1267" s="145">
        <v>1.048</v>
      </c>
      <c r="P1267" s="145">
        <f t="shared" si="31"/>
        <v>1.048</v>
      </c>
      <c r="Q1267" s="145">
        <v>0</v>
      </c>
      <c r="R1267" s="145">
        <f t="shared" si="32"/>
        <v>0</v>
      </c>
      <c r="S1267" s="145">
        <v>0</v>
      </c>
      <c r="T1267" s="146">
        <f t="shared" si="33"/>
        <v>0</v>
      </c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  <c r="AR1267" s="147" t="s">
        <v>228</v>
      </c>
      <c r="AT1267" s="147" t="s">
        <v>142</v>
      </c>
      <c r="AU1267" s="147" t="s">
        <v>78</v>
      </c>
      <c r="AY1267" s="19" t="s">
        <v>140</v>
      </c>
      <c r="BE1267" s="148">
        <f t="shared" si="34"/>
        <v>0</v>
      </c>
      <c r="BF1267" s="148">
        <f t="shared" si="35"/>
        <v>0</v>
      </c>
      <c r="BG1267" s="148">
        <f t="shared" si="36"/>
        <v>0</v>
      </c>
      <c r="BH1267" s="148">
        <f t="shared" si="37"/>
        <v>0</v>
      </c>
      <c r="BI1267" s="148">
        <f t="shared" si="38"/>
        <v>0</v>
      </c>
      <c r="BJ1267" s="19" t="s">
        <v>76</v>
      </c>
      <c r="BK1267" s="148">
        <f t="shared" si="39"/>
        <v>0</v>
      </c>
      <c r="BL1267" s="19" t="s">
        <v>228</v>
      </c>
      <c r="BM1267" s="147" t="s">
        <v>2246</v>
      </c>
    </row>
    <row r="1268" spans="1:65" s="2" customFormat="1" ht="21.75" customHeight="1">
      <c r="A1268" s="31"/>
      <c r="B1268" s="136"/>
      <c r="C1268" s="137" t="s">
        <v>2247</v>
      </c>
      <c r="D1268" s="137" t="s">
        <v>142</v>
      </c>
      <c r="E1268" s="138" t="s">
        <v>2248</v>
      </c>
      <c r="F1268" s="139" t="s">
        <v>2249</v>
      </c>
      <c r="G1268" s="140" t="s">
        <v>156</v>
      </c>
      <c r="H1268" s="141">
        <v>1</v>
      </c>
      <c r="I1268" s="142"/>
      <c r="J1268" s="142">
        <f t="shared" si="30"/>
        <v>0</v>
      </c>
      <c r="K1268" s="139" t="s">
        <v>3</v>
      </c>
      <c r="L1268" s="32"/>
      <c r="M1268" s="143" t="s">
        <v>3</v>
      </c>
      <c r="N1268" s="144" t="s">
        <v>39</v>
      </c>
      <c r="O1268" s="145">
        <v>1.048</v>
      </c>
      <c r="P1268" s="145">
        <f t="shared" si="31"/>
        <v>1.048</v>
      </c>
      <c r="Q1268" s="145">
        <v>0</v>
      </c>
      <c r="R1268" s="145">
        <f t="shared" si="32"/>
        <v>0</v>
      </c>
      <c r="S1268" s="145">
        <v>0</v>
      </c>
      <c r="T1268" s="146">
        <f t="shared" si="33"/>
        <v>0</v>
      </c>
      <c r="U1268" s="31"/>
      <c r="V1268" s="31"/>
      <c r="W1268" s="31"/>
      <c r="X1268" s="31"/>
      <c r="Y1268" s="31"/>
      <c r="Z1268" s="31"/>
      <c r="AA1268" s="31"/>
      <c r="AB1268" s="31"/>
      <c r="AC1268" s="31"/>
      <c r="AD1268" s="31"/>
      <c r="AE1268" s="31"/>
      <c r="AR1268" s="147" t="s">
        <v>228</v>
      </c>
      <c r="AT1268" s="147" t="s">
        <v>142</v>
      </c>
      <c r="AU1268" s="147" t="s">
        <v>78</v>
      </c>
      <c r="AY1268" s="19" t="s">
        <v>140</v>
      </c>
      <c r="BE1268" s="148">
        <f t="shared" si="34"/>
        <v>0</v>
      </c>
      <c r="BF1268" s="148">
        <f t="shared" si="35"/>
        <v>0</v>
      </c>
      <c r="BG1268" s="148">
        <f t="shared" si="36"/>
        <v>0</v>
      </c>
      <c r="BH1268" s="148">
        <f t="shared" si="37"/>
        <v>0</v>
      </c>
      <c r="BI1268" s="148">
        <f t="shared" si="38"/>
        <v>0</v>
      </c>
      <c r="BJ1268" s="19" t="s">
        <v>76</v>
      </c>
      <c r="BK1268" s="148">
        <f t="shared" si="39"/>
        <v>0</v>
      </c>
      <c r="BL1268" s="19" t="s">
        <v>228</v>
      </c>
      <c r="BM1268" s="147" t="s">
        <v>2250</v>
      </c>
    </row>
    <row r="1269" spans="1:65" s="2" customFormat="1" ht="21.75" customHeight="1">
      <c r="A1269" s="31"/>
      <c r="B1269" s="136"/>
      <c r="C1269" s="137" t="s">
        <v>2251</v>
      </c>
      <c r="D1269" s="137" t="s">
        <v>142</v>
      </c>
      <c r="E1269" s="138" t="s">
        <v>2252</v>
      </c>
      <c r="F1269" s="524" t="s">
        <v>2253</v>
      </c>
      <c r="G1269" s="525" t="s">
        <v>156</v>
      </c>
      <c r="H1269" s="526">
        <v>1</v>
      </c>
      <c r="I1269" s="527"/>
      <c r="J1269" s="527">
        <f t="shared" si="30"/>
        <v>0</v>
      </c>
      <c r="K1269" s="139" t="s">
        <v>3</v>
      </c>
      <c r="L1269" s="32"/>
      <c r="M1269" s="143" t="s">
        <v>3</v>
      </c>
      <c r="N1269" s="144" t="s">
        <v>39</v>
      </c>
      <c r="O1269" s="145">
        <v>1.048</v>
      </c>
      <c r="P1269" s="145">
        <f t="shared" si="31"/>
        <v>1.048</v>
      </c>
      <c r="Q1269" s="145">
        <v>0</v>
      </c>
      <c r="R1269" s="145">
        <f t="shared" si="32"/>
        <v>0</v>
      </c>
      <c r="S1269" s="145">
        <v>0</v>
      </c>
      <c r="T1269" s="146">
        <f t="shared" si="33"/>
        <v>0</v>
      </c>
      <c r="U1269" s="31"/>
      <c r="V1269" s="31"/>
      <c r="W1269" s="31"/>
      <c r="X1269" s="31"/>
      <c r="Y1269" s="31"/>
      <c r="Z1269" s="31"/>
      <c r="AA1269" s="31"/>
      <c r="AB1269" s="31"/>
      <c r="AC1269" s="31"/>
      <c r="AD1269" s="31"/>
      <c r="AE1269" s="31"/>
      <c r="AR1269" s="147" t="s">
        <v>228</v>
      </c>
      <c r="AT1269" s="147" t="s">
        <v>142</v>
      </c>
      <c r="AU1269" s="147" t="s">
        <v>78</v>
      </c>
      <c r="AY1269" s="19" t="s">
        <v>140</v>
      </c>
      <c r="BE1269" s="148">
        <f t="shared" si="34"/>
        <v>0</v>
      </c>
      <c r="BF1269" s="148">
        <f t="shared" si="35"/>
        <v>0</v>
      </c>
      <c r="BG1269" s="148">
        <f t="shared" si="36"/>
        <v>0</v>
      </c>
      <c r="BH1269" s="148">
        <f t="shared" si="37"/>
        <v>0</v>
      </c>
      <c r="BI1269" s="148">
        <f t="shared" si="38"/>
        <v>0</v>
      </c>
      <c r="BJ1269" s="19" t="s">
        <v>76</v>
      </c>
      <c r="BK1269" s="148">
        <f t="shared" si="39"/>
        <v>0</v>
      </c>
      <c r="BL1269" s="19" t="s">
        <v>228</v>
      </c>
      <c r="BM1269" s="147" t="s">
        <v>2254</v>
      </c>
    </row>
    <row r="1270" spans="1:65" s="2" customFormat="1" ht="21.75" customHeight="1">
      <c r="A1270" s="31"/>
      <c r="B1270" s="136"/>
      <c r="C1270" s="137" t="s">
        <v>2255</v>
      </c>
      <c r="D1270" s="137" t="s">
        <v>142</v>
      </c>
      <c r="E1270" s="138" t="s">
        <v>2256</v>
      </c>
      <c r="F1270" s="139" t="s">
        <v>2257</v>
      </c>
      <c r="G1270" s="140" t="s">
        <v>156</v>
      </c>
      <c r="H1270" s="141">
        <v>1</v>
      </c>
      <c r="I1270" s="142"/>
      <c r="J1270" s="142">
        <f t="shared" si="30"/>
        <v>0</v>
      </c>
      <c r="K1270" s="139" t="s">
        <v>3</v>
      </c>
      <c r="L1270" s="32"/>
      <c r="M1270" s="143" t="s">
        <v>3</v>
      </c>
      <c r="N1270" s="144" t="s">
        <v>39</v>
      </c>
      <c r="O1270" s="145">
        <v>1.048</v>
      </c>
      <c r="P1270" s="145">
        <f t="shared" si="31"/>
        <v>1.048</v>
      </c>
      <c r="Q1270" s="145">
        <v>0</v>
      </c>
      <c r="R1270" s="145">
        <f t="shared" si="32"/>
        <v>0</v>
      </c>
      <c r="S1270" s="145">
        <v>0</v>
      </c>
      <c r="T1270" s="146">
        <f t="shared" si="33"/>
        <v>0</v>
      </c>
      <c r="U1270" s="31"/>
      <c r="V1270" s="31"/>
      <c r="W1270" s="31"/>
      <c r="X1270" s="31"/>
      <c r="Y1270" s="31"/>
      <c r="Z1270" s="31"/>
      <c r="AA1270" s="31"/>
      <c r="AB1270" s="31"/>
      <c r="AC1270" s="31"/>
      <c r="AD1270" s="31"/>
      <c r="AE1270" s="31"/>
      <c r="AR1270" s="147" t="s">
        <v>228</v>
      </c>
      <c r="AT1270" s="147" t="s">
        <v>142</v>
      </c>
      <c r="AU1270" s="147" t="s">
        <v>78</v>
      </c>
      <c r="AY1270" s="19" t="s">
        <v>140</v>
      </c>
      <c r="BE1270" s="148">
        <f t="shared" si="34"/>
        <v>0</v>
      </c>
      <c r="BF1270" s="148">
        <f t="shared" si="35"/>
        <v>0</v>
      </c>
      <c r="BG1270" s="148">
        <f t="shared" si="36"/>
        <v>0</v>
      </c>
      <c r="BH1270" s="148">
        <f t="shared" si="37"/>
        <v>0</v>
      </c>
      <c r="BI1270" s="148">
        <f t="shared" si="38"/>
        <v>0</v>
      </c>
      <c r="BJ1270" s="19" t="s">
        <v>76</v>
      </c>
      <c r="BK1270" s="148">
        <f t="shared" si="39"/>
        <v>0</v>
      </c>
      <c r="BL1270" s="19" t="s">
        <v>228</v>
      </c>
      <c r="BM1270" s="147" t="s">
        <v>2258</v>
      </c>
    </row>
    <row r="1271" spans="1:65" s="2" customFormat="1" ht="21.75" customHeight="1">
      <c r="A1271" s="31"/>
      <c r="B1271" s="136"/>
      <c r="C1271" s="137" t="s">
        <v>2259</v>
      </c>
      <c r="D1271" s="137" t="s">
        <v>142</v>
      </c>
      <c r="E1271" s="138" t="s">
        <v>2260</v>
      </c>
      <c r="F1271" s="139" t="s">
        <v>2261</v>
      </c>
      <c r="G1271" s="140" t="s">
        <v>156</v>
      </c>
      <c r="H1271" s="141">
        <v>1</v>
      </c>
      <c r="I1271" s="142"/>
      <c r="J1271" s="142">
        <f t="shared" si="30"/>
        <v>0</v>
      </c>
      <c r="K1271" s="139" t="s">
        <v>3</v>
      </c>
      <c r="L1271" s="32"/>
      <c r="M1271" s="143" t="s">
        <v>3</v>
      </c>
      <c r="N1271" s="144" t="s">
        <v>39</v>
      </c>
      <c r="O1271" s="145">
        <v>1.048</v>
      </c>
      <c r="P1271" s="145">
        <f t="shared" si="31"/>
        <v>1.048</v>
      </c>
      <c r="Q1271" s="145">
        <v>0</v>
      </c>
      <c r="R1271" s="145">
        <f t="shared" si="32"/>
        <v>0</v>
      </c>
      <c r="S1271" s="145">
        <v>0</v>
      </c>
      <c r="T1271" s="146">
        <f t="shared" si="33"/>
        <v>0</v>
      </c>
      <c r="U1271" s="31"/>
      <c r="V1271" s="31"/>
      <c r="W1271" s="31"/>
      <c r="X1271" s="31"/>
      <c r="Y1271" s="31"/>
      <c r="Z1271" s="31"/>
      <c r="AA1271" s="31"/>
      <c r="AB1271" s="31"/>
      <c r="AC1271" s="31"/>
      <c r="AD1271" s="31"/>
      <c r="AE1271" s="31"/>
      <c r="AR1271" s="147" t="s">
        <v>228</v>
      </c>
      <c r="AT1271" s="147" t="s">
        <v>142</v>
      </c>
      <c r="AU1271" s="147" t="s">
        <v>78</v>
      </c>
      <c r="AY1271" s="19" t="s">
        <v>140</v>
      </c>
      <c r="BE1271" s="148">
        <f t="shared" si="34"/>
        <v>0</v>
      </c>
      <c r="BF1271" s="148">
        <f t="shared" si="35"/>
        <v>0</v>
      </c>
      <c r="BG1271" s="148">
        <f t="shared" si="36"/>
        <v>0</v>
      </c>
      <c r="BH1271" s="148">
        <f t="shared" si="37"/>
        <v>0</v>
      </c>
      <c r="BI1271" s="148">
        <f t="shared" si="38"/>
        <v>0</v>
      </c>
      <c r="BJ1271" s="19" t="s">
        <v>76</v>
      </c>
      <c r="BK1271" s="148">
        <f t="shared" si="39"/>
        <v>0</v>
      </c>
      <c r="BL1271" s="19" t="s">
        <v>228</v>
      </c>
      <c r="BM1271" s="147" t="s">
        <v>2262</v>
      </c>
    </row>
    <row r="1272" spans="1:65" s="2" customFormat="1" ht="21.75" customHeight="1">
      <c r="A1272" s="31"/>
      <c r="B1272" s="136"/>
      <c r="C1272" s="137" t="s">
        <v>2263</v>
      </c>
      <c r="D1272" s="137" t="s">
        <v>142</v>
      </c>
      <c r="E1272" s="138" t="s">
        <v>2264</v>
      </c>
      <c r="F1272" s="139" t="s">
        <v>2265</v>
      </c>
      <c r="G1272" s="140" t="s">
        <v>156</v>
      </c>
      <c r="H1272" s="141">
        <v>1</v>
      </c>
      <c r="I1272" s="142"/>
      <c r="J1272" s="142">
        <f t="shared" si="30"/>
        <v>0</v>
      </c>
      <c r="K1272" s="139" t="s">
        <v>3</v>
      </c>
      <c r="L1272" s="32"/>
      <c r="M1272" s="143" t="s">
        <v>3</v>
      </c>
      <c r="N1272" s="144" t="s">
        <v>39</v>
      </c>
      <c r="O1272" s="145">
        <v>1.048</v>
      </c>
      <c r="P1272" s="145">
        <f t="shared" si="31"/>
        <v>1.048</v>
      </c>
      <c r="Q1272" s="145">
        <v>0</v>
      </c>
      <c r="R1272" s="145">
        <f t="shared" si="32"/>
        <v>0</v>
      </c>
      <c r="S1272" s="145">
        <v>0</v>
      </c>
      <c r="T1272" s="146">
        <f t="shared" si="33"/>
        <v>0</v>
      </c>
      <c r="U1272" s="31"/>
      <c r="V1272" s="31"/>
      <c r="W1272" s="31"/>
      <c r="X1272" s="31"/>
      <c r="Y1272" s="31"/>
      <c r="Z1272" s="31"/>
      <c r="AA1272" s="31"/>
      <c r="AB1272" s="31"/>
      <c r="AC1272" s="31"/>
      <c r="AD1272" s="31"/>
      <c r="AE1272" s="31"/>
      <c r="AR1272" s="147" t="s">
        <v>228</v>
      </c>
      <c r="AT1272" s="147" t="s">
        <v>142</v>
      </c>
      <c r="AU1272" s="147" t="s">
        <v>78</v>
      </c>
      <c r="AY1272" s="19" t="s">
        <v>140</v>
      </c>
      <c r="BE1272" s="148">
        <f t="shared" si="34"/>
        <v>0</v>
      </c>
      <c r="BF1272" s="148">
        <f t="shared" si="35"/>
        <v>0</v>
      </c>
      <c r="BG1272" s="148">
        <f t="shared" si="36"/>
        <v>0</v>
      </c>
      <c r="BH1272" s="148">
        <f t="shared" si="37"/>
        <v>0</v>
      </c>
      <c r="BI1272" s="148">
        <f t="shared" si="38"/>
        <v>0</v>
      </c>
      <c r="BJ1272" s="19" t="s">
        <v>76</v>
      </c>
      <c r="BK1272" s="148">
        <f t="shared" si="39"/>
        <v>0</v>
      </c>
      <c r="BL1272" s="19" t="s">
        <v>228</v>
      </c>
      <c r="BM1272" s="147" t="s">
        <v>2266</v>
      </c>
    </row>
    <row r="1273" spans="1:65" s="2" customFormat="1" ht="21.75" customHeight="1">
      <c r="A1273" s="31"/>
      <c r="B1273" s="136"/>
      <c r="C1273" s="137" t="s">
        <v>2267</v>
      </c>
      <c r="D1273" s="137" t="s">
        <v>142</v>
      </c>
      <c r="E1273" s="138" t="s">
        <v>2268</v>
      </c>
      <c r="F1273" s="139" t="s">
        <v>2269</v>
      </c>
      <c r="G1273" s="140" t="s">
        <v>311</v>
      </c>
      <c r="H1273" s="141">
        <v>1</v>
      </c>
      <c r="I1273" s="142"/>
      <c r="J1273" s="142">
        <f t="shared" si="30"/>
        <v>0</v>
      </c>
      <c r="K1273" s="139" t="s">
        <v>3</v>
      </c>
      <c r="L1273" s="32"/>
      <c r="M1273" s="143" t="s">
        <v>3</v>
      </c>
      <c r="N1273" s="144" t="s">
        <v>39</v>
      </c>
      <c r="O1273" s="145">
        <v>1.048</v>
      </c>
      <c r="P1273" s="145">
        <f t="shared" si="31"/>
        <v>1.048</v>
      </c>
      <c r="Q1273" s="145">
        <v>0</v>
      </c>
      <c r="R1273" s="145">
        <f t="shared" si="32"/>
        <v>0</v>
      </c>
      <c r="S1273" s="145">
        <v>0</v>
      </c>
      <c r="T1273" s="146">
        <f t="shared" si="33"/>
        <v>0</v>
      </c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  <c r="AR1273" s="147" t="s">
        <v>228</v>
      </c>
      <c r="AT1273" s="147" t="s">
        <v>142</v>
      </c>
      <c r="AU1273" s="147" t="s">
        <v>78</v>
      </c>
      <c r="AY1273" s="19" t="s">
        <v>140</v>
      </c>
      <c r="BE1273" s="148">
        <f t="shared" si="34"/>
        <v>0</v>
      </c>
      <c r="BF1273" s="148">
        <f t="shared" si="35"/>
        <v>0</v>
      </c>
      <c r="BG1273" s="148">
        <f t="shared" si="36"/>
        <v>0</v>
      </c>
      <c r="BH1273" s="148">
        <f t="shared" si="37"/>
        <v>0</v>
      </c>
      <c r="BI1273" s="148">
        <f t="shared" si="38"/>
        <v>0</v>
      </c>
      <c r="BJ1273" s="19" t="s">
        <v>76</v>
      </c>
      <c r="BK1273" s="148">
        <f t="shared" si="39"/>
        <v>0</v>
      </c>
      <c r="BL1273" s="19" t="s">
        <v>228</v>
      </c>
      <c r="BM1273" s="147" t="s">
        <v>2270</v>
      </c>
    </row>
    <row r="1274" spans="1:65" s="2" customFormat="1" ht="21.75" customHeight="1">
      <c r="A1274" s="31"/>
      <c r="B1274" s="136"/>
      <c r="C1274" s="137" t="s">
        <v>2271</v>
      </c>
      <c r="D1274" s="137" t="s">
        <v>142</v>
      </c>
      <c r="E1274" s="138" t="s">
        <v>2272</v>
      </c>
      <c r="F1274" s="139" t="s">
        <v>2273</v>
      </c>
      <c r="G1274" s="140" t="s">
        <v>311</v>
      </c>
      <c r="H1274" s="141">
        <v>1</v>
      </c>
      <c r="I1274" s="142"/>
      <c r="J1274" s="142">
        <f t="shared" si="30"/>
        <v>0</v>
      </c>
      <c r="K1274" s="139" t="s">
        <v>3</v>
      </c>
      <c r="L1274" s="32"/>
      <c r="M1274" s="143" t="s">
        <v>3</v>
      </c>
      <c r="N1274" s="144" t="s">
        <v>39</v>
      </c>
      <c r="O1274" s="145">
        <v>1.048</v>
      </c>
      <c r="P1274" s="145">
        <f t="shared" si="31"/>
        <v>1.048</v>
      </c>
      <c r="Q1274" s="145">
        <v>0</v>
      </c>
      <c r="R1274" s="145">
        <f t="shared" si="32"/>
        <v>0</v>
      </c>
      <c r="S1274" s="145">
        <v>0</v>
      </c>
      <c r="T1274" s="146">
        <f t="shared" si="33"/>
        <v>0</v>
      </c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R1274" s="147" t="s">
        <v>228</v>
      </c>
      <c r="AT1274" s="147" t="s">
        <v>142</v>
      </c>
      <c r="AU1274" s="147" t="s">
        <v>78</v>
      </c>
      <c r="AY1274" s="19" t="s">
        <v>140</v>
      </c>
      <c r="BE1274" s="148">
        <f t="shared" si="34"/>
        <v>0</v>
      </c>
      <c r="BF1274" s="148">
        <f t="shared" si="35"/>
        <v>0</v>
      </c>
      <c r="BG1274" s="148">
        <f t="shared" si="36"/>
        <v>0</v>
      </c>
      <c r="BH1274" s="148">
        <f t="shared" si="37"/>
        <v>0</v>
      </c>
      <c r="BI1274" s="148">
        <f t="shared" si="38"/>
        <v>0</v>
      </c>
      <c r="BJ1274" s="19" t="s">
        <v>76</v>
      </c>
      <c r="BK1274" s="148">
        <f t="shared" si="39"/>
        <v>0</v>
      </c>
      <c r="BL1274" s="19" t="s">
        <v>228</v>
      </c>
      <c r="BM1274" s="147" t="s">
        <v>2274</v>
      </c>
    </row>
    <row r="1275" spans="1:65" s="2" customFormat="1" ht="21.75" customHeight="1">
      <c r="A1275" s="31"/>
      <c r="B1275" s="136"/>
      <c r="C1275" s="137" t="s">
        <v>2275</v>
      </c>
      <c r="D1275" s="137" t="s">
        <v>142</v>
      </c>
      <c r="E1275" s="138" t="s">
        <v>2276</v>
      </c>
      <c r="F1275" s="139" t="s">
        <v>2277</v>
      </c>
      <c r="G1275" s="140" t="s">
        <v>311</v>
      </c>
      <c r="H1275" s="141">
        <v>1</v>
      </c>
      <c r="I1275" s="142"/>
      <c r="J1275" s="142">
        <f t="shared" si="30"/>
        <v>0</v>
      </c>
      <c r="K1275" s="139" t="s">
        <v>3</v>
      </c>
      <c r="L1275" s="32"/>
      <c r="M1275" s="143" t="s">
        <v>3</v>
      </c>
      <c r="N1275" s="144" t="s">
        <v>39</v>
      </c>
      <c r="O1275" s="145">
        <v>1.048</v>
      </c>
      <c r="P1275" s="145">
        <f t="shared" si="31"/>
        <v>1.048</v>
      </c>
      <c r="Q1275" s="145">
        <v>0</v>
      </c>
      <c r="R1275" s="145">
        <f t="shared" si="32"/>
        <v>0</v>
      </c>
      <c r="S1275" s="145">
        <v>0</v>
      </c>
      <c r="T1275" s="146">
        <f t="shared" si="33"/>
        <v>0</v>
      </c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  <c r="AR1275" s="147" t="s">
        <v>228</v>
      </c>
      <c r="AT1275" s="147" t="s">
        <v>142</v>
      </c>
      <c r="AU1275" s="147" t="s">
        <v>78</v>
      </c>
      <c r="AY1275" s="19" t="s">
        <v>140</v>
      </c>
      <c r="BE1275" s="148">
        <f t="shared" si="34"/>
        <v>0</v>
      </c>
      <c r="BF1275" s="148">
        <f t="shared" si="35"/>
        <v>0</v>
      </c>
      <c r="BG1275" s="148">
        <f t="shared" si="36"/>
        <v>0</v>
      </c>
      <c r="BH1275" s="148">
        <f t="shared" si="37"/>
        <v>0</v>
      </c>
      <c r="BI1275" s="148">
        <f t="shared" si="38"/>
        <v>0</v>
      </c>
      <c r="BJ1275" s="19" t="s">
        <v>76</v>
      </c>
      <c r="BK1275" s="148">
        <f t="shared" si="39"/>
        <v>0</v>
      </c>
      <c r="BL1275" s="19" t="s">
        <v>228</v>
      </c>
      <c r="BM1275" s="147" t="s">
        <v>2278</v>
      </c>
    </row>
    <row r="1276" spans="1:65" s="2" customFormat="1" ht="21.75" customHeight="1">
      <c r="A1276" s="31"/>
      <c r="B1276" s="136"/>
      <c r="C1276" s="137" t="s">
        <v>2279</v>
      </c>
      <c r="D1276" s="137" t="s">
        <v>142</v>
      </c>
      <c r="E1276" s="138" t="s">
        <v>2280</v>
      </c>
      <c r="F1276" s="139" t="s">
        <v>2281</v>
      </c>
      <c r="G1276" s="140" t="s">
        <v>311</v>
      </c>
      <c r="H1276" s="141">
        <v>1</v>
      </c>
      <c r="I1276" s="142"/>
      <c r="J1276" s="142">
        <f t="shared" si="30"/>
        <v>0</v>
      </c>
      <c r="K1276" s="139" t="s">
        <v>3</v>
      </c>
      <c r="L1276" s="32"/>
      <c r="M1276" s="143" t="s">
        <v>3</v>
      </c>
      <c r="N1276" s="144" t="s">
        <v>39</v>
      </c>
      <c r="O1276" s="145">
        <v>1.048</v>
      </c>
      <c r="P1276" s="145">
        <f t="shared" si="31"/>
        <v>1.048</v>
      </c>
      <c r="Q1276" s="145">
        <v>0</v>
      </c>
      <c r="R1276" s="145">
        <f t="shared" si="32"/>
        <v>0</v>
      </c>
      <c r="S1276" s="145">
        <v>0</v>
      </c>
      <c r="T1276" s="146">
        <f t="shared" si="33"/>
        <v>0</v>
      </c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R1276" s="147" t="s">
        <v>228</v>
      </c>
      <c r="AT1276" s="147" t="s">
        <v>142</v>
      </c>
      <c r="AU1276" s="147" t="s">
        <v>78</v>
      </c>
      <c r="AY1276" s="19" t="s">
        <v>140</v>
      </c>
      <c r="BE1276" s="148">
        <f t="shared" si="34"/>
        <v>0</v>
      </c>
      <c r="BF1276" s="148">
        <f t="shared" si="35"/>
        <v>0</v>
      </c>
      <c r="BG1276" s="148">
        <f t="shared" si="36"/>
        <v>0</v>
      </c>
      <c r="BH1276" s="148">
        <f t="shared" si="37"/>
        <v>0</v>
      </c>
      <c r="BI1276" s="148">
        <f t="shared" si="38"/>
        <v>0</v>
      </c>
      <c r="BJ1276" s="19" t="s">
        <v>76</v>
      </c>
      <c r="BK1276" s="148">
        <f t="shared" si="39"/>
        <v>0</v>
      </c>
      <c r="BL1276" s="19" t="s">
        <v>228</v>
      </c>
      <c r="BM1276" s="147" t="s">
        <v>2282</v>
      </c>
    </row>
    <row r="1277" spans="1:65" s="2" customFormat="1" ht="21.75" customHeight="1">
      <c r="A1277" s="31"/>
      <c r="B1277" s="136"/>
      <c r="C1277" s="137" t="s">
        <v>2283</v>
      </c>
      <c r="D1277" s="137" t="s">
        <v>142</v>
      </c>
      <c r="E1277" s="138" t="s">
        <v>2284</v>
      </c>
      <c r="F1277" s="524" t="s">
        <v>2285</v>
      </c>
      <c r="G1277" s="525" t="s">
        <v>156</v>
      </c>
      <c r="H1277" s="526">
        <v>1</v>
      </c>
      <c r="I1277" s="527"/>
      <c r="J1277" s="527">
        <f t="shared" si="30"/>
        <v>0</v>
      </c>
      <c r="K1277" s="139" t="s">
        <v>3</v>
      </c>
      <c r="L1277" s="32"/>
      <c r="M1277" s="143" t="s">
        <v>3</v>
      </c>
      <c r="N1277" s="144" t="s">
        <v>39</v>
      </c>
      <c r="O1277" s="145">
        <v>1.048</v>
      </c>
      <c r="P1277" s="145">
        <f t="shared" si="31"/>
        <v>1.048</v>
      </c>
      <c r="Q1277" s="145">
        <v>0</v>
      </c>
      <c r="R1277" s="145">
        <f t="shared" si="32"/>
        <v>0</v>
      </c>
      <c r="S1277" s="145">
        <v>0</v>
      </c>
      <c r="T1277" s="146">
        <f t="shared" si="33"/>
        <v>0</v>
      </c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R1277" s="147" t="s">
        <v>228</v>
      </c>
      <c r="AT1277" s="147" t="s">
        <v>142</v>
      </c>
      <c r="AU1277" s="147" t="s">
        <v>78</v>
      </c>
      <c r="AY1277" s="19" t="s">
        <v>140</v>
      </c>
      <c r="BE1277" s="148">
        <f t="shared" si="34"/>
        <v>0</v>
      </c>
      <c r="BF1277" s="148">
        <f t="shared" si="35"/>
        <v>0</v>
      </c>
      <c r="BG1277" s="148">
        <f t="shared" si="36"/>
        <v>0</v>
      </c>
      <c r="BH1277" s="148">
        <f t="shared" si="37"/>
        <v>0</v>
      </c>
      <c r="BI1277" s="148">
        <f t="shared" si="38"/>
        <v>0</v>
      </c>
      <c r="BJ1277" s="19" t="s">
        <v>76</v>
      </c>
      <c r="BK1277" s="148">
        <f t="shared" si="39"/>
        <v>0</v>
      </c>
      <c r="BL1277" s="19" t="s">
        <v>228</v>
      </c>
      <c r="BM1277" s="147" t="s">
        <v>2286</v>
      </c>
    </row>
    <row r="1278" spans="1:65" s="2" customFormat="1" ht="21.75" customHeight="1">
      <c r="A1278" s="31"/>
      <c r="B1278" s="136"/>
      <c r="C1278" s="137" t="s">
        <v>2287</v>
      </c>
      <c r="D1278" s="137" t="s">
        <v>142</v>
      </c>
      <c r="E1278" s="138" t="s">
        <v>2288</v>
      </c>
      <c r="F1278" s="524" t="s">
        <v>2289</v>
      </c>
      <c r="G1278" s="525" t="s">
        <v>156</v>
      </c>
      <c r="H1278" s="526">
        <v>1</v>
      </c>
      <c r="I1278" s="527"/>
      <c r="J1278" s="527">
        <f t="shared" si="30"/>
        <v>0</v>
      </c>
      <c r="K1278" s="139" t="s">
        <v>3</v>
      </c>
      <c r="L1278" s="32"/>
      <c r="M1278" s="143" t="s">
        <v>3</v>
      </c>
      <c r="N1278" s="144" t="s">
        <v>39</v>
      </c>
      <c r="O1278" s="145">
        <v>1.048</v>
      </c>
      <c r="P1278" s="145">
        <f t="shared" si="31"/>
        <v>1.048</v>
      </c>
      <c r="Q1278" s="145">
        <v>0</v>
      </c>
      <c r="R1278" s="145">
        <f t="shared" si="32"/>
        <v>0</v>
      </c>
      <c r="S1278" s="145">
        <v>0</v>
      </c>
      <c r="T1278" s="146">
        <f t="shared" si="33"/>
        <v>0</v>
      </c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R1278" s="147" t="s">
        <v>228</v>
      </c>
      <c r="AT1278" s="147" t="s">
        <v>142</v>
      </c>
      <c r="AU1278" s="147" t="s">
        <v>78</v>
      </c>
      <c r="AY1278" s="19" t="s">
        <v>140</v>
      </c>
      <c r="BE1278" s="148">
        <f t="shared" si="34"/>
        <v>0</v>
      </c>
      <c r="BF1278" s="148">
        <f t="shared" si="35"/>
        <v>0</v>
      </c>
      <c r="BG1278" s="148">
        <f t="shared" si="36"/>
        <v>0</v>
      </c>
      <c r="BH1278" s="148">
        <f t="shared" si="37"/>
        <v>0</v>
      </c>
      <c r="BI1278" s="148">
        <f t="shared" si="38"/>
        <v>0</v>
      </c>
      <c r="BJ1278" s="19" t="s">
        <v>76</v>
      </c>
      <c r="BK1278" s="148">
        <f t="shared" si="39"/>
        <v>0</v>
      </c>
      <c r="BL1278" s="19" t="s">
        <v>228</v>
      </c>
      <c r="BM1278" s="147" t="s">
        <v>2290</v>
      </c>
    </row>
    <row r="1279" spans="1:65" s="2" customFormat="1" ht="21.75" customHeight="1">
      <c r="A1279" s="31"/>
      <c r="B1279" s="136"/>
      <c r="C1279" s="137" t="s">
        <v>2291</v>
      </c>
      <c r="D1279" s="137" t="s">
        <v>142</v>
      </c>
      <c r="E1279" s="138" t="s">
        <v>2292</v>
      </c>
      <c r="F1279" s="139" t="s">
        <v>2293</v>
      </c>
      <c r="G1279" s="140" t="s">
        <v>156</v>
      </c>
      <c r="H1279" s="141">
        <v>1</v>
      </c>
      <c r="I1279" s="142"/>
      <c r="J1279" s="142">
        <f t="shared" si="30"/>
        <v>0</v>
      </c>
      <c r="K1279" s="139" t="s">
        <v>3</v>
      </c>
      <c r="L1279" s="32"/>
      <c r="M1279" s="143" t="s">
        <v>3</v>
      </c>
      <c r="N1279" s="144" t="s">
        <v>39</v>
      </c>
      <c r="O1279" s="145">
        <v>1.048</v>
      </c>
      <c r="P1279" s="145">
        <f t="shared" si="31"/>
        <v>1.048</v>
      </c>
      <c r="Q1279" s="145">
        <v>0</v>
      </c>
      <c r="R1279" s="145">
        <f t="shared" si="32"/>
        <v>0</v>
      </c>
      <c r="S1279" s="145">
        <v>0</v>
      </c>
      <c r="T1279" s="146">
        <f t="shared" si="33"/>
        <v>0</v>
      </c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R1279" s="147" t="s">
        <v>228</v>
      </c>
      <c r="AT1279" s="147" t="s">
        <v>142</v>
      </c>
      <c r="AU1279" s="147" t="s">
        <v>78</v>
      </c>
      <c r="AY1279" s="19" t="s">
        <v>140</v>
      </c>
      <c r="BE1279" s="148">
        <f t="shared" si="34"/>
        <v>0</v>
      </c>
      <c r="BF1279" s="148">
        <f t="shared" si="35"/>
        <v>0</v>
      </c>
      <c r="BG1279" s="148">
        <f t="shared" si="36"/>
        <v>0</v>
      </c>
      <c r="BH1279" s="148">
        <f t="shared" si="37"/>
        <v>0</v>
      </c>
      <c r="BI1279" s="148">
        <f t="shared" si="38"/>
        <v>0</v>
      </c>
      <c r="BJ1279" s="19" t="s">
        <v>76</v>
      </c>
      <c r="BK1279" s="148">
        <f t="shared" si="39"/>
        <v>0</v>
      </c>
      <c r="BL1279" s="19" t="s">
        <v>228</v>
      </c>
      <c r="BM1279" s="147" t="s">
        <v>2294</v>
      </c>
    </row>
    <row r="1280" spans="1:65" s="2" customFormat="1" ht="21.75" customHeight="1">
      <c r="A1280" s="31"/>
      <c r="B1280" s="136"/>
      <c r="C1280" s="137" t="s">
        <v>2295</v>
      </c>
      <c r="D1280" s="137" t="s">
        <v>142</v>
      </c>
      <c r="E1280" s="138" t="s">
        <v>2296</v>
      </c>
      <c r="F1280" s="139" t="s">
        <v>2297</v>
      </c>
      <c r="G1280" s="140" t="s">
        <v>156</v>
      </c>
      <c r="H1280" s="141">
        <v>1</v>
      </c>
      <c r="I1280" s="142"/>
      <c r="J1280" s="142">
        <f t="shared" si="30"/>
        <v>0</v>
      </c>
      <c r="K1280" s="139" t="s">
        <v>3</v>
      </c>
      <c r="L1280" s="32"/>
      <c r="M1280" s="143" t="s">
        <v>3</v>
      </c>
      <c r="N1280" s="144" t="s">
        <v>39</v>
      </c>
      <c r="O1280" s="145">
        <v>1.048</v>
      </c>
      <c r="P1280" s="145">
        <f t="shared" si="31"/>
        <v>1.048</v>
      </c>
      <c r="Q1280" s="145">
        <v>0</v>
      </c>
      <c r="R1280" s="145">
        <f t="shared" si="32"/>
        <v>0</v>
      </c>
      <c r="S1280" s="145">
        <v>0</v>
      </c>
      <c r="T1280" s="146">
        <f t="shared" si="33"/>
        <v>0</v>
      </c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R1280" s="147" t="s">
        <v>228</v>
      </c>
      <c r="AT1280" s="147" t="s">
        <v>142</v>
      </c>
      <c r="AU1280" s="147" t="s">
        <v>78</v>
      </c>
      <c r="AY1280" s="19" t="s">
        <v>140</v>
      </c>
      <c r="BE1280" s="148">
        <f t="shared" si="34"/>
        <v>0</v>
      </c>
      <c r="BF1280" s="148">
        <f t="shared" si="35"/>
        <v>0</v>
      </c>
      <c r="BG1280" s="148">
        <f t="shared" si="36"/>
        <v>0</v>
      </c>
      <c r="BH1280" s="148">
        <f t="shared" si="37"/>
        <v>0</v>
      </c>
      <c r="BI1280" s="148">
        <f t="shared" si="38"/>
        <v>0</v>
      </c>
      <c r="BJ1280" s="19" t="s">
        <v>76</v>
      </c>
      <c r="BK1280" s="148">
        <f t="shared" si="39"/>
        <v>0</v>
      </c>
      <c r="BL1280" s="19" t="s">
        <v>228</v>
      </c>
      <c r="BM1280" s="147" t="s">
        <v>2298</v>
      </c>
    </row>
    <row r="1281" spans="1:65" s="2" customFormat="1" ht="21.75" customHeight="1">
      <c r="A1281" s="31"/>
      <c r="B1281" s="136"/>
      <c r="C1281" s="137" t="s">
        <v>2299</v>
      </c>
      <c r="D1281" s="137" t="s">
        <v>142</v>
      </c>
      <c r="E1281" s="138" t="s">
        <v>2300</v>
      </c>
      <c r="F1281" s="139" t="s">
        <v>2301</v>
      </c>
      <c r="G1281" s="140" t="s">
        <v>156</v>
      </c>
      <c r="H1281" s="141">
        <v>1</v>
      </c>
      <c r="I1281" s="142"/>
      <c r="J1281" s="142">
        <f t="shared" si="30"/>
        <v>0</v>
      </c>
      <c r="K1281" s="139" t="s">
        <v>3</v>
      </c>
      <c r="L1281" s="32"/>
      <c r="M1281" s="143" t="s">
        <v>3</v>
      </c>
      <c r="N1281" s="144" t="s">
        <v>39</v>
      </c>
      <c r="O1281" s="145">
        <v>1.048</v>
      </c>
      <c r="P1281" s="145">
        <f t="shared" si="31"/>
        <v>1.048</v>
      </c>
      <c r="Q1281" s="145">
        <v>0</v>
      </c>
      <c r="R1281" s="145">
        <f t="shared" si="32"/>
        <v>0</v>
      </c>
      <c r="S1281" s="145">
        <v>0</v>
      </c>
      <c r="T1281" s="146">
        <f t="shared" si="33"/>
        <v>0</v>
      </c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R1281" s="147" t="s">
        <v>228</v>
      </c>
      <c r="AT1281" s="147" t="s">
        <v>142</v>
      </c>
      <c r="AU1281" s="147" t="s">
        <v>78</v>
      </c>
      <c r="AY1281" s="19" t="s">
        <v>140</v>
      </c>
      <c r="BE1281" s="148">
        <f t="shared" si="34"/>
        <v>0</v>
      </c>
      <c r="BF1281" s="148">
        <f t="shared" si="35"/>
        <v>0</v>
      </c>
      <c r="BG1281" s="148">
        <f t="shared" si="36"/>
        <v>0</v>
      </c>
      <c r="BH1281" s="148">
        <f t="shared" si="37"/>
        <v>0</v>
      </c>
      <c r="BI1281" s="148">
        <f t="shared" si="38"/>
        <v>0</v>
      </c>
      <c r="BJ1281" s="19" t="s">
        <v>76</v>
      </c>
      <c r="BK1281" s="148">
        <f t="shared" si="39"/>
        <v>0</v>
      </c>
      <c r="BL1281" s="19" t="s">
        <v>228</v>
      </c>
      <c r="BM1281" s="147" t="s">
        <v>2302</v>
      </c>
    </row>
    <row r="1282" spans="1:65" s="2" customFormat="1" ht="21.75" customHeight="1">
      <c r="A1282" s="31"/>
      <c r="B1282" s="136"/>
      <c r="C1282" s="137" t="s">
        <v>2303</v>
      </c>
      <c r="D1282" s="137" t="s">
        <v>142</v>
      </c>
      <c r="E1282" s="138" t="s">
        <v>2304</v>
      </c>
      <c r="F1282" s="524" t="s">
        <v>2305</v>
      </c>
      <c r="G1282" s="525" t="s">
        <v>311</v>
      </c>
      <c r="H1282" s="526">
        <v>32</v>
      </c>
      <c r="I1282" s="527"/>
      <c r="J1282" s="527">
        <f t="shared" si="30"/>
        <v>0</v>
      </c>
      <c r="K1282" s="139" t="s">
        <v>3</v>
      </c>
      <c r="L1282" s="32"/>
      <c r="M1282" s="143" t="s">
        <v>3</v>
      </c>
      <c r="N1282" s="144" t="s">
        <v>39</v>
      </c>
      <c r="O1282" s="145">
        <v>1.048</v>
      </c>
      <c r="P1282" s="145">
        <f t="shared" si="31"/>
        <v>33.536000000000001</v>
      </c>
      <c r="Q1282" s="145">
        <v>0</v>
      </c>
      <c r="R1282" s="145">
        <f t="shared" si="32"/>
        <v>0</v>
      </c>
      <c r="S1282" s="145">
        <v>0</v>
      </c>
      <c r="T1282" s="146">
        <f t="shared" si="33"/>
        <v>0</v>
      </c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R1282" s="147" t="s">
        <v>228</v>
      </c>
      <c r="AT1282" s="147" t="s">
        <v>142</v>
      </c>
      <c r="AU1282" s="147" t="s">
        <v>78</v>
      </c>
      <c r="AY1282" s="19" t="s">
        <v>140</v>
      </c>
      <c r="BE1282" s="148">
        <f t="shared" si="34"/>
        <v>0</v>
      </c>
      <c r="BF1282" s="148">
        <f t="shared" si="35"/>
        <v>0</v>
      </c>
      <c r="BG1282" s="148">
        <f t="shared" si="36"/>
        <v>0</v>
      </c>
      <c r="BH1282" s="148">
        <f t="shared" si="37"/>
        <v>0</v>
      </c>
      <c r="BI1282" s="148">
        <f t="shared" si="38"/>
        <v>0</v>
      </c>
      <c r="BJ1282" s="19" t="s">
        <v>76</v>
      </c>
      <c r="BK1282" s="148">
        <f t="shared" si="39"/>
        <v>0</v>
      </c>
      <c r="BL1282" s="19" t="s">
        <v>228</v>
      </c>
      <c r="BM1282" s="147" t="s">
        <v>2306</v>
      </c>
    </row>
    <row r="1283" spans="1:65" s="2" customFormat="1" ht="21.75" customHeight="1">
      <c r="A1283" s="31"/>
      <c r="B1283" s="136"/>
      <c r="C1283" s="137" t="s">
        <v>2307</v>
      </c>
      <c r="D1283" s="137" t="s">
        <v>142</v>
      </c>
      <c r="E1283" s="138" t="s">
        <v>2308</v>
      </c>
      <c r="F1283" s="524" t="s">
        <v>2309</v>
      </c>
      <c r="G1283" s="525" t="s">
        <v>311</v>
      </c>
      <c r="H1283" s="526">
        <v>1</v>
      </c>
      <c r="I1283" s="527"/>
      <c r="J1283" s="527">
        <f t="shared" si="30"/>
        <v>0</v>
      </c>
      <c r="K1283" s="139" t="s">
        <v>3</v>
      </c>
      <c r="L1283" s="32"/>
      <c r="M1283" s="143" t="s">
        <v>3</v>
      </c>
      <c r="N1283" s="144" t="s">
        <v>39</v>
      </c>
      <c r="O1283" s="145">
        <v>1.048</v>
      </c>
      <c r="P1283" s="145">
        <f t="shared" si="31"/>
        <v>1.048</v>
      </c>
      <c r="Q1283" s="145">
        <v>0</v>
      </c>
      <c r="R1283" s="145">
        <f t="shared" si="32"/>
        <v>0</v>
      </c>
      <c r="S1283" s="145">
        <v>0</v>
      </c>
      <c r="T1283" s="146">
        <f t="shared" si="33"/>
        <v>0</v>
      </c>
      <c r="U1283" s="31"/>
      <c r="V1283" s="31"/>
      <c r="W1283" s="31"/>
      <c r="X1283" s="31"/>
      <c r="Y1283" s="31"/>
      <c r="Z1283" s="31"/>
      <c r="AA1283" s="31"/>
      <c r="AB1283" s="31"/>
      <c r="AC1283" s="31"/>
      <c r="AD1283" s="31"/>
      <c r="AE1283" s="31"/>
      <c r="AR1283" s="147" t="s">
        <v>228</v>
      </c>
      <c r="AT1283" s="147" t="s">
        <v>142</v>
      </c>
      <c r="AU1283" s="147" t="s">
        <v>78</v>
      </c>
      <c r="AY1283" s="19" t="s">
        <v>140</v>
      </c>
      <c r="BE1283" s="148">
        <f t="shared" si="34"/>
        <v>0</v>
      </c>
      <c r="BF1283" s="148">
        <f t="shared" si="35"/>
        <v>0</v>
      </c>
      <c r="BG1283" s="148">
        <f t="shared" si="36"/>
        <v>0</v>
      </c>
      <c r="BH1283" s="148">
        <f t="shared" si="37"/>
        <v>0</v>
      </c>
      <c r="BI1283" s="148">
        <f t="shared" si="38"/>
        <v>0</v>
      </c>
      <c r="BJ1283" s="19" t="s">
        <v>76</v>
      </c>
      <c r="BK1283" s="148">
        <f t="shared" si="39"/>
        <v>0</v>
      </c>
      <c r="BL1283" s="19" t="s">
        <v>228</v>
      </c>
      <c r="BM1283" s="147" t="s">
        <v>2310</v>
      </c>
    </row>
    <row r="1284" spans="1:65" s="2" customFormat="1" ht="21.75" customHeight="1">
      <c r="A1284" s="31"/>
      <c r="B1284" s="136"/>
      <c r="C1284" s="137" t="s">
        <v>2311</v>
      </c>
      <c r="D1284" s="137" t="s">
        <v>142</v>
      </c>
      <c r="E1284" s="138" t="s">
        <v>2312</v>
      </c>
      <c r="F1284" s="524" t="s">
        <v>2313</v>
      </c>
      <c r="G1284" s="525" t="s">
        <v>311</v>
      </c>
      <c r="H1284" s="526">
        <v>2</v>
      </c>
      <c r="I1284" s="527"/>
      <c r="J1284" s="527">
        <f t="shared" si="30"/>
        <v>0</v>
      </c>
      <c r="K1284" s="139" t="s">
        <v>3</v>
      </c>
      <c r="L1284" s="32"/>
      <c r="M1284" s="143" t="s">
        <v>3</v>
      </c>
      <c r="N1284" s="144" t="s">
        <v>39</v>
      </c>
      <c r="O1284" s="145">
        <v>1.048</v>
      </c>
      <c r="P1284" s="145">
        <f t="shared" si="31"/>
        <v>2.0960000000000001</v>
      </c>
      <c r="Q1284" s="145">
        <v>0</v>
      </c>
      <c r="R1284" s="145">
        <f t="shared" si="32"/>
        <v>0</v>
      </c>
      <c r="S1284" s="145">
        <v>0</v>
      </c>
      <c r="T1284" s="146">
        <f t="shared" si="33"/>
        <v>0</v>
      </c>
      <c r="U1284" s="31"/>
      <c r="V1284" s="31"/>
      <c r="W1284" s="31"/>
      <c r="X1284" s="31"/>
      <c r="Y1284" s="31"/>
      <c r="Z1284" s="31"/>
      <c r="AA1284" s="31"/>
      <c r="AB1284" s="31"/>
      <c r="AC1284" s="31"/>
      <c r="AD1284" s="31"/>
      <c r="AE1284" s="31"/>
      <c r="AR1284" s="147" t="s">
        <v>228</v>
      </c>
      <c r="AT1284" s="147" t="s">
        <v>142</v>
      </c>
      <c r="AU1284" s="147" t="s">
        <v>78</v>
      </c>
      <c r="AY1284" s="19" t="s">
        <v>140</v>
      </c>
      <c r="BE1284" s="148">
        <f t="shared" si="34"/>
        <v>0</v>
      </c>
      <c r="BF1284" s="148">
        <f t="shared" si="35"/>
        <v>0</v>
      </c>
      <c r="BG1284" s="148">
        <f t="shared" si="36"/>
        <v>0</v>
      </c>
      <c r="BH1284" s="148">
        <f t="shared" si="37"/>
        <v>0</v>
      </c>
      <c r="BI1284" s="148">
        <f t="shared" si="38"/>
        <v>0</v>
      </c>
      <c r="BJ1284" s="19" t="s">
        <v>76</v>
      </c>
      <c r="BK1284" s="148">
        <f t="shared" si="39"/>
        <v>0</v>
      </c>
      <c r="BL1284" s="19" t="s">
        <v>228</v>
      </c>
      <c r="BM1284" s="147" t="s">
        <v>2314</v>
      </c>
    </row>
    <row r="1285" spans="1:65" s="2" customFormat="1" ht="21.75" customHeight="1">
      <c r="A1285" s="31"/>
      <c r="B1285" s="136"/>
      <c r="C1285" s="137" t="s">
        <v>2315</v>
      </c>
      <c r="D1285" s="137" t="s">
        <v>142</v>
      </c>
      <c r="E1285" s="138" t="s">
        <v>2316</v>
      </c>
      <c r="F1285" s="524" t="s">
        <v>2317</v>
      </c>
      <c r="G1285" s="525" t="s">
        <v>311</v>
      </c>
      <c r="H1285" s="526">
        <v>24</v>
      </c>
      <c r="I1285" s="527"/>
      <c r="J1285" s="527">
        <f t="shared" si="30"/>
        <v>0</v>
      </c>
      <c r="K1285" s="139" t="s">
        <v>3</v>
      </c>
      <c r="L1285" s="32"/>
      <c r="M1285" s="143" t="s">
        <v>3</v>
      </c>
      <c r="N1285" s="144" t="s">
        <v>39</v>
      </c>
      <c r="O1285" s="145">
        <v>1.048</v>
      </c>
      <c r="P1285" s="145">
        <f t="shared" si="31"/>
        <v>25.152000000000001</v>
      </c>
      <c r="Q1285" s="145">
        <v>0</v>
      </c>
      <c r="R1285" s="145">
        <f t="shared" si="32"/>
        <v>0</v>
      </c>
      <c r="S1285" s="145">
        <v>0</v>
      </c>
      <c r="T1285" s="146">
        <f t="shared" si="33"/>
        <v>0</v>
      </c>
      <c r="U1285" s="31"/>
      <c r="V1285" s="31"/>
      <c r="W1285" s="31"/>
      <c r="X1285" s="31"/>
      <c r="Y1285" s="31"/>
      <c r="Z1285" s="31"/>
      <c r="AA1285" s="31"/>
      <c r="AB1285" s="31"/>
      <c r="AC1285" s="31"/>
      <c r="AD1285" s="31"/>
      <c r="AE1285" s="31"/>
      <c r="AR1285" s="147" t="s">
        <v>228</v>
      </c>
      <c r="AT1285" s="147" t="s">
        <v>142</v>
      </c>
      <c r="AU1285" s="147" t="s">
        <v>78</v>
      </c>
      <c r="AY1285" s="19" t="s">
        <v>140</v>
      </c>
      <c r="BE1285" s="148">
        <f t="shared" si="34"/>
        <v>0</v>
      </c>
      <c r="BF1285" s="148">
        <f t="shared" si="35"/>
        <v>0</v>
      </c>
      <c r="BG1285" s="148">
        <f t="shared" si="36"/>
        <v>0</v>
      </c>
      <c r="BH1285" s="148">
        <f t="shared" si="37"/>
        <v>0</v>
      </c>
      <c r="BI1285" s="148">
        <f t="shared" si="38"/>
        <v>0</v>
      </c>
      <c r="BJ1285" s="19" t="s">
        <v>76</v>
      </c>
      <c r="BK1285" s="148">
        <f t="shared" si="39"/>
        <v>0</v>
      </c>
      <c r="BL1285" s="19" t="s">
        <v>228</v>
      </c>
      <c r="BM1285" s="147" t="s">
        <v>2318</v>
      </c>
    </row>
    <row r="1286" spans="1:65" s="2" customFormat="1" ht="21.75" customHeight="1">
      <c r="A1286" s="31"/>
      <c r="B1286" s="136"/>
      <c r="C1286" s="137" t="s">
        <v>2319</v>
      </c>
      <c r="D1286" s="137" t="s">
        <v>142</v>
      </c>
      <c r="E1286" s="138" t="s">
        <v>2320</v>
      </c>
      <c r="F1286" s="524" t="s">
        <v>2321</v>
      </c>
      <c r="G1286" s="525" t="s">
        <v>311</v>
      </c>
      <c r="H1286" s="526">
        <v>8</v>
      </c>
      <c r="I1286" s="527"/>
      <c r="J1286" s="527">
        <f t="shared" si="30"/>
        <v>0</v>
      </c>
      <c r="K1286" s="139" t="s">
        <v>3</v>
      </c>
      <c r="L1286" s="32"/>
      <c r="M1286" s="143" t="s">
        <v>3</v>
      </c>
      <c r="N1286" s="144" t="s">
        <v>39</v>
      </c>
      <c r="O1286" s="145">
        <v>1.048</v>
      </c>
      <c r="P1286" s="145">
        <f t="shared" si="31"/>
        <v>8.3840000000000003</v>
      </c>
      <c r="Q1286" s="145">
        <v>0</v>
      </c>
      <c r="R1286" s="145">
        <f t="shared" si="32"/>
        <v>0</v>
      </c>
      <c r="S1286" s="145">
        <v>0</v>
      </c>
      <c r="T1286" s="146">
        <f t="shared" si="33"/>
        <v>0</v>
      </c>
      <c r="U1286" s="31"/>
      <c r="V1286" s="31"/>
      <c r="W1286" s="31"/>
      <c r="X1286" s="31"/>
      <c r="Y1286" s="31"/>
      <c r="Z1286" s="31"/>
      <c r="AA1286" s="31"/>
      <c r="AB1286" s="31"/>
      <c r="AC1286" s="31"/>
      <c r="AD1286" s="31"/>
      <c r="AE1286" s="31"/>
      <c r="AR1286" s="147" t="s">
        <v>228</v>
      </c>
      <c r="AT1286" s="147" t="s">
        <v>142</v>
      </c>
      <c r="AU1286" s="147" t="s">
        <v>78</v>
      </c>
      <c r="AY1286" s="19" t="s">
        <v>140</v>
      </c>
      <c r="BE1286" s="148">
        <f t="shared" si="34"/>
        <v>0</v>
      </c>
      <c r="BF1286" s="148">
        <f t="shared" si="35"/>
        <v>0</v>
      </c>
      <c r="BG1286" s="148">
        <f t="shared" si="36"/>
        <v>0</v>
      </c>
      <c r="BH1286" s="148">
        <f t="shared" si="37"/>
        <v>0</v>
      </c>
      <c r="BI1286" s="148">
        <f t="shared" si="38"/>
        <v>0</v>
      </c>
      <c r="BJ1286" s="19" t="s">
        <v>76</v>
      </c>
      <c r="BK1286" s="148">
        <f t="shared" si="39"/>
        <v>0</v>
      </c>
      <c r="BL1286" s="19" t="s">
        <v>228</v>
      </c>
      <c r="BM1286" s="147" t="s">
        <v>2322</v>
      </c>
    </row>
    <row r="1287" spans="1:65" s="2" customFormat="1" ht="21.75" customHeight="1">
      <c r="A1287" s="31"/>
      <c r="B1287" s="136"/>
      <c r="C1287" s="137" t="s">
        <v>2323</v>
      </c>
      <c r="D1287" s="137" t="s">
        <v>142</v>
      </c>
      <c r="E1287" s="138" t="s">
        <v>2324</v>
      </c>
      <c r="F1287" s="524" t="s">
        <v>2325</v>
      </c>
      <c r="G1287" s="525" t="s">
        <v>311</v>
      </c>
      <c r="H1287" s="526">
        <v>4</v>
      </c>
      <c r="I1287" s="527"/>
      <c r="J1287" s="527">
        <f t="shared" si="30"/>
        <v>0</v>
      </c>
      <c r="K1287" s="139" t="s">
        <v>3</v>
      </c>
      <c r="L1287" s="32"/>
      <c r="M1287" s="143" t="s">
        <v>3</v>
      </c>
      <c r="N1287" s="144" t="s">
        <v>39</v>
      </c>
      <c r="O1287" s="145">
        <v>1.048</v>
      </c>
      <c r="P1287" s="145">
        <f t="shared" si="31"/>
        <v>4.1920000000000002</v>
      </c>
      <c r="Q1287" s="145">
        <v>0</v>
      </c>
      <c r="R1287" s="145">
        <f t="shared" si="32"/>
        <v>0</v>
      </c>
      <c r="S1287" s="145">
        <v>0</v>
      </c>
      <c r="T1287" s="146">
        <f t="shared" si="33"/>
        <v>0</v>
      </c>
      <c r="U1287" s="31"/>
      <c r="V1287" s="31"/>
      <c r="W1287" s="31"/>
      <c r="X1287" s="31"/>
      <c r="Y1287" s="31"/>
      <c r="Z1287" s="31"/>
      <c r="AA1287" s="31"/>
      <c r="AB1287" s="31"/>
      <c r="AC1287" s="31"/>
      <c r="AD1287" s="31"/>
      <c r="AE1287" s="31"/>
      <c r="AR1287" s="147" t="s">
        <v>228</v>
      </c>
      <c r="AT1287" s="147" t="s">
        <v>142</v>
      </c>
      <c r="AU1287" s="147" t="s">
        <v>78</v>
      </c>
      <c r="AY1287" s="19" t="s">
        <v>140</v>
      </c>
      <c r="BE1287" s="148">
        <f t="shared" si="34"/>
        <v>0</v>
      </c>
      <c r="BF1287" s="148">
        <f t="shared" si="35"/>
        <v>0</v>
      </c>
      <c r="BG1287" s="148">
        <f t="shared" si="36"/>
        <v>0</v>
      </c>
      <c r="BH1287" s="148">
        <f t="shared" si="37"/>
        <v>0</v>
      </c>
      <c r="BI1287" s="148">
        <f t="shared" si="38"/>
        <v>0</v>
      </c>
      <c r="BJ1287" s="19" t="s">
        <v>76</v>
      </c>
      <c r="BK1287" s="148">
        <f t="shared" si="39"/>
        <v>0</v>
      </c>
      <c r="BL1287" s="19" t="s">
        <v>228</v>
      </c>
      <c r="BM1287" s="147" t="s">
        <v>2326</v>
      </c>
    </row>
    <row r="1288" spans="1:65" s="2" customFormat="1" ht="21.75" customHeight="1">
      <c r="A1288" s="31"/>
      <c r="B1288" s="136"/>
      <c r="C1288" s="137" t="s">
        <v>2327</v>
      </c>
      <c r="D1288" s="137" t="s">
        <v>142</v>
      </c>
      <c r="E1288" s="138" t="s">
        <v>2328</v>
      </c>
      <c r="F1288" s="524" t="s">
        <v>2329</v>
      </c>
      <c r="G1288" s="525" t="s">
        <v>311</v>
      </c>
      <c r="H1288" s="526">
        <v>2</v>
      </c>
      <c r="I1288" s="527"/>
      <c r="J1288" s="527">
        <f t="shared" si="30"/>
        <v>0</v>
      </c>
      <c r="K1288" s="139" t="s">
        <v>3</v>
      </c>
      <c r="L1288" s="32"/>
      <c r="M1288" s="143" t="s">
        <v>3</v>
      </c>
      <c r="N1288" s="144" t="s">
        <v>39</v>
      </c>
      <c r="O1288" s="145">
        <v>1.048</v>
      </c>
      <c r="P1288" s="145">
        <f t="shared" si="31"/>
        <v>2.0960000000000001</v>
      </c>
      <c r="Q1288" s="145">
        <v>0</v>
      </c>
      <c r="R1288" s="145">
        <f t="shared" si="32"/>
        <v>0</v>
      </c>
      <c r="S1288" s="145">
        <v>0</v>
      </c>
      <c r="T1288" s="146">
        <f t="shared" si="33"/>
        <v>0</v>
      </c>
      <c r="U1288" s="31"/>
      <c r="V1288" s="31"/>
      <c r="W1288" s="31"/>
      <c r="X1288" s="31"/>
      <c r="Y1288" s="31"/>
      <c r="Z1288" s="31"/>
      <c r="AA1288" s="31"/>
      <c r="AB1288" s="31"/>
      <c r="AC1288" s="31"/>
      <c r="AD1288" s="31"/>
      <c r="AE1288" s="31"/>
      <c r="AR1288" s="147" t="s">
        <v>228</v>
      </c>
      <c r="AT1288" s="147" t="s">
        <v>142</v>
      </c>
      <c r="AU1288" s="147" t="s">
        <v>78</v>
      </c>
      <c r="AY1288" s="19" t="s">
        <v>140</v>
      </c>
      <c r="BE1288" s="148">
        <f t="shared" si="34"/>
        <v>0</v>
      </c>
      <c r="BF1288" s="148">
        <f t="shared" si="35"/>
        <v>0</v>
      </c>
      <c r="BG1288" s="148">
        <f t="shared" si="36"/>
        <v>0</v>
      </c>
      <c r="BH1288" s="148">
        <f t="shared" si="37"/>
        <v>0</v>
      </c>
      <c r="BI1288" s="148">
        <f t="shared" si="38"/>
        <v>0</v>
      </c>
      <c r="BJ1288" s="19" t="s">
        <v>76</v>
      </c>
      <c r="BK1288" s="148">
        <f t="shared" si="39"/>
        <v>0</v>
      </c>
      <c r="BL1288" s="19" t="s">
        <v>228</v>
      </c>
      <c r="BM1288" s="147" t="s">
        <v>2330</v>
      </c>
    </row>
    <row r="1289" spans="1:65" s="2" customFormat="1" ht="21.75" customHeight="1">
      <c r="A1289" s="31"/>
      <c r="B1289" s="136"/>
      <c r="C1289" s="137" t="s">
        <v>2331</v>
      </c>
      <c r="D1289" s="137" t="s">
        <v>142</v>
      </c>
      <c r="E1289" s="138" t="s">
        <v>2332</v>
      </c>
      <c r="F1289" s="139" t="s">
        <v>2333</v>
      </c>
      <c r="G1289" s="140" t="s">
        <v>311</v>
      </c>
      <c r="H1289" s="141">
        <v>6</v>
      </c>
      <c r="I1289" s="142"/>
      <c r="J1289" s="142">
        <f t="shared" si="30"/>
        <v>0</v>
      </c>
      <c r="K1289" s="139" t="s">
        <v>3</v>
      </c>
      <c r="L1289" s="32"/>
      <c r="M1289" s="143" t="s">
        <v>3</v>
      </c>
      <c r="N1289" s="144" t="s">
        <v>39</v>
      </c>
      <c r="O1289" s="145">
        <v>1.048</v>
      </c>
      <c r="P1289" s="145">
        <f t="shared" si="31"/>
        <v>6.2880000000000003</v>
      </c>
      <c r="Q1289" s="145">
        <v>0</v>
      </c>
      <c r="R1289" s="145">
        <f t="shared" si="32"/>
        <v>0</v>
      </c>
      <c r="S1289" s="145">
        <v>0</v>
      </c>
      <c r="T1289" s="146">
        <f t="shared" si="33"/>
        <v>0</v>
      </c>
      <c r="U1289" s="31"/>
      <c r="V1289" s="31"/>
      <c r="W1289" s="31"/>
      <c r="X1289" s="31"/>
      <c r="Y1289" s="31"/>
      <c r="Z1289" s="31"/>
      <c r="AA1289" s="31"/>
      <c r="AB1289" s="31"/>
      <c r="AC1289" s="31"/>
      <c r="AD1289" s="31"/>
      <c r="AE1289" s="31"/>
      <c r="AR1289" s="147" t="s">
        <v>228</v>
      </c>
      <c r="AT1289" s="147" t="s">
        <v>142</v>
      </c>
      <c r="AU1289" s="147" t="s">
        <v>78</v>
      </c>
      <c r="AY1289" s="19" t="s">
        <v>140</v>
      </c>
      <c r="BE1289" s="148">
        <f t="shared" si="34"/>
        <v>0</v>
      </c>
      <c r="BF1289" s="148">
        <f t="shared" si="35"/>
        <v>0</v>
      </c>
      <c r="BG1289" s="148">
        <f t="shared" si="36"/>
        <v>0</v>
      </c>
      <c r="BH1289" s="148">
        <f t="shared" si="37"/>
        <v>0</v>
      </c>
      <c r="BI1289" s="148">
        <f t="shared" si="38"/>
        <v>0</v>
      </c>
      <c r="BJ1289" s="19" t="s">
        <v>76</v>
      </c>
      <c r="BK1289" s="148">
        <f t="shared" si="39"/>
        <v>0</v>
      </c>
      <c r="BL1289" s="19" t="s">
        <v>228</v>
      </c>
      <c r="BM1289" s="147" t="s">
        <v>2334</v>
      </c>
    </row>
    <row r="1290" spans="1:65" s="2" customFormat="1" ht="21.75" customHeight="1">
      <c r="A1290" s="31"/>
      <c r="B1290" s="136"/>
      <c r="C1290" s="137" t="s">
        <v>2335</v>
      </c>
      <c r="D1290" s="137" t="s">
        <v>142</v>
      </c>
      <c r="E1290" s="138" t="s">
        <v>2336</v>
      </c>
      <c r="F1290" s="139" t="s">
        <v>2337</v>
      </c>
      <c r="G1290" s="140" t="s">
        <v>156</v>
      </c>
      <c r="H1290" s="141">
        <v>1</v>
      </c>
      <c r="I1290" s="142"/>
      <c r="J1290" s="142">
        <f t="shared" si="30"/>
        <v>0</v>
      </c>
      <c r="K1290" s="139" t="s">
        <v>3</v>
      </c>
      <c r="L1290" s="32"/>
      <c r="M1290" s="143" t="s">
        <v>3</v>
      </c>
      <c r="N1290" s="144" t="s">
        <v>39</v>
      </c>
      <c r="O1290" s="145">
        <v>1.048</v>
      </c>
      <c r="P1290" s="145">
        <f t="shared" si="31"/>
        <v>1.048</v>
      </c>
      <c r="Q1290" s="145">
        <v>0</v>
      </c>
      <c r="R1290" s="145">
        <f t="shared" si="32"/>
        <v>0</v>
      </c>
      <c r="S1290" s="145">
        <v>0</v>
      </c>
      <c r="T1290" s="146">
        <f t="shared" si="33"/>
        <v>0</v>
      </c>
      <c r="U1290" s="31"/>
      <c r="V1290" s="31"/>
      <c r="W1290" s="31"/>
      <c r="X1290" s="31"/>
      <c r="Y1290" s="31"/>
      <c r="Z1290" s="31"/>
      <c r="AA1290" s="31"/>
      <c r="AB1290" s="31"/>
      <c r="AC1290" s="31"/>
      <c r="AD1290" s="31"/>
      <c r="AE1290" s="31"/>
      <c r="AR1290" s="147" t="s">
        <v>228</v>
      </c>
      <c r="AT1290" s="147" t="s">
        <v>142</v>
      </c>
      <c r="AU1290" s="147" t="s">
        <v>78</v>
      </c>
      <c r="AY1290" s="19" t="s">
        <v>140</v>
      </c>
      <c r="BE1290" s="148">
        <f t="shared" si="34"/>
        <v>0</v>
      </c>
      <c r="BF1290" s="148">
        <f t="shared" si="35"/>
        <v>0</v>
      </c>
      <c r="BG1290" s="148">
        <f t="shared" si="36"/>
        <v>0</v>
      </c>
      <c r="BH1290" s="148">
        <f t="shared" si="37"/>
        <v>0</v>
      </c>
      <c r="BI1290" s="148">
        <f t="shared" si="38"/>
        <v>0</v>
      </c>
      <c r="BJ1290" s="19" t="s">
        <v>76</v>
      </c>
      <c r="BK1290" s="148">
        <f t="shared" si="39"/>
        <v>0</v>
      </c>
      <c r="BL1290" s="19" t="s">
        <v>228</v>
      </c>
      <c r="BM1290" s="147" t="s">
        <v>2338</v>
      </c>
    </row>
    <row r="1291" spans="1:65" s="2" customFormat="1" ht="24">
      <c r="A1291" s="31"/>
      <c r="B1291" s="136"/>
      <c r="C1291" s="137" t="s">
        <v>2339</v>
      </c>
      <c r="D1291" s="137" t="s">
        <v>142</v>
      </c>
      <c r="E1291" s="138" t="s">
        <v>2340</v>
      </c>
      <c r="F1291" s="139" t="s">
        <v>2341</v>
      </c>
      <c r="G1291" s="140" t="s">
        <v>1518</v>
      </c>
      <c r="H1291" s="141">
        <v>13594.522000000001</v>
      </c>
      <c r="I1291" s="142"/>
      <c r="J1291" s="142">
        <f t="shared" si="30"/>
        <v>0</v>
      </c>
      <c r="K1291" s="139" t="s">
        <v>146</v>
      </c>
      <c r="L1291" s="32"/>
      <c r="M1291" s="143" t="s">
        <v>3</v>
      </c>
      <c r="N1291" s="144" t="s">
        <v>39</v>
      </c>
      <c r="O1291" s="145">
        <v>0</v>
      </c>
      <c r="P1291" s="145">
        <f t="shared" si="31"/>
        <v>0</v>
      </c>
      <c r="Q1291" s="145">
        <v>0</v>
      </c>
      <c r="R1291" s="145">
        <f t="shared" si="32"/>
        <v>0</v>
      </c>
      <c r="S1291" s="145">
        <v>0</v>
      </c>
      <c r="T1291" s="146">
        <f t="shared" si="33"/>
        <v>0</v>
      </c>
      <c r="U1291" s="31"/>
      <c r="V1291" s="31"/>
      <c r="W1291" s="31"/>
      <c r="X1291" s="31"/>
      <c r="Y1291" s="31"/>
      <c r="Z1291" s="31"/>
      <c r="AA1291" s="31"/>
      <c r="AB1291" s="31"/>
      <c r="AC1291" s="31"/>
      <c r="AD1291" s="31"/>
      <c r="AE1291" s="31"/>
      <c r="AR1291" s="147" t="s">
        <v>228</v>
      </c>
      <c r="AT1291" s="147" t="s">
        <v>142</v>
      </c>
      <c r="AU1291" s="147" t="s">
        <v>78</v>
      </c>
      <c r="AY1291" s="19" t="s">
        <v>140</v>
      </c>
      <c r="BE1291" s="148">
        <f t="shared" si="34"/>
        <v>0</v>
      </c>
      <c r="BF1291" s="148">
        <f t="shared" si="35"/>
        <v>0</v>
      </c>
      <c r="BG1291" s="148">
        <f t="shared" si="36"/>
        <v>0</v>
      </c>
      <c r="BH1291" s="148">
        <f t="shared" si="37"/>
        <v>0</v>
      </c>
      <c r="BI1291" s="148">
        <f t="shared" si="38"/>
        <v>0</v>
      </c>
      <c r="BJ1291" s="19" t="s">
        <v>76</v>
      </c>
      <c r="BK1291" s="148">
        <f t="shared" si="39"/>
        <v>0</v>
      </c>
      <c r="BL1291" s="19" t="s">
        <v>228</v>
      </c>
      <c r="BM1291" s="147" t="s">
        <v>2342</v>
      </c>
    </row>
    <row r="1292" spans="1:65" s="12" customFormat="1" ht="22.9" customHeight="1">
      <c r="B1292" s="124"/>
      <c r="D1292" s="125" t="s">
        <v>67</v>
      </c>
      <c r="E1292" s="134" t="s">
        <v>2343</v>
      </c>
      <c r="F1292" s="134" t="s">
        <v>2344</v>
      </c>
      <c r="J1292" s="135">
        <f>BK1292</f>
        <v>0</v>
      </c>
      <c r="L1292" s="124"/>
      <c r="M1292" s="128"/>
      <c r="N1292" s="129"/>
      <c r="O1292" s="129"/>
      <c r="P1292" s="130">
        <f>SUM(P1293:P1314)</f>
        <v>38.927439999999997</v>
      </c>
      <c r="Q1292" s="129"/>
      <c r="R1292" s="130">
        <f>SUM(R1293:R1314)</f>
        <v>1.3670999999999998E-3</v>
      </c>
      <c r="S1292" s="129"/>
      <c r="T1292" s="131">
        <f>SUM(T1293:T1314)</f>
        <v>0.92502200000000001</v>
      </c>
      <c r="AR1292" s="125" t="s">
        <v>78</v>
      </c>
      <c r="AT1292" s="132" t="s">
        <v>67</v>
      </c>
      <c r="AU1292" s="132" t="s">
        <v>76</v>
      </c>
      <c r="AY1292" s="125" t="s">
        <v>140</v>
      </c>
      <c r="BK1292" s="133">
        <f>SUM(BK1293:BK1314)</f>
        <v>0</v>
      </c>
    </row>
    <row r="1293" spans="1:65" s="2" customFormat="1" ht="16.5" customHeight="1">
      <c r="A1293" s="31"/>
      <c r="B1293" s="136"/>
      <c r="C1293" s="137" t="s">
        <v>2345</v>
      </c>
      <c r="D1293" s="137" t="s">
        <v>142</v>
      </c>
      <c r="E1293" s="138" t="s">
        <v>2346</v>
      </c>
      <c r="F1293" s="139" t="s">
        <v>2347</v>
      </c>
      <c r="G1293" s="140" t="s">
        <v>311</v>
      </c>
      <c r="H1293" s="141">
        <v>1</v>
      </c>
      <c r="I1293" s="142"/>
      <c r="J1293" s="142">
        <f t="shared" ref="J1293:J1300" si="40">ROUND(I1293*H1293,2)</f>
        <v>0</v>
      </c>
      <c r="K1293" s="139" t="s">
        <v>3</v>
      </c>
      <c r="L1293" s="32"/>
      <c r="M1293" s="143" t="s">
        <v>3</v>
      </c>
      <c r="N1293" s="144" t="s">
        <v>39</v>
      </c>
      <c r="O1293" s="145">
        <v>0.26600000000000001</v>
      </c>
      <c r="P1293" s="145">
        <f t="shared" ref="P1293:P1300" si="41">O1293*H1293</f>
        <v>0.26600000000000001</v>
      </c>
      <c r="Q1293" s="145">
        <v>6.9999999999999994E-5</v>
      </c>
      <c r="R1293" s="145">
        <f t="shared" ref="R1293:R1300" si="42">Q1293*H1293</f>
        <v>6.9999999999999994E-5</v>
      </c>
      <c r="S1293" s="145">
        <v>0</v>
      </c>
      <c r="T1293" s="146">
        <f t="shared" ref="T1293:T1300" si="43">S1293*H1293</f>
        <v>0</v>
      </c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  <c r="AR1293" s="147" t="s">
        <v>228</v>
      </c>
      <c r="AT1293" s="147" t="s">
        <v>142</v>
      </c>
      <c r="AU1293" s="147" t="s">
        <v>78</v>
      </c>
      <c r="AY1293" s="19" t="s">
        <v>140</v>
      </c>
      <c r="BE1293" s="148">
        <f t="shared" ref="BE1293:BE1300" si="44">IF(N1293="základní",J1293,0)</f>
        <v>0</v>
      </c>
      <c r="BF1293" s="148">
        <f t="shared" ref="BF1293:BF1300" si="45">IF(N1293="snížená",J1293,0)</f>
        <v>0</v>
      </c>
      <c r="BG1293" s="148">
        <f t="shared" ref="BG1293:BG1300" si="46">IF(N1293="zákl. přenesená",J1293,0)</f>
        <v>0</v>
      </c>
      <c r="BH1293" s="148">
        <f t="shared" ref="BH1293:BH1300" si="47">IF(N1293="sníž. přenesená",J1293,0)</f>
        <v>0</v>
      </c>
      <c r="BI1293" s="148">
        <f t="shared" ref="BI1293:BI1300" si="48">IF(N1293="nulová",J1293,0)</f>
        <v>0</v>
      </c>
      <c r="BJ1293" s="19" t="s">
        <v>76</v>
      </c>
      <c r="BK1293" s="148">
        <f t="shared" ref="BK1293:BK1300" si="49">ROUND(I1293*H1293,2)</f>
        <v>0</v>
      </c>
      <c r="BL1293" s="19" t="s">
        <v>228</v>
      </c>
      <c r="BM1293" s="147" t="s">
        <v>2348</v>
      </c>
    </row>
    <row r="1294" spans="1:65" s="2" customFormat="1" ht="16.5" customHeight="1">
      <c r="A1294" s="31"/>
      <c r="B1294" s="136"/>
      <c r="C1294" s="137" t="s">
        <v>2349</v>
      </c>
      <c r="D1294" s="137" t="s">
        <v>142</v>
      </c>
      <c r="E1294" s="138" t="s">
        <v>2350</v>
      </c>
      <c r="F1294" s="139" t="s">
        <v>2351</v>
      </c>
      <c r="G1294" s="140" t="s">
        <v>236</v>
      </c>
      <c r="H1294" s="141">
        <v>4.3099999999999996</v>
      </c>
      <c r="I1294" s="142"/>
      <c r="J1294" s="142">
        <f t="shared" si="40"/>
        <v>0</v>
      </c>
      <c r="K1294" s="139" t="s">
        <v>3</v>
      </c>
      <c r="L1294" s="32"/>
      <c r="M1294" s="143" t="s">
        <v>3</v>
      </c>
      <c r="N1294" s="144" t="s">
        <v>39</v>
      </c>
      <c r="O1294" s="145">
        <v>0.26600000000000001</v>
      </c>
      <c r="P1294" s="145">
        <f t="shared" si="41"/>
        <v>1.14646</v>
      </c>
      <c r="Q1294" s="145">
        <v>6.9999999999999994E-5</v>
      </c>
      <c r="R1294" s="145">
        <f t="shared" si="42"/>
        <v>3.0169999999999996E-4</v>
      </c>
      <c r="S1294" s="145">
        <v>0</v>
      </c>
      <c r="T1294" s="146">
        <f t="shared" si="43"/>
        <v>0</v>
      </c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R1294" s="147" t="s">
        <v>228</v>
      </c>
      <c r="AT1294" s="147" t="s">
        <v>142</v>
      </c>
      <c r="AU1294" s="147" t="s">
        <v>78</v>
      </c>
      <c r="AY1294" s="19" t="s">
        <v>140</v>
      </c>
      <c r="BE1294" s="148">
        <f t="shared" si="44"/>
        <v>0</v>
      </c>
      <c r="BF1294" s="148">
        <f t="shared" si="45"/>
        <v>0</v>
      </c>
      <c r="BG1294" s="148">
        <f t="shared" si="46"/>
        <v>0</v>
      </c>
      <c r="BH1294" s="148">
        <f t="shared" si="47"/>
        <v>0</v>
      </c>
      <c r="BI1294" s="148">
        <f t="shared" si="48"/>
        <v>0</v>
      </c>
      <c r="BJ1294" s="19" t="s">
        <v>76</v>
      </c>
      <c r="BK1294" s="148">
        <f t="shared" si="49"/>
        <v>0</v>
      </c>
      <c r="BL1294" s="19" t="s">
        <v>228</v>
      </c>
      <c r="BM1294" s="147" t="s">
        <v>2352</v>
      </c>
    </row>
    <row r="1295" spans="1:65" s="2" customFormat="1" ht="16.5" customHeight="1">
      <c r="A1295" s="31"/>
      <c r="B1295" s="136"/>
      <c r="C1295" s="137" t="s">
        <v>2353</v>
      </c>
      <c r="D1295" s="137" t="s">
        <v>142</v>
      </c>
      <c r="E1295" s="138" t="s">
        <v>2354</v>
      </c>
      <c r="F1295" s="139" t="s">
        <v>2355</v>
      </c>
      <c r="G1295" s="140" t="s">
        <v>236</v>
      </c>
      <c r="H1295" s="141">
        <v>6.23</v>
      </c>
      <c r="I1295" s="142"/>
      <c r="J1295" s="142">
        <f t="shared" si="40"/>
        <v>0</v>
      </c>
      <c r="K1295" s="139" t="s">
        <v>3</v>
      </c>
      <c r="L1295" s="32"/>
      <c r="M1295" s="143" t="s">
        <v>3</v>
      </c>
      <c r="N1295" s="144" t="s">
        <v>39</v>
      </c>
      <c r="O1295" s="145">
        <v>0.26600000000000001</v>
      </c>
      <c r="P1295" s="145">
        <f t="shared" si="41"/>
        <v>1.6571800000000001</v>
      </c>
      <c r="Q1295" s="145">
        <v>6.9999999999999994E-5</v>
      </c>
      <c r="R1295" s="145">
        <f t="shared" si="42"/>
        <v>4.3609999999999998E-4</v>
      </c>
      <c r="S1295" s="145">
        <v>0</v>
      </c>
      <c r="T1295" s="146">
        <f t="shared" si="43"/>
        <v>0</v>
      </c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R1295" s="147" t="s">
        <v>228</v>
      </c>
      <c r="AT1295" s="147" t="s">
        <v>142</v>
      </c>
      <c r="AU1295" s="147" t="s">
        <v>78</v>
      </c>
      <c r="AY1295" s="19" t="s">
        <v>140</v>
      </c>
      <c r="BE1295" s="148">
        <f t="shared" si="44"/>
        <v>0</v>
      </c>
      <c r="BF1295" s="148">
        <f t="shared" si="45"/>
        <v>0</v>
      </c>
      <c r="BG1295" s="148">
        <f t="shared" si="46"/>
        <v>0</v>
      </c>
      <c r="BH1295" s="148">
        <f t="shared" si="47"/>
        <v>0</v>
      </c>
      <c r="BI1295" s="148">
        <f t="shared" si="48"/>
        <v>0</v>
      </c>
      <c r="BJ1295" s="19" t="s">
        <v>76</v>
      </c>
      <c r="BK1295" s="148">
        <f t="shared" si="49"/>
        <v>0</v>
      </c>
      <c r="BL1295" s="19" t="s">
        <v>228</v>
      </c>
      <c r="BM1295" s="147" t="s">
        <v>2356</v>
      </c>
    </row>
    <row r="1296" spans="1:65" s="2" customFormat="1" ht="16.5" customHeight="1">
      <c r="A1296" s="31"/>
      <c r="B1296" s="136"/>
      <c r="C1296" s="137" t="s">
        <v>2357</v>
      </c>
      <c r="D1296" s="137" t="s">
        <v>142</v>
      </c>
      <c r="E1296" s="138" t="s">
        <v>2358</v>
      </c>
      <c r="F1296" s="139" t="s">
        <v>2359</v>
      </c>
      <c r="G1296" s="140" t="s">
        <v>236</v>
      </c>
      <c r="H1296" s="141">
        <v>2.99</v>
      </c>
      <c r="I1296" s="142"/>
      <c r="J1296" s="142">
        <f t="shared" si="40"/>
        <v>0</v>
      </c>
      <c r="K1296" s="139" t="s">
        <v>3</v>
      </c>
      <c r="L1296" s="32"/>
      <c r="M1296" s="143" t="s">
        <v>3</v>
      </c>
      <c r="N1296" s="144" t="s">
        <v>39</v>
      </c>
      <c r="O1296" s="145">
        <v>0.26600000000000001</v>
      </c>
      <c r="P1296" s="145">
        <f t="shared" si="41"/>
        <v>0.79534000000000005</v>
      </c>
      <c r="Q1296" s="145">
        <v>6.9999999999999994E-5</v>
      </c>
      <c r="R1296" s="145">
        <f t="shared" si="42"/>
        <v>2.0929999999999999E-4</v>
      </c>
      <c r="S1296" s="145">
        <v>0</v>
      </c>
      <c r="T1296" s="146">
        <f t="shared" si="43"/>
        <v>0</v>
      </c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R1296" s="147" t="s">
        <v>228</v>
      </c>
      <c r="AT1296" s="147" t="s">
        <v>142</v>
      </c>
      <c r="AU1296" s="147" t="s">
        <v>78</v>
      </c>
      <c r="AY1296" s="19" t="s">
        <v>140</v>
      </c>
      <c r="BE1296" s="148">
        <f t="shared" si="44"/>
        <v>0</v>
      </c>
      <c r="BF1296" s="148">
        <f t="shared" si="45"/>
        <v>0</v>
      </c>
      <c r="BG1296" s="148">
        <f t="shared" si="46"/>
        <v>0</v>
      </c>
      <c r="BH1296" s="148">
        <f t="shared" si="47"/>
        <v>0</v>
      </c>
      <c r="BI1296" s="148">
        <f t="shared" si="48"/>
        <v>0</v>
      </c>
      <c r="BJ1296" s="19" t="s">
        <v>76</v>
      </c>
      <c r="BK1296" s="148">
        <f t="shared" si="49"/>
        <v>0</v>
      </c>
      <c r="BL1296" s="19" t="s">
        <v>228</v>
      </c>
      <c r="BM1296" s="147" t="s">
        <v>2360</v>
      </c>
    </row>
    <row r="1297" spans="1:65" s="2" customFormat="1" ht="16.5" customHeight="1">
      <c r="A1297" s="31"/>
      <c r="B1297" s="136"/>
      <c r="C1297" s="137" t="s">
        <v>2361</v>
      </c>
      <c r="D1297" s="137" t="s">
        <v>142</v>
      </c>
      <c r="E1297" s="138" t="s">
        <v>2362</v>
      </c>
      <c r="F1297" s="139" t="s">
        <v>2363</v>
      </c>
      <c r="G1297" s="140" t="s">
        <v>156</v>
      </c>
      <c r="H1297" s="141">
        <v>1</v>
      </c>
      <c r="I1297" s="142"/>
      <c r="J1297" s="142">
        <f t="shared" si="40"/>
        <v>0</v>
      </c>
      <c r="K1297" s="139" t="s">
        <v>3</v>
      </c>
      <c r="L1297" s="32"/>
      <c r="M1297" s="143" t="s">
        <v>3</v>
      </c>
      <c r="N1297" s="144" t="s">
        <v>39</v>
      </c>
      <c r="O1297" s="145">
        <v>0.26600000000000001</v>
      </c>
      <c r="P1297" s="145">
        <f t="shared" si="41"/>
        <v>0.26600000000000001</v>
      </c>
      <c r="Q1297" s="145">
        <v>6.9999999999999994E-5</v>
      </c>
      <c r="R1297" s="145">
        <f t="shared" si="42"/>
        <v>6.9999999999999994E-5</v>
      </c>
      <c r="S1297" s="145">
        <v>0</v>
      </c>
      <c r="T1297" s="146">
        <f t="shared" si="43"/>
        <v>0</v>
      </c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R1297" s="147" t="s">
        <v>228</v>
      </c>
      <c r="AT1297" s="147" t="s">
        <v>142</v>
      </c>
      <c r="AU1297" s="147" t="s">
        <v>78</v>
      </c>
      <c r="AY1297" s="19" t="s">
        <v>140</v>
      </c>
      <c r="BE1297" s="148">
        <f t="shared" si="44"/>
        <v>0</v>
      </c>
      <c r="BF1297" s="148">
        <f t="shared" si="45"/>
        <v>0</v>
      </c>
      <c r="BG1297" s="148">
        <f t="shared" si="46"/>
        <v>0</v>
      </c>
      <c r="BH1297" s="148">
        <f t="shared" si="47"/>
        <v>0</v>
      </c>
      <c r="BI1297" s="148">
        <f t="shared" si="48"/>
        <v>0</v>
      </c>
      <c r="BJ1297" s="19" t="s">
        <v>76</v>
      </c>
      <c r="BK1297" s="148">
        <f t="shared" si="49"/>
        <v>0</v>
      </c>
      <c r="BL1297" s="19" t="s">
        <v>228</v>
      </c>
      <c r="BM1297" s="147" t="s">
        <v>2364</v>
      </c>
    </row>
    <row r="1298" spans="1:65" s="2" customFormat="1" ht="16.5" customHeight="1">
      <c r="A1298" s="31"/>
      <c r="B1298" s="136"/>
      <c r="C1298" s="137" t="s">
        <v>2365</v>
      </c>
      <c r="D1298" s="137" t="s">
        <v>142</v>
      </c>
      <c r="E1298" s="138" t="s">
        <v>2366</v>
      </c>
      <c r="F1298" s="139" t="s">
        <v>2367</v>
      </c>
      <c r="G1298" s="140" t="s">
        <v>156</v>
      </c>
      <c r="H1298" s="141">
        <v>1</v>
      </c>
      <c r="I1298" s="142"/>
      <c r="J1298" s="142">
        <f t="shared" si="40"/>
        <v>0</v>
      </c>
      <c r="K1298" s="139" t="s">
        <v>3</v>
      </c>
      <c r="L1298" s="32"/>
      <c r="M1298" s="143" t="s">
        <v>3</v>
      </c>
      <c r="N1298" s="144" t="s">
        <v>39</v>
      </c>
      <c r="O1298" s="145">
        <v>0.26600000000000001</v>
      </c>
      <c r="P1298" s="145">
        <f t="shared" si="41"/>
        <v>0.26600000000000001</v>
      </c>
      <c r="Q1298" s="145">
        <v>6.9999999999999994E-5</v>
      </c>
      <c r="R1298" s="145">
        <f t="shared" si="42"/>
        <v>6.9999999999999994E-5</v>
      </c>
      <c r="S1298" s="145">
        <v>0</v>
      </c>
      <c r="T1298" s="146">
        <f t="shared" si="43"/>
        <v>0</v>
      </c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R1298" s="147" t="s">
        <v>228</v>
      </c>
      <c r="AT1298" s="147" t="s">
        <v>142</v>
      </c>
      <c r="AU1298" s="147" t="s">
        <v>78</v>
      </c>
      <c r="AY1298" s="19" t="s">
        <v>140</v>
      </c>
      <c r="BE1298" s="148">
        <f t="shared" si="44"/>
        <v>0</v>
      </c>
      <c r="BF1298" s="148">
        <f t="shared" si="45"/>
        <v>0</v>
      </c>
      <c r="BG1298" s="148">
        <f t="shared" si="46"/>
        <v>0</v>
      </c>
      <c r="BH1298" s="148">
        <f t="shared" si="47"/>
        <v>0</v>
      </c>
      <c r="BI1298" s="148">
        <f t="shared" si="48"/>
        <v>0</v>
      </c>
      <c r="BJ1298" s="19" t="s">
        <v>76</v>
      </c>
      <c r="BK1298" s="148">
        <f t="shared" si="49"/>
        <v>0</v>
      </c>
      <c r="BL1298" s="19" t="s">
        <v>228</v>
      </c>
      <c r="BM1298" s="147" t="s">
        <v>2368</v>
      </c>
    </row>
    <row r="1299" spans="1:65" s="2" customFormat="1" ht="16.5" customHeight="1">
      <c r="A1299" s="31"/>
      <c r="B1299" s="136"/>
      <c r="C1299" s="137" t="s">
        <v>2369</v>
      </c>
      <c r="D1299" s="137" t="s">
        <v>142</v>
      </c>
      <c r="E1299" s="138" t="s">
        <v>2370</v>
      </c>
      <c r="F1299" s="139" t="s">
        <v>2371</v>
      </c>
      <c r="G1299" s="140" t="s">
        <v>311</v>
      </c>
      <c r="H1299" s="141">
        <v>3</v>
      </c>
      <c r="I1299" s="142"/>
      <c r="J1299" s="142">
        <f t="shared" si="40"/>
        <v>0</v>
      </c>
      <c r="K1299" s="139" t="s">
        <v>3</v>
      </c>
      <c r="L1299" s="32"/>
      <c r="M1299" s="143" t="s">
        <v>3</v>
      </c>
      <c r="N1299" s="144" t="s">
        <v>39</v>
      </c>
      <c r="O1299" s="145">
        <v>0.26600000000000001</v>
      </c>
      <c r="P1299" s="145">
        <f t="shared" si="41"/>
        <v>0.79800000000000004</v>
      </c>
      <c r="Q1299" s="145">
        <v>6.9999999999999994E-5</v>
      </c>
      <c r="R1299" s="145">
        <f t="shared" si="42"/>
        <v>2.0999999999999998E-4</v>
      </c>
      <c r="S1299" s="145">
        <v>0</v>
      </c>
      <c r="T1299" s="146">
        <f t="shared" si="43"/>
        <v>0</v>
      </c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R1299" s="147" t="s">
        <v>228</v>
      </c>
      <c r="AT1299" s="147" t="s">
        <v>142</v>
      </c>
      <c r="AU1299" s="147" t="s">
        <v>78</v>
      </c>
      <c r="AY1299" s="19" t="s">
        <v>140</v>
      </c>
      <c r="BE1299" s="148">
        <f t="shared" si="44"/>
        <v>0</v>
      </c>
      <c r="BF1299" s="148">
        <f t="shared" si="45"/>
        <v>0</v>
      </c>
      <c r="BG1299" s="148">
        <f t="shared" si="46"/>
        <v>0</v>
      </c>
      <c r="BH1299" s="148">
        <f t="shared" si="47"/>
        <v>0</v>
      </c>
      <c r="BI1299" s="148">
        <f t="shared" si="48"/>
        <v>0</v>
      </c>
      <c r="BJ1299" s="19" t="s">
        <v>76</v>
      </c>
      <c r="BK1299" s="148">
        <f t="shared" si="49"/>
        <v>0</v>
      </c>
      <c r="BL1299" s="19" t="s">
        <v>228</v>
      </c>
      <c r="BM1299" s="147" t="s">
        <v>2372</v>
      </c>
    </row>
    <row r="1300" spans="1:65" s="2" customFormat="1" ht="16.5" customHeight="1">
      <c r="A1300" s="31"/>
      <c r="B1300" s="136"/>
      <c r="C1300" s="137" t="s">
        <v>2373</v>
      </c>
      <c r="D1300" s="137" t="s">
        <v>142</v>
      </c>
      <c r="E1300" s="138" t="s">
        <v>2374</v>
      </c>
      <c r="F1300" s="139" t="s">
        <v>2375</v>
      </c>
      <c r="G1300" s="140" t="s">
        <v>236</v>
      </c>
      <c r="H1300" s="141">
        <v>4</v>
      </c>
      <c r="I1300" s="142"/>
      <c r="J1300" s="142">
        <f t="shared" si="40"/>
        <v>0</v>
      </c>
      <c r="K1300" s="139" t="s">
        <v>146</v>
      </c>
      <c r="L1300" s="32"/>
      <c r="M1300" s="143" t="s">
        <v>3</v>
      </c>
      <c r="N1300" s="144" t="s">
        <v>39</v>
      </c>
      <c r="O1300" s="145">
        <v>0.56200000000000006</v>
      </c>
      <c r="P1300" s="145">
        <f t="shared" si="41"/>
        <v>2.2480000000000002</v>
      </c>
      <c r="Q1300" s="145">
        <v>0</v>
      </c>
      <c r="R1300" s="145">
        <f t="shared" si="42"/>
        <v>0</v>
      </c>
      <c r="S1300" s="145">
        <v>1.6E-2</v>
      </c>
      <c r="T1300" s="146">
        <f t="shared" si="43"/>
        <v>6.4000000000000001E-2</v>
      </c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R1300" s="147" t="s">
        <v>228</v>
      </c>
      <c r="AT1300" s="147" t="s">
        <v>142</v>
      </c>
      <c r="AU1300" s="147" t="s">
        <v>78</v>
      </c>
      <c r="AY1300" s="19" t="s">
        <v>140</v>
      </c>
      <c r="BE1300" s="148">
        <f t="shared" si="44"/>
        <v>0</v>
      </c>
      <c r="BF1300" s="148">
        <f t="shared" si="45"/>
        <v>0</v>
      </c>
      <c r="BG1300" s="148">
        <f t="shared" si="46"/>
        <v>0</v>
      </c>
      <c r="BH1300" s="148">
        <f t="shared" si="47"/>
        <v>0</v>
      </c>
      <c r="BI1300" s="148">
        <f t="shared" si="48"/>
        <v>0</v>
      </c>
      <c r="BJ1300" s="19" t="s">
        <v>76</v>
      </c>
      <c r="BK1300" s="148">
        <f t="shared" si="49"/>
        <v>0</v>
      </c>
      <c r="BL1300" s="19" t="s">
        <v>228</v>
      </c>
      <c r="BM1300" s="147" t="s">
        <v>2376</v>
      </c>
    </row>
    <row r="1301" spans="1:65" s="13" customFormat="1">
      <c r="B1301" s="149"/>
      <c r="D1301" s="150" t="s">
        <v>149</v>
      </c>
      <c r="E1301" s="151" t="s">
        <v>3</v>
      </c>
      <c r="F1301" s="152" t="s">
        <v>1129</v>
      </c>
      <c r="H1301" s="151" t="s">
        <v>3</v>
      </c>
      <c r="L1301" s="149"/>
      <c r="M1301" s="153"/>
      <c r="N1301" s="154"/>
      <c r="O1301" s="154"/>
      <c r="P1301" s="154"/>
      <c r="Q1301" s="154"/>
      <c r="R1301" s="154"/>
      <c r="S1301" s="154"/>
      <c r="T1301" s="155"/>
      <c r="AT1301" s="151" t="s">
        <v>149</v>
      </c>
      <c r="AU1301" s="151" t="s">
        <v>78</v>
      </c>
      <c r="AV1301" s="13" t="s">
        <v>76</v>
      </c>
      <c r="AW1301" s="13" t="s">
        <v>29</v>
      </c>
      <c r="AX1301" s="13" t="s">
        <v>68</v>
      </c>
      <c r="AY1301" s="151" t="s">
        <v>140</v>
      </c>
    </row>
    <row r="1302" spans="1:65" s="14" customFormat="1">
      <c r="B1302" s="156"/>
      <c r="D1302" s="150" t="s">
        <v>149</v>
      </c>
      <c r="E1302" s="157" t="s">
        <v>3</v>
      </c>
      <c r="F1302" s="158" t="s">
        <v>2377</v>
      </c>
      <c r="H1302" s="159">
        <v>4</v>
      </c>
      <c r="L1302" s="156"/>
      <c r="M1302" s="160"/>
      <c r="N1302" s="161"/>
      <c r="O1302" s="161"/>
      <c r="P1302" s="161"/>
      <c r="Q1302" s="161"/>
      <c r="R1302" s="161"/>
      <c r="S1302" s="161"/>
      <c r="T1302" s="162"/>
      <c r="AT1302" s="157" t="s">
        <v>149</v>
      </c>
      <c r="AU1302" s="157" t="s">
        <v>78</v>
      </c>
      <c r="AV1302" s="14" t="s">
        <v>78</v>
      </c>
      <c r="AW1302" s="14" t="s">
        <v>29</v>
      </c>
      <c r="AX1302" s="14" t="s">
        <v>76</v>
      </c>
      <c r="AY1302" s="157" t="s">
        <v>140</v>
      </c>
    </row>
    <row r="1303" spans="1:65" s="2" customFormat="1" ht="16.5" customHeight="1">
      <c r="A1303" s="31"/>
      <c r="B1303" s="136"/>
      <c r="C1303" s="137" t="s">
        <v>2378</v>
      </c>
      <c r="D1303" s="137" t="s">
        <v>142</v>
      </c>
      <c r="E1303" s="138" t="s">
        <v>2379</v>
      </c>
      <c r="F1303" s="139" t="s">
        <v>2380</v>
      </c>
      <c r="G1303" s="140" t="s">
        <v>219</v>
      </c>
      <c r="H1303" s="141">
        <v>9.84</v>
      </c>
      <c r="I1303" s="142"/>
      <c r="J1303" s="142">
        <f>ROUND(I1303*H1303,2)</f>
        <v>0</v>
      </c>
      <c r="K1303" s="139" t="s">
        <v>146</v>
      </c>
      <c r="L1303" s="32"/>
      <c r="M1303" s="143" t="s">
        <v>3</v>
      </c>
      <c r="N1303" s="144" t="s">
        <v>39</v>
      </c>
      <c r="O1303" s="145">
        <v>0.42</v>
      </c>
      <c r="P1303" s="145">
        <f>O1303*H1303</f>
        <v>4.1327999999999996</v>
      </c>
      <c r="Q1303" s="145">
        <v>0</v>
      </c>
      <c r="R1303" s="145">
        <f>Q1303*H1303</f>
        <v>0</v>
      </c>
      <c r="S1303" s="145">
        <v>0.02</v>
      </c>
      <c r="T1303" s="146">
        <f>S1303*H1303</f>
        <v>0.1968</v>
      </c>
      <c r="U1303" s="31"/>
      <c r="V1303" s="31"/>
      <c r="W1303" s="31"/>
      <c r="X1303" s="31"/>
      <c r="Y1303" s="31"/>
      <c r="Z1303" s="31"/>
      <c r="AA1303" s="31"/>
      <c r="AB1303" s="31"/>
      <c r="AC1303" s="31"/>
      <c r="AD1303" s="31"/>
      <c r="AE1303" s="31"/>
      <c r="AR1303" s="147" t="s">
        <v>228</v>
      </c>
      <c r="AT1303" s="147" t="s">
        <v>142</v>
      </c>
      <c r="AU1303" s="147" t="s">
        <v>78</v>
      </c>
      <c r="AY1303" s="19" t="s">
        <v>140</v>
      </c>
      <c r="BE1303" s="148">
        <f>IF(N1303="základní",J1303,0)</f>
        <v>0</v>
      </c>
      <c r="BF1303" s="148">
        <f>IF(N1303="snížená",J1303,0)</f>
        <v>0</v>
      </c>
      <c r="BG1303" s="148">
        <f>IF(N1303="zákl. přenesená",J1303,0)</f>
        <v>0</v>
      </c>
      <c r="BH1303" s="148">
        <f>IF(N1303="sníž. přenesená",J1303,0)</f>
        <v>0</v>
      </c>
      <c r="BI1303" s="148">
        <f>IF(N1303="nulová",J1303,0)</f>
        <v>0</v>
      </c>
      <c r="BJ1303" s="19" t="s">
        <v>76</v>
      </c>
      <c r="BK1303" s="148">
        <f>ROUND(I1303*H1303,2)</f>
        <v>0</v>
      </c>
      <c r="BL1303" s="19" t="s">
        <v>228</v>
      </c>
      <c r="BM1303" s="147" t="s">
        <v>2381</v>
      </c>
    </row>
    <row r="1304" spans="1:65" s="14" customFormat="1">
      <c r="B1304" s="156"/>
      <c r="D1304" s="150" t="s">
        <v>149</v>
      </c>
      <c r="E1304" s="157" t="s">
        <v>3</v>
      </c>
      <c r="F1304" s="158" t="s">
        <v>2382</v>
      </c>
      <c r="H1304" s="159">
        <v>1.8</v>
      </c>
      <c r="L1304" s="156"/>
      <c r="M1304" s="160"/>
      <c r="N1304" s="161"/>
      <c r="O1304" s="161"/>
      <c r="P1304" s="161"/>
      <c r="Q1304" s="161"/>
      <c r="R1304" s="161"/>
      <c r="S1304" s="161"/>
      <c r="T1304" s="162"/>
      <c r="AT1304" s="157" t="s">
        <v>149</v>
      </c>
      <c r="AU1304" s="157" t="s">
        <v>78</v>
      </c>
      <c r="AV1304" s="14" t="s">
        <v>78</v>
      </c>
      <c r="AW1304" s="14" t="s">
        <v>29</v>
      </c>
      <c r="AX1304" s="14" t="s">
        <v>68</v>
      </c>
      <c r="AY1304" s="157" t="s">
        <v>140</v>
      </c>
    </row>
    <row r="1305" spans="1:65" s="14" customFormat="1">
      <c r="B1305" s="156"/>
      <c r="D1305" s="150" t="s">
        <v>149</v>
      </c>
      <c r="E1305" s="157" t="s">
        <v>3</v>
      </c>
      <c r="F1305" s="158" t="s">
        <v>2383</v>
      </c>
      <c r="H1305" s="159">
        <v>8.0399999999999991</v>
      </c>
      <c r="L1305" s="156"/>
      <c r="M1305" s="160"/>
      <c r="N1305" s="161"/>
      <c r="O1305" s="161"/>
      <c r="P1305" s="161"/>
      <c r="Q1305" s="161"/>
      <c r="R1305" s="161"/>
      <c r="S1305" s="161"/>
      <c r="T1305" s="162"/>
      <c r="AT1305" s="157" t="s">
        <v>149</v>
      </c>
      <c r="AU1305" s="157" t="s">
        <v>78</v>
      </c>
      <c r="AV1305" s="14" t="s">
        <v>78</v>
      </c>
      <c r="AW1305" s="14" t="s">
        <v>29</v>
      </c>
      <c r="AX1305" s="14" t="s">
        <v>68</v>
      </c>
      <c r="AY1305" s="157" t="s">
        <v>140</v>
      </c>
    </row>
    <row r="1306" spans="1:65" s="15" customFormat="1">
      <c r="B1306" s="163"/>
      <c r="D1306" s="150" t="s">
        <v>149</v>
      </c>
      <c r="E1306" s="164" t="s">
        <v>3</v>
      </c>
      <c r="F1306" s="165" t="s">
        <v>153</v>
      </c>
      <c r="H1306" s="166">
        <v>9.84</v>
      </c>
      <c r="L1306" s="163"/>
      <c r="M1306" s="167"/>
      <c r="N1306" s="168"/>
      <c r="O1306" s="168"/>
      <c r="P1306" s="168"/>
      <c r="Q1306" s="168"/>
      <c r="R1306" s="168"/>
      <c r="S1306" s="168"/>
      <c r="T1306" s="169"/>
      <c r="AT1306" s="164" t="s">
        <v>149</v>
      </c>
      <c r="AU1306" s="164" t="s">
        <v>78</v>
      </c>
      <c r="AV1306" s="15" t="s">
        <v>147</v>
      </c>
      <c r="AW1306" s="15" t="s">
        <v>29</v>
      </c>
      <c r="AX1306" s="15" t="s">
        <v>76</v>
      </c>
      <c r="AY1306" s="164" t="s">
        <v>140</v>
      </c>
    </row>
    <row r="1307" spans="1:65" s="2" customFormat="1" ht="16.5" customHeight="1">
      <c r="A1307" s="31"/>
      <c r="B1307" s="136"/>
      <c r="C1307" s="137" t="s">
        <v>2384</v>
      </c>
      <c r="D1307" s="137" t="s">
        <v>142</v>
      </c>
      <c r="E1307" s="138" t="s">
        <v>2385</v>
      </c>
      <c r="F1307" s="139" t="s">
        <v>2386</v>
      </c>
      <c r="G1307" s="140" t="s">
        <v>1049</v>
      </c>
      <c r="H1307" s="141">
        <v>275</v>
      </c>
      <c r="I1307" s="142"/>
      <c r="J1307" s="142">
        <f>ROUND(I1307*H1307,2)</f>
        <v>0</v>
      </c>
      <c r="K1307" s="139" t="s">
        <v>3</v>
      </c>
      <c r="L1307" s="32"/>
      <c r="M1307" s="143" t="s">
        <v>3</v>
      </c>
      <c r="N1307" s="144" t="s">
        <v>39</v>
      </c>
      <c r="O1307" s="145">
        <v>5.7000000000000002E-2</v>
      </c>
      <c r="P1307" s="145">
        <f>O1307*H1307</f>
        <v>15.675000000000001</v>
      </c>
      <c r="Q1307" s="145">
        <v>0</v>
      </c>
      <c r="R1307" s="145">
        <f>Q1307*H1307</f>
        <v>0</v>
      </c>
      <c r="S1307" s="145">
        <v>1E-3</v>
      </c>
      <c r="T1307" s="146">
        <f>S1307*H1307</f>
        <v>0.27500000000000002</v>
      </c>
      <c r="U1307" s="31"/>
      <c r="V1307" s="31"/>
      <c r="W1307" s="31"/>
      <c r="X1307" s="31"/>
      <c r="Y1307" s="31"/>
      <c r="Z1307" s="31"/>
      <c r="AA1307" s="31"/>
      <c r="AB1307" s="31"/>
      <c r="AC1307" s="31"/>
      <c r="AD1307" s="31"/>
      <c r="AE1307" s="31"/>
      <c r="AR1307" s="147" t="s">
        <v>228</v>
      </c>
      <c r="AT1307" s="147" t="s">
        <v>142</v>
      </c>
      <c r="AU1307" s="147" t="s">
        <v>78</v>
      </c>
      <c r="AY1307" s="19" t="s">
        <v>140</v>
      </c>
      <c r="BE1307" s="148">
        <f>IF(N1307="základní",J1307,0)</f>
        <v>0</v>
      </c>
      <c r="BF1307" s="148">
        <f>IF(N1307="snížená",J1307,0)</f>
        <v>0</v>
      </c>
      <c r="BG1307" s="148">
        <f>IF(N1307="zákl. přenesená",J1307,0)</f>
        <v>0</v>
      </c>
      <c r="BH1307" s="148">
        <f>IF(N1307="sníž. přenesená",J1307,0)</f>
        <v>0</v>
      </c>
      <c r="BI1307" s="148">
        <f>IF(N1307="nulová",J1307,0)</f>
        <v>0</v>
      </c>
      <c r="BJ1307" s="19" t="s">
        <v>76</v>
      </c>
      <c r="BK1307" s="148">
        <f>ROUND(I1307*H1307,2)</f>
        <v>0</v>
      </c>
      <c r="BL1307" s="19" t="s">
        <v>228</v>
      </c>
      <c r="BM1307" s="147" t="s">
        <v>2387</v>
      </c>
    </row>
    <row r="1308" spans="1:65" s="14" customFormat="1">
      <c r="B1308" s="156"/>
      <c r="D1308" s="150" t="s">
        <v>149</v>
      </c>
      <c r="E1308" s="157" t="s">
        <v>3</v>
      </c>
      <c r="F1308" s="158" t="s">
        <v>2388</v>
      </c>
      <c r="H1308" s="159">
        <v>275</v>
      </c>
      <c r="L1308" s="156"/>
      <c r="M1308" s="160"/>
      <c r="N1308" s="161"/>
      <c r="O1308" s="161"/>
      <c r="P1308" s="161"/>
      <c r="Q1308" s="161"/>
      <c r="R1308" s="161"/>
      <c r="S1308" s="161"/>
      <c r="T1308" s="162"/>
      <c r="AT1308" s="157" t="s">
        <v>149</v>
      </c>
      <c r="AU1308" s="157" t="s">
        <v>78</v>
      </c>
      <c r="AV1308" s="14" t="s">
        <v>78</v>
      </c>
      <c r="AW1308" s="14" t="s">
        <v>29</v>
      </c>
      <c r="AX1308" s="14" t="s">
        <v>76</v>
      </c>
      <c r="AY1308" s="157" t="s">
        <v>140</v>
      </c>
    </row>
    <row r="1309" spans="1:65" s="2" customFormat="1" ht="21.75" customHeight="1">
      <c r="A1309" s="31"/>
      <c r="B1309" s="136"/>
      <c r="C1309" s="137" t="s">
        <v>2389</v>
      </c>
      <c r="D1309" s="137" t="s">
        <v>142</v>
      </c>
      <c r="E1309" s="138" t="s">
        <v>2390</v>
      </c>
      <c r="F1309" s="139" t="s">
        <v>2391</v>
      </c>
      <c r="G1309" s="140" t="s">
        <v>1049</v>
      </c>
      <c r="H1309" s="141">
        <v>389.22199999999998</v>
      </c>
      <c r="I1309" s="142"/>
      <c r="J1309" s="142">
        <f>ROUND(I1309*H1309,2)</f>
        <v>0</v>
      </c>
      <c r="K1309" s="139" t="s">
        <v>146</v>
      </c>
      <c r="L1309" s="32"/>
      <c r="M1309" s="143" t="s">
        <v>3</v>
      </c>
      <c r="N1309" s="144" t="s">
        <v>39</v>
      </c>
      <c r="O1309" s="145">
        <v>0.03</v>
      </c>
      <c r="P1309" s="145">
        <f>O1309*H1309</f>
        <v>11.676659999999998</v>
      </c>
      <c r="Q1309" s="145">
        <v>0</v>
      </c>
      <c r="R1309" s="145">
        <f>Q1309*H1309</f>
        <v>0</v>
      </c>
      <c r="S1309" s="145">
        <v>1E-3</v>
      </c>
      <c r="T1309" s="146">
        <f>S1309*H1309</f>
        <v>0.38922200000000001</v>
      </c>
      <c r="U1309" s="31"/>
      <c r="V1309" s="31"/>
      <c r="W1309" s="31"/>
      <c r="X1309" s="31"/>
      <c r="Y1309" s="31"/>
      <c r="Z1309" s="31"/>
      <c r="AA1309" s="31"/>
      <c r="AB1309" s="31"/>
      <c r="AC1309" s="31"/>
      <c r="AD1309" s="31"/>
      <c r="AE1309" s="31"/>
      <c r="AR1309" s="147" t="s">
        <v>228</v>
      </c>
      <c r="AT1309" s="147" t="s">
        <v>142</v>
      </c>
      <c r="AU1309" s="147" t="s">
        <v>78</v>
      </c>
      <c r="AY1309" s="19" t="s">
        <v>140</v>
      </c>
      <c r="BE1309" s="148">
        <f>IF(N1309="základní",J1309,0)</f>
        <v>0</v>
      </c>
      <c r="BF1309" s="148">
        <f>IF(N1309="snížená",J1309,0)</f>
        <v>0</v>
      </c>
      <c r="BG1309" s="148">
        <f>IF(N1309="zákl. přenesená",J1309,0)</f>
        <v>0</v>
      </c>
      <c r="BH1309" s="148">
        <f>IF(N1309="sníž. přenesená",J1309,0)</f>
        <v>0</v>
      </c>
      <c r="BI1309" s="148">
        <f>IF(N1309="nulová",J1309,0)</f>
        <v>0</v>
      </c>
      <c r="BJ1309" s="19" t="s">
        <v>76</v>
      </c>
      <c r="BK1309" s="148">
        <f>ROUND(I1309*H1309,2)</f>
        <v>0</v>
      </c>
      <c r="BL1309" s="19" t="s">
        <v>228</v>
      </c>
      <c r="BM1309" s="147" t="s">
        <v>2392</v>
      </c>
    </row>
    <row r="1310" spans="1:65" s="13" customFormat="1">
      <c r="B1310" s="149"/>
      <c r="D1310" s="150" t="s">
        <v>149</v>
      </c>
      <c r="E1310" s="151" t="s">
        <v>3</v>
      </c>
      <c r="F1310" s="152" t="s">
        <v>2393</v>
      </c>
      <c r="H1310" s="151" t="s">
        <v>3</v>
      </c>
      <c r="L1310" s="149"/>
      <c r="M1310" s="153"/>
      <c r="N1310" s="154"/>
      <c r="O1310" s="154"/>
      <c r="P1310" s="154"/>
      <c r="Q1310" s="154"/>
      <c r="R1310" s="154"/>
      <c r="S1310" s="154"/>
      <c r="T1310" s="155"/>
      <c r="AT1310" s="151" t="s">
        <v>149</v>
      </c>
      <c r="AU1310" s="151" t="s">
        <v>78</v>
      </c>
      <c r="AV1310" s="13" t="s">
        <v>76</v>
      </c>
      <c r="AW1310" s="13" t="s">
        <v>29</v>
      </c>
      <c r="AX1310" s="13" t="s">
        <v>68</v>
      </c>
      <c r="AY1310" s="151" t="s">
        <v>140</v>
      </c>
    </row>
    <row r="1311" spans="1:65" s="14" customFormat="1">
      <c r="B1311" s="156"/>
      <c r="D1311" s="150" t="s">
        <v>149</v>
      </c>
      <c r="E1311" s="157" t="s">
        <v>3</v>
      </c>
      <c r="F1311" s="158" t="s">
        <v>2394</v>
      </c>
      <c r="H1311" s="159">
        <v>212.43</v>
      </c>
      <c r="L1311" s="156"/>
      <c r="M1311" s="160"/>
      <c r="N1311" s="161"/>
      <c r="O1311" s="161"/>
      <c r="P1311" s="161"/>
      <c r="Q1311" s="161"/>
      <c r="R1311" s="161"/>
      <c r="S1311" s="161"/>
      <c r="T1311" s="162"/>
      <c r="AT1311" s="157" t="s">
        <v>149</v>
      </c>
      <c r="AU1311" s="157" t="s">
        <v>78</v>
      </c>
      <c r="AV1311" s="14" t="s">
        <v>78</v>
      </c>
      <c r="AW1311" s="14" t="s">
        <v>29</v>
      </c>
      <c r="AX1311" s="14" t="s">
        <v>68</v>
      </c>
      <c r="AY1311" s="157" t="s">
        <v>140</v>
      </c>
    </row>
    <row r="1312" spans="1:65" s="14" customFormat="1">
      <c r="B1312" s="156"/>
      <c r="D1312" s="150" t="s">
        <v>149</v>
      </c>
      <c r="E1312" s="157" t="s">
        <v>3</v>
      </c>
      <c r="F1312" s="158" t="s">
        <v>2395</v>
      </c>
      <c r="H1312" s="159">
        <v>176.792</v>
      </c>
      <c r="L1312" s="156"/>
      <c r="M1312" s="160"/>
      <c r="N1312" s="161"/>
      <c r="O1312" s="161"/>
      <c r="P1312" s="161"/>
      <c r="Q1312" s="161"/>
      <c r="R1312" s="161"/>
      <c r="S1312" s="161"/>
      <c r="T1312" s="162"/>
      <c r="AT1312" s="157" t="s">
        <v>149</v>
      </c>
      <c r="AU1312" s="157" t="s">
        <v>78</v>
      </c>
      <c r="AV1312" s="14" t="s">
        <v>78</v>
      </c>
      <c r="AW1312" s="14" t="s">
        <v>29</v>
      </c>
      <c r="AX1312" s="14" t="s">
        <v>68</v>
      </c>
      <c r="AY1312" s="157" t="s">
        <v>140</v>
      </c>
    </row>
    <row r="1313" spans="1:65" s="15" customFormat="1">
      <c r="B1313" s="163"/>
      <c r="D1313" s="150" t="s">
        <v>149</v>
      </c>
      <c r="E1313" s="164" t="s">
        <v>3</v>
      </c>
      <c r="F1313" s="165" t="s">
        <v>153</v>
      </c>
      <c r="H1313" s="166">
        <v>389.22199999999998</v>
      </c>
      <c r="L1313" s="163"/>
      <c r="M1313" s="167"/>
      <c r="N1313" s="168"/>
      <c r="O1313" s="168"/>
      <c r="P1313" s="168"/>
      <c r="Q1313" s="168"/>
      <c r="R1313" s="168"/>
      <c r="S1313" s="168"/>
      <c r="T1313" s="169"/>
      <c r="AT1313" s="164" t="s">
        <v>149</v>
      </c>
      <c r="AU1313" s="164" t="s">
        <v>78</v>
      </c>
      <c r="AV1313" s="15" t="s">
        <v>147</v>
      </c>
      <c r="AW1313" s="15" t="s">
        <v>29</v>
      </c>
      <c r="AX1313" s="15" t="s">
        <v>76</v>
      </c>
      <c r="AY1313" s="164" t="s">
        <v>140</v>
      </c>
    </row>
    <row r="1314" spans="1:65" s="2" customFormat="1" ht="24">
      <c r="A1314" s="31"/>
      <c r="B1314" s="136"/>
      <c r="C1314" s="137" t="s">
        <v>2396</v>
      </c>
      <c r="D1314" s="137" t="s">
        <v>142</v>
      </c>
      <c r="E1314" s="138" t="s">
        <v>2397</v>
      </c>
      <c r="F1314" s="139" t="s">
        <v>2398</v>
      </c>
      <c r="G1314" s="140" t="s">
        <v>1518</v>
      </c>
      <c r="H1314" s="141">
        <v>497.96300000000002</v>
      </c>
      <c r="I1314" s="142"/>
      <c r="J1314" s="142">
        <f>ROUND(I1314*H1314,2)</f>
        <v>0</v>
      </c>
      <c r="K1314" s="139" t="s">
        <v>146</v>
      </c>
      <c r="L1314" s="32"/>
      <c r="M1314" s="143" t="s">
        <v>3</v>
      </c>
      <c r="N1314" s="144" t="s">
        <v>39</v>
      </c>
      <c r="O1314" s="145">
        <v>0</v>
      </c>
      <c r="P1314" s="145">
        <f>O1314*H1314</f>
        <v>0</v>
      </c>
      <c r="Q1314" s="145">
        <v>0</v>
      </c>
      <c r="R1314" s="145">
        <f>Q1314*H1314</f>
        <v>0</v>
      </c>
      <c r="S1314" s="145">
        <v>0</v>
      </c>
      <c r="T1314" s="146">
        <f>S1314*H1314</f>
        <v>0</v>
      </c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R1314" s="147" t="s">
        <v>228</v>
      </c>
      <c r="AT1314" s="147" t="s">
        <v>142</v>
      </c>
      <c r="AU1314" s="147" t="s">
        <v>78</v>
      </c>
      <c r="AY1314" s="19" t="s">
        <v>140</v>
      </c>
      <c r="BE1314" s="148">
        <f>IF(N1314="základní",J1314,0)</f>
        <v>0</v>
      </c>
      <c r="BF1314" s="148">
        <f>IF(N1314="snížená",J1314,0)</f>
        <v>0</v>
      </c>
      <c r="BG1314" s="148">
        <f>IF(N1314="zákl. přenesená",J1314,0)</f>
        <v>0</v>
      </c>
      <c r="BH1314" s="148">
        <f>IF(N1314="sníž. přenesená",J1314,0)</f>
        <v>0</v>
      </c>
      <c r="BI1314" s="148">
        <f>IF(N1314="nulová",J1314,0)</f>
        <v>0</v>
      </c>
      <c r="BJ1314" s="19" t="s">
        <v>76</v>
      </c>
      <c r="BK1314" s="148">
        <f>ROUND(I1314*H1314,2)</f>
        <v>0</v>
      </c>
      <c r="BL1314" s="19" t="s">
        <v>228</v>
      </c>
      <c r="BM1314" s="147" t="s">
        <v>2399</v>
      </c>
    </row>
    <row r="1315" spans="1:65" s="12" customFormat="1" ht="22.9" customHeight="1">
      <c r="B1315" s="124"/>
      <c r="D1315" s="125" t="s">
        <v>67</v>
      </c>
      <c r="E1315" s="134" t="s">
        <v>2400</v>
      </c>
      <c r="F1315" s="134" t="s">
        <v>2401</v>
      </c>
      <c r="J1315" s="135">
        <f>BK1315</f>
        <v>0</v>
      </c>
      <c r="L1315" s="124"/>
      <c r="M1315" s="128"/>
      <c r="N1315" s="129"/>
      <c r="O1315" s="129"/>
      <c r="P1315" s="130">
        <f>SUM(P1316:P1336)</f>
        <v>86.040006000000005</v>
      </c>
      <c r="Q1315" s="129"/>
      <c r="R1315" s="130">
        <f>SUM(R1316:R1336)</f>
        <v>0.98687802000000002</v>
      </c>
      <c r="S1315" s="129"/>
      <c r="T1315" s="131">
        <f>SUM(T1316:T1336)</f>
        <v>10.462785999999999</v>
      </c>
      <c r="AR1315" s="125" t="s">
        <v>78</v>
      </c>
      <c r="AT1315" s="132" t="s">
        <v>67</v>
      </c>
      <c r="AU1315" s="132" t="s">
        <v>76</v>
      </c>
      <c r="AY1315" s="125" t="s">
        <v>140</v>
      </c>
      <c r="BK1315" s="133">
        <f>SUM(BK1316:BK1336)</f>
        <v>0</v>
      </c>
    </row>
    <row r="1316" spans="1:65" s="2" customFormat="1" ht="16.5" customHeight="1">
      <c r="A1316" s="31"/>
      <c r="B1316" s="136"/>
      <c r="C1316" s="137" t="s">
        <v>2402</v>
      </c>
      <c r="D1316" s="137" t="s">
        <v>142</v>
      </c>
      <c r="E1316" s="138" t="s">
        <v>2403</v>
      </c>
      <c r="F1316" s="139" t="s">
        <v>2404</v>
      </c>
      <c r="G1316" s="140" t="s">
        <v>219</v>
      </c>
      <c r="H1316" s="141">
        <v>23.7</v>
      </c>
      <c r="I1316" s="142"/>
      <c r="J1316" s="142">
        <f>ROUND(I1316*H1316,2)</f>
        <v>0</v>
      </c>
      <c r="K1316" s="139" t="s">
        <v>146</v>
      </c>
      <c r="L1316" s="32"/>
      <c r="M1316" s="143" t="s">
        <v>3</v>
      </c>
      <c r="N1316" s="144" t="s">
        <v>39</v>
      </c>
      <c r="O1316" s="145">
        <v>4.3999999999999997E-2</v>
      </c>
      <c r="P1316" s="145">
        <f>O1316*H1316</f>
        <v>1.0427999999999999</v>
      </c>
      <c r="Q1316" s="145">
        <v>2.9999999999999997E-4</v>
      </c>
      <c r="R1316" s="145">
        <f>Q1316*H1316</f>
        <v>7.1099999999999991E-3</v>
      </c>
      <c r="S1316" s="145">
        <v>0</v>
      </c>
      <c r="T1316" s="146">
        <f>S1316*H1316</f>
        <v>0</v>
      </c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R1316" s="147" t="s">
        <v>228</v>
      </c>
      <c r="AT1316" s="147" t="s">
        <v>142</v>
      </c>
      <c r="AU1316" s="147" t="s">
        <v>78</v>
      </c>
      <c r="AY1316" s="19" t="s">
        <v>140</v>
      </c>
      <c r="BE1316" s="148">
        <f>IF(N1316="základní",J1316,0)</f>
        <v>0</v>
      </c>
      <c r="BF1316" s="148">
        <f>IF(N1316="snížená",J1316,0)</f>
        <v>0</v>
      </c>
      <c r="BG1316" s="148">
        <f>IF(N1316="zákl. přenesená",J1316,0)</f>
        <v>0</v>
      </c>
      <c r="BH1316" s="148">
        <f>IF(N1316="sníž. přenesená",J1316,0)</f>
        <v>0</v>
      </c>
      <c r="BI1316" s="148">
        <f>IF(N1316="nulová",J1316,0)</f>
        <v>0</v>
      </c>
      <c r="BJ1316" s="19" t="s">
        <v>76</v>
      </c>
      <c r="BK1316" s="148">
        <f>ROUND(I1316*H1316,2)</f>
        <v>0</v>
      </c>
      <c r="BL1316" s="19" t="s">
        <v>228</v>
      </c>
      <c r="BM1316" s="147" t="s">
        <v>2405</v>
      </c>
    </row>
    <row r="1317" spans="1:65" s="13" customFormat="1">
      <c r="B1317" s="149"/>
      <c r="D1317" s="150" t="s">
        <v>149</v>
      </c>
      <c r="E1317" s="151" t="s">
        <v>3</v>
      </c>
      <c r="F1317" s="152" t="s">
        <v>862</v>
      </c>
      <c r="H1317" s="151" t="s">
        <v>3</v>
      </c>
      <c r="L1317" s="149"/>
      <c r="M1317" s="153"/>
      <c r="N1317" s="154"/>
      <c r="O1317" s="154"/>
      <c r="P1317" s="154"/>
      <c r="Q1317" s="154"/>
      <c r="R1317" s="154"/>
      <c r="S1317" s="154"/>
      <c r="T1317" s="155"/>
      <c r="AT1317" s="151" t="s">
        <v>149</v>
      </c>
      <c r="AU1317" s="151" t="s">
        <v>78</v>
      </c>
      <c r="AV1317" s="13" t="s">
        <v>76</v>
      </c>
      <c r="AW1317" s="13" t="s">
        <v>29</v>
      </c>
      <c r="AX1317" s="13" t="s">
        <v>68</v>
      </c>
      <c r="AY1317" s="151" t="s">
        <v>140</v>
      </c>
    </row>
    <row r="1318" spans="1:65" s="14" customFormat="1">
      <c r="B1318" s="156"/>
      <c r="D1318" s="150" t="s">
        <v>149</v>
      </c>
      <c r="E1318" s="157" t="s">
        <v>3</v>
      </c>
      <c r="F1318" s="158" t="s">
        <v>863</v>
      </c>
      <c r="H1318" s="159">
        <v>23.7</v>
      </c>
      <c r="L1318" s="156"/>
      <c r="M1318" s="160"/>
      <c r="N1318" s="161"/>
      <c r="O1318" s="161"/>
      <c r="P1318" s="161"/>
      <c r="Q1318" s="161"/>
      <c r="R1318" s="161"/>
      <c r="S1318" s="161"/>
      <c r="T1318" s="162"/>
      <c r="AT1318" s="157" t="s">
        <v>149</v>
      </c>
      <c r="AU1318" s="157" t="s">
        <v>78</v>
      </c>
      <c r="AV1318" s="14" t="s">
        <v>78</v>
      </c>
      <c r="AW1318" s="14" t="s">
        <v>29</v>
      </c>
      <c r="AX1318" s="14" t="s">
        <v>76</v>
      </c>
      <c r="AY1318" s="157" t="s">
        <v>140</v>
      </c>
    </row>
    <row r="1319" spans="1:65" s="2" customFormat="1" ht="16.5" customHeight="1">
      <c r="A1319" s="31"/>
      <c r="B1319" s="136"/>
      <c r="C1319" s="137" t="s">
        <v>2406</v>
      </c>
      <c r="D1319" s="137" t="s">
        <v>142</v>
      </c>
      <c r="E1319" s="138" t="s">
        <v>2407</v>
      </c>
      <c r="F1319" s="139" t="s">
        <v>2408</v>
      </c>
      <c r="G1319" s="140" t="s">
        <v>219</v>
      </c>
      <c r="H1319" s="141">
        <v>298.22899999999998</v>
      </c>
      <c r="I1319" s="142"/>
      <c r="J1319" s="142">
        <f>ROUND(I1319*H1319,2)</f>
        <v>0</v>
      </c>
      <c r="K1319" s="139" t="s">
        <v>3</v>
      </c>
      <c r="L1319" s="32"/>
      <c r="M1319" s="143" t="s">
        <v>3</v>
      </c>
      <c r="N1319" s="144" t="s">
        <v>39</v>
      </c>
      <c r="O1319" s="145">
        <v>4.3999999999999997E-2</v>
      </c>
      <c r="P1319" s="145">
        <f>O1319*H1319</f>
        <v>13.122075999999998</v>
      </c>
      <c r="Q1319" s="145">
        <v>2.9999999999999997E-4</v>
      </c>
      <c r="R1319" s="145">
        <f>Q1319*H1319</f>
        <v>8.9468699999999984E-2</v>
      </c>
      <c r="S1319" s="145">
        <v>0</v>
      </c>
      <c r="T1319" s="146">
        <f>S1319*H1319</f>
        <v>0</v>
      </c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R1319" s="147" t="s">
        <v>228</v>
      </c>
      <c r="AT1319" s="147" t="s">
        <v>142</v>
      </c>
      <c r="AU1319" s="147" t="s">
        <v>78</v>
      </c>
      <c r="AY1319" s="19" t="s">
        <v>140</v>
      </c>
      <c r="BE1319" s="148">
        <f>IF(N1319="základní",J1319,0)</f>
        <v>0</v>
      </c>
      <c r="BF1319" s="148">
        <f>IF(N1319="snížená",J1319,0)</f>
        <v>0</v>
      </c>
      <c r="BG1319" s="148">
        <f>IF(N1319="zákl. přenesená",J1319,0)</f>
        <v>0</v>
      </c>
      <c r="BH1319" s="148">
        <f>IF(N1319="sníž. přenesená",J1319,0)</f>
        <v>0</v>
      </c>
      <c r="BI1319" s="148">
        <f>IF(N1319="nulová",J1319,0)</f>
        <v>0</v>
      </c>
      <c r="BJ1319" s="19" t="s">
        <v>76</v>
      </c>
      <c r="BK1319" s="148">
        <f>ROUND(I1319*H1319,2)</f>
        <v>0</v>
      </c>
      <c r="BL1319" s="19" t="s">
        <v>228</v>
      </c>
      <c r="BM1319" s="147" t="s">
        <v>2409</v>
      </c>
    </row>
    <row r="1320" spans="1:65" s="14" customFormat="1">
      <c r="B1320" s="156"/>
      <c r="D1320" s="150" t="s">
        <v>149</v>
      </c>
      <c r="E1320" s="157" t="s">
        <v>3</v>
      </c>
      <c r="F1320" s="158" t="s">
        <v>2410</v>
      </c>
      <c r="H1320" s="159">
        <v>141.10900000000001</v>
      </c>
      <c r="L1320" s="156"/>
      <c r="M1320" s="160"/>
      <c r="N1320" s="161"/>
      <c r="O1320" s="161"/>
      <c r="P1320" s="161"/>
      <c r="Q1320" s="161"/>
      <c r="R1320" s="161"/>
      <c r="S1320" s="161"/>
      <c r="T1320" s="162"/>
      <c r="AT1320" s="157" t="s">
        <v>149</v>
      </c>
      <c r="AU1320" s="157" t="s">
        <v>78</v>
      </c>
      <c r="AV1320" s="14" t="s">
        <v>78</v>
      </c>
      <c r="AW1320" s="14" t="s">
        <v>29</v>
      </c>
      <c r="AX1320" s="14" t="s">
        <v>68</v>
      </c>
      <c r="AY1320" s="157" t="s">
        <v>140</v>
      </c>
    </row>
    <row r="1321" spans="1:65" s="14" customFormat="1">
      <c r="B1321" s="156"/>
      <c r="D1321" s="150" t="s">
        <v>149</v>
      </c>
      <c r="E1321" s="157" t="s">
        <v>3</v>
      </c>
      <c r="F1321" s="158" t="s">
        <v>895</v>
      </c>
      <c r="H1321" s="159">
        <v>157.12</v>
      </c>
      <c r="L1321" s="156"/>
      <c r="M1321" s="160"/>
      <c r="N1321" s="161"/>
      <c r="O1321" s="161"/>
      <c r="P1321" s="161"/>
      <c r="Q1321" s="161"/>
      <c r="R1321" s="161"/>
      <c r="S1321" s="161"/>
      <c r="T1321" s="162"/>
      <c r="AT1321" s="157" t="s">
        <v>149</v>
      </c>
      <c r="AU1321" s="157" t="s">
        <v>78</v>
      </c>
      <c r="AV1321" s="14" t="s">
        <v>78</v>
      </c>
      <c r="AW1321" s="14" t="s">
        <v>29</v>
      </c>
      <c r="AX1321" s="14" t="s">
        <v>68</v>
      </c>
      <c r="AY1321" s="157" t="s">
        <v>140</v>
      </c>
    </row>
    <row r="1322" spans="1:65" s="15" customFormat="1">
      <c r="B1322" s="163"/>
      <c r="D1322" s="150" t="s">
        <v>149</v>
      </c>
      <c r="E1322" s="164" t="s">
        <v>3</v>
      </c>
      <c r="F1322" s="165" t="s">
        <v>153</v>
      </c>
      <c r="H1322" s="166">
        <v>298.22899999999998</v>
      </c>
      <c r="L1322" s="163"/>
      <c r="M1322" s="167"/>
      <c r="N1322" s="168"/>
      <c r="O1322" s="168"/>
      <c r="P1322" s="168"/>
      <c r="Q1322" s="168"/>
      <c r="R1322" s="168"/>
      <c r="S1322" s="168"/>
      <c r="T1322" s="169"/>
      <c r="AT1322" s="164" t="s">
        <v>149</v>
      </c>
      <c r="AU1322" s="164" t="s">
        <v>78</v>
      </c>
      <c r="AV1322" s="15" t="s">
        <v>147</v>
      </c>
      <c r="AW1322" s="15" t="s">
        <v>29</v>
      </c>
      <c r="AX1322" s="15" t="s">
        <v>76</v>
      </c>
      <c r="AY1322" s="164" t="s">
        <v>140</v>
      </c>
    </row>
    <row r="1323" spans="1:65" s="2" customFormat="1" ht="24">
      <c r="A1323" s="31"/>
      <c r="B1323" s="136"/>
      <c r="C1323" s="137" t="s">
        <v>2411</v>
      </c>
      <c r="D1323" s="137" t="s">
        <v>142</v>
      </c>
      <c r="E1323" s="138" t="s">
        <v>2412</v>
      </c>
      <c r="F1323" s="139" t="s">
        <v>2413</v>
      </c>
      <c r="G1323" s="140" t="s">
        <v>219</v>
      </c>
      <c r="H1323" s="141">
        <v>70.554000000000002</v>
      </c>
      <c r="I1323" s="142"/>
      <c r="J1323" s="142">
        <f>ROUND(I1323*H1323,2)</f>
        <v>0</v>
      </c>
      <c r="K1323" s="139" t="s">
        <v>146</v>
      </c>
      <c r="L1323" s="32"/>
      <c r="M1323" s="143" t="s">
        <v>3</v>
      </c>
      <c r="N1323" s="144" t="s">
        <v>39</v>
      </c>
      <c r="O1323" s="145">
        <v>0.245</v>
      </c>
      <c r="P1323" s="145">
        <f>O1323*H1323</f>
        <v>17.285730000000001</v>
      </c>
      <c r="Q1323" s="145">
        <v>7.5799999999999999E-3</v>
      </c>
      <c r="R1323" s="145">
        <f>Q1323*H1323</f>
        <v>0.53479931999999997</v>
      </c>
      <c r="S1323" s="145">
        <v>0</v>
      </c>
      <c r="T1323" s="146">
        <f>S1323*H1323</f>
        <v>0</v>
      </c>
      <c r="U1323" s="31"/>
      <c r="V1323" s="31"/>
      <c r="W1323" s="31"/>
      <c r="X1323" s="31"/>
      <c r="Y1323" s="31"/>
      <c r="Z1323" s="31"/>
      <c r="AA1323" s="31"/>
      <c r="AB1323" s="31"/>
      <c r="AC1323" s="31"/>
      <c r="AD1323" s="31"/>
      <c r="AE1323" s="31"/>
      <c r="AR1323" s="147" t="s">
        <v>228</v>
      </c>
      <c r="AT1323" s="147" t="s">
        <v>142</v>
      </c>
      <c r="AU1323" s="147" t="s">
        <v>78</v>
      </c>
      <c r="AY1323" s="19" t="s">
        <v>140</v>
      </c>
      <c r="BE1323" s="148">
        <f>IF(N1323="základní",J1323,0)</f>
        <v>0</v>
      </c>
      <c r="BF1323" s="148">
        <f>IF(N1323="snížená",J1323,0)</f>
        <v>0</v>
      </c>
      <c r="BG1323" s="148">
        <f>IF(N1323="zákl. přenesená",J1323,0)</f>
        <v>0</v>
      </c>
      <c r="BH1323" s="148">
        <f>IF(N1323="sníž. přenesená",J1323,0)</f>
        <v>0</v>
      </c>
      <c r="BI1323" s="148">
        <f>IF(N1323="nulová",J1323,0)</f>
        <v>0</v>
      </c>
      <c r="BJ1323" s="19" t="s">
        <v>76</v>
      </c>
      <c r="BK1323" s="148">
        <f>ROUND(I1323*H1323,2)</f>
        <v>0</v>
      </c>
      <c r="BL1323" s="19" t="s">
        <v>228</v>
      </c>
      <c r="BM1323" s="147" t="s">
        <v>2414</v>
      </c>
    </row>
    <row r="1324" spans="1:65" s="13" customFormat="1">
      <c r="B1324" s="149"/>
      <c r="D1324" s="150" t="s">
        <v>149</v>
      </c>
      <c r="E1324" s="151" t="s">
        <v>3</v>
      </c>
      <c r="F1324" s="152" t="s">
        <v>830</v>
      </c>
      <c r="H1324" s="151" t="s">
        <v>3</v>
      </c>
      <c r="L1324" s="149"/>
      <c r="M1324" s="153"/>
      <c r="N1324" s="154"/>
      <c r="O1324" s="154"/>
      <c r="P1324" s="154"/>
      <c r="Q1324" s="154"/>
      <c r="R1324" s="154"/>
      <c r="S1324" s="154"/>
      <c r="T1324" s="155"/>
      <c r="AT1324" s="151" t="s">
        <v>149</v>
      </c>
      <c r="AU1324" s="151" t="s">
        <v>78</v>
      </c>
      <c r="AV1324" s="13" t="s">
        <v>76</v>
      </c>
      <c r="AW1324" s="13" t="s">
        <v>29</v>
      </c>
      <c r="AX1324" s="13" t="s">
        <v>68</v>
      </c>
      <c r="AY1324" s="151" t="s">
        <v>140</v>
      </c>
    </row>
    <row r="1325" spans="1:65" s="14" customFormat="1">
      <c r="B1325" s="156"/>
      <c r="D1325" s="150" t="s">
        <v>149</v>
      </c>
      <c r="E1325" s="157" t="s">
        <v>3</v>
      </c>
      <c r="F1325" s="158" t="s">
        <v>2415</v>
      </c>
      <c r="H1325" s="159">
        <v>29.58</v>
      </c>
      <c r="L1325" s="156"/>
      <c r="M1325" s="160"/>
      <c r="N1325" s="161"/>
      <c r="O1325" s="161"/>
      <c r="P1325" s="161"/>
      <c r="Q1325" s="161"/>
      <c r="R1325" s="161"/>
      <c r="S1325" s="161"/>
      <c r="T1325" s="162"/>
      <c r="AT1325" s="157" t="s">
        <v>149</v>
      </c>
      <c r="AU1325" s="157" t="s">
        <v>78</v>
      </c>
      <c r="AV1325" s="14" t="s">
        <v>78</v>
      </c>
      <c r="AW1325" s="14" t="s">
        <v>29</v>
      </c>
      <c r="AX1325" s="14" t="s">
        <v>68</v>
      </c>
      <c r="AY1325" s="157" t="s">
        <v>140</v>
      </c>
    </row>
    <row r="1326" spans="1:65" s="13" customFormat="1">
      <c r="B1326" s="149"/>
      <c r="D1326" s="150" t="s">
        <v>149</v>
      </c>
      <c r="E1326" s="151" t="s">
        <v>3</v>
      </c>
      <c r="F1326" s="152" t="s">
        <v>879</v>
      </c>
      <c r="H1326" s="151" t="s">
        <v>3</v>
      </c>
      <c r="L1326" s="149"/>
      <c r="M1326" s="153"/>
      <c r="N1326" s="154"/>
      <c r="O1326" s="154"/>
      <c r="P1326" s="154"/>
      <c r="Q1326" s="154"/>
      <c r="R1326" s="154"/>
      <c r="S1326" s="154"/>
      <c r="T1326" s="155"/>
      <c r="AT1326" s="151" t="s">
        <v>149</v>
      </c>
      <c r="AU1326" s="151" t="s">
        <v>78</v>
      </c>
      <c r="AV1326" s="13" t="s">
        <v>76</v>
      </c>
      <c r="AW1326" s="13" t="s">
        <v>29</v>
      </c>
      <c r="AX1326" s="13" t="s">
        <v>68</v>
      </c>
      <c r="AY1326" s="151" t="s">
        <v>140</v>
      </c>
    </row>
    <row r="1327" spans="1:65" s="14" customFormat="1">
      <c r="B1327" s="156"/>
      <c r="D1327" s="150" t="s">
        <v>149</v>
      </c>
      <c r="E1327" s="157" t="s">
        <v>3</v>
      </c>
      <c r="F1327" s="158" t="s">
        <v>2416</v>
      </c>
      <c r="H1327" s="159">
        <v>17.274000000000001</v>
      </c>
      <c r="L1327" s="156"/>
      <c r="M1327" s="160"/>
      <c r="N1327" s="161"/>
      <c r="O1327" s="161"/>
      <c r="P1327" s="161"/>
      <c r="Q1327" s="161"/>
      <c r="R1327" s="161"/>
      <c r="S1327" s="161"/>
      <c r="T1327" s="162"/>
      <c r="AT1327" s="157" t="s">
        <v>149</v>
      </c>
      <c r="AU1327" s="157" t="s">
        <v>78</v>
      </c>
      <c r="AV1327" s="14" t="s">
        <v>78</v>
      </c>
      <c r="AW1327" s="14" t="s">
        <v>29</v>
      </c>
      <c r="AX1327" s="14" t="s">
        <v>68</v>
      </c>
      <c r="AY1327" s="157" t="s">
        <v>140</v>
      </c>
    </row>
    <row r="1328" spans="1:65" s="13" customFormat="1">
      <c r="B1328" s="149"/>
      <c r="D1328" s="150" t="s">
        <v>149</v>
      </c>
      <c r="E1328" s="151" t="s">
        <v>3</v>
      </c>
      <c r="F1328" s="152" t="s">
        <v>862</v>
      </c>
      <c r="H1328" s="151" t="s">
        <v>3</v>
      </c>
      <c r="L1328" s="149"/>
      <c r="M1328" s="153"/>
      <c r="N1328" s="154"/>
      <c r="O1328" s="154"/>
      <c r="P1328" s="154"/>
      <c r="Q1328" s="154"/>
      <c r="R1328" s="154"/>
      <c r="S1328" s="154"/>
      <c r="T1328" s="155"/>
      <c r="AT1328" s="151" t="s">
        <v>149</v>
      </c>
      <c r="AU1328" s="151" t="s">
        <v>78</v>
      </c>
      <c r="AV1328" s="13" t="s">
        <v>76</v>
      </c>
      <c r="AW1328" s="13" t="s">
        <v>29</v>
      </c>
      <c r="AX1328" s="13" t="s">
        <v>68</v>
      </c>
      <c r="AY1328" s="151" t="s">
        <v>140</v>
      </c>
    </row>
    <row r="1329" spans="1:65" s="14" customFormat="1">
      <c r="B1329" s="156"/>
      <c r="D1329" s="150" t="s">
        <v>149</v>
      </c>
      <c r="E1329" s="157" t="s">
        <v>3</v>
      </c>
      <c r="F1329" s="158" t="s">
        <v>863</v>
      </c>
      <c r="H1329" s="159">
        <v>23.7</v>
      </c>
      <c r="L1329" s="156"/>
      <c r="M1329" s="160"/>
      <c r="N1329" s="161"/>
      <c r="O1329" s="161"/>
      <c r="P1329" s="161"/>
      <c r="Q1329" s="161"/>
      <c r="R1329" s="161"/>
      <c r="S1329" s="161"/>
      <c r="T1329" s="162"/>
      <c r="AT1329" s="157" t="s">
        <v>149</v>
      </c>
      <c r="AU1329" s="157" t="s">
        <v>78</v>
      </c>
      <c r="AV1329" s="14" t="s">
        <v>78</v>
      </c>
      <c r="AW1329" s="14" t="s">
        <v>29</v>
      </c>
      <c r="AX1329" s="14" t="s">
        <v>68</v>
      </c>
      <c r="AY1329" s="157" t="s">
        <v>140</v>
      </c>
    </row>
    <row r="1330" spans="1:65" s="15" customFormat="1">
      <c r="B1330" s="163"/>
      <c r="D1330" s="150" t="s">
        <v>149</v>
      </c>
      <c r="E1330" s="164" t="s">
        <v>3</v>
      </c>
      <c r="F1330" s="165" t="s">
        <v>153</v>
      </c>
      <c r="H1330" s="166">
        <v>70.554000000000002</v>
      </c>
      <c r="L1330" s="163"/>
      <c r="M1330" s="167"/>
      <c r="N1330" s="168"/>
      <c r="O1330" s="168"/>
      <c r="P1330" s="168"/>
      <c r="Q1330" s="168"/>
      <c r="R1330" s="168"/>
      <c r="S1330" s="168"/>
      <c r="T1330" s="169"/>
      <c r="AT1330" s="164" t="s">
        <v>149</v>
      </c>
      <c r="AU1330" s="164" t="s">
        <v>78</v>
      </c>
      <c r="AV1330" s="15" t="s">
        <v>147</v>
      </c>
      <c r="AW1330" s="15" t="s">
        <v>29</v>
      </c>
      <c r="AX1330" s="15" t="s">
        <v>76</v>
      </c>
      <c r="AY1330" s="164" t="s">
        <v>140</v>
      </c>
    </row>
    <row r="1331" spans="1:65" s="2" customFormat="1" ht="24">
      <c r="A1331" s="31"/>
      <c r="B1331" s="136"/>
      <c r="C1331" s="137" t="s">
        <v>2417</v>
      </c>
      <c r="D1331" s="137" t="s">
        <v>142</v>
      </c>
      <c r="E1331" s="138" t="s">
        <v>2418</v>
      </c>
      <c r="F1331" s="139" t="s">
        <v>2419</v>
      </c>
      <c r="G1331" s="140" t="s">
        <v>219</v>
      </c>
      <c r="H1331" s="141">
        <v>23.7</v>
      </c>
      <c r="I1331" s="142"/>
      <c r="J1331" s="142">
        <f>ROUND(I1331*H1331,2)</f>
        <v>0</v>
      </c>
      <c r="K1331" s="139" t="s">
        <v>146</v>
      </c>
      <c r="L1331" s="32"/>
      <c r="M1331" s="143" t="s">
        <v>3</v>
      </c>
      <c r="N1331" s="144" t="s">
        <v>39</v>
      </c>
      <c r="O1331" s="145">
        <v>0.35</v>
      </c>
      <c r="P1331" s="145">
        <f>O1331*H1331</f>
        <v>8.2949999999999999</v>
      </c>
      <c r="Q1331" s="145">
        <v>1.4999999999999999E-2</v>
      </c>
      <c r="R1331" s="145">
        <f>Q1331*H1331</f>
        <v>0.35549999999999998</v>
      </c>
      <c r="S1331" s="145">
        <v>0</v>
      </c>
      <c r="T1331" s="146">
        <f>S1331*H1331</f>
        <v>0</v>
      </c>
      <c r="U1331" s="31"/>
      <c r="V1331" s="31"/>
      <c r="W1331" s="31"/>
      <c r="X1331" s="31"/>
      <c r="Y1331" s="31"/>
      <c r="Z1331" s="31"/>
      <c r="AA1331" s="31"/>
      <c r="AB1331" s="31"/>
      <c r="AC1331" s="31"/>
      <c r="AD1331" s="31"/>
      <c r="AE1331" s="31"/>
      <c r="AR1331" s="147" t="s">
        <v>228</v>
      </c>
      <c r="AT1331" s="147" t="s">
        <v>142</v>
      </c>
      <c r="AU1331" s="147" t="s">
        <v>78</v>
      </c>
      <c r="AY1331" s="19" t="s">
        <v>140</v>
      </c>
      <c r="BE1331" s="148">
        <f>IF(N1331="základní",J1331,0)</f>
        <v>0</v>
      </c>
      <c r="BF1331" s="148">
        <f>IF(N1331="snížená",J1331,0)</f>
        <v>0</v>
      </c>
      <c r="BG1331" s="148">
        <f>IF(N1331="zákl. přenesená",J1331,0)</f>
        <v>0</v>
      </c>
      <c r="BH1331" s="148">
        <f>IF(N1331="sníž. přenesená",J1331,0)</f>
        <v>0</v>
      </c>
      <c r="BI1331" s="148">
        <f>IF(N1331="nulová",J1331,0)</f>
        <v>0</v>
      </c>
      <c r="BJ1331" s="19" t="s">
        <v>76</v>
      </c>
      <c r="BK1331" s="148">
        <f>ROUND(I1331*H1331,2)</f>
        <v>0</v>
      </c>
      <c r="BL1331" s="19" t="s">
        <v>228</v>
      </c>
      <c r="BM1331" s="147" t="s">
        <v>2420</v>
      </c>
    </row>
    <row r="1332" spans="1:65" s="13" customFormat="1">
      <c r="B1332" s="149"/>
      <c r="D1332" s="150" t="s">
        <v>149</v>
      </c>
      <c r="E1332" s="151" t="s">
        <v>3</v>
      </c>
      <c r="F1332" s="152" t="s">
        <v>862</v>
      </c>
      <c r="H1332" s="151" t="s">
        <v>3</v>
      </c>
      <c r="L1332" s="149"/>
      <c r="M1332" s="153"/>
      <c r="N1332" s="154"/>
      <c r="O1332" s="154"/>
      <c r="P1332" s="154"/>
      <c r="Q1332" s="154"/>
      <c r="R1332" s="154"/>
      <c r="S1332" s="154"/>
      <c r="T1332" s="155"/>
      <c r="AT1332" s="151" t="s">
        <v>149</v>
      </c>
      <c r="AU1332" s="151" t="s">
        <v>78</v>
      </c>
      <c r="AV1332" s="13" t="s">
        <v>76</v>
      </c>
      <c r="AW1332" s="13" t="s">
        <v>29</v>
      </c>
      <c r="AX1332" s="13" t="s">
        <v>68</v>
      </c>
      <c r="AY1332" s="151" t="s">
        <v>140</v>
      </c>
    </row>
    <row r="1333" spans="1:65" s="14" customFormat="1">
      <c r="B1333" s="156"/>
      <c r="D1333" s="150" t="s">
        <v>149</v>
      </c>
      <c r="E1333" s="157" t="s">
        <v>3</v>
      </c>
      <c r="F1333" s="158" t="s">
        <v>863</v>
      </c>
      <c r="H1333" s="159">
        <v>23.7</v>
      </c>
      <c r="L1333" s="156"/>
      <c r="M1333" s="160"/>
      <c r="N1333" s="161"/>
      <c r="O1333" s="161"/>
      <c r="P1333" s="161"/>
      <c r="Q1333" s="161"/>
      <c r="R1333" s="161"/>
      <c r="S1333" s="161"/>
      <c r="T1333" s="162"/>
      <c r="AT1333" s="157" t="s">
        <v>149</v>
      </c>
      <c r="AU1333" s="157" t="s">
        <v>78</v>
      </c>
      <c r="AV1333" s="14" t="s">
        <v>78</v>
      </c>
      <c r="AW1333" s="14" t="s">
        <v>29</v>
      </c>
      <c r="AX1333" s="14" t="s">
        <v>76</v>
      </c>
      <c r="AY1333" s="157" t="s">
        <v>140</v>
      </c>
    </row>
    <row r="1334" spans="1:65" s="2" customFormat="1" ht="16.5" customHeight="1">
      <c r="A1334" s="31"/>
      <c r="B1334" s="136"/>
      <c r="C1334" s="137" t="s">
        <v>2421</v>
      </c>
      <c r="D1334" s="137" t="s">
        <v>142</v>
      </c>
      <c r="E1334" s="138" t="s">
        <v>2422</v>
      </c>
      <c r="F1334" s="139" t="s">
        <v>2423</v>
      </c>
      <c r="G1334" s="140" t="s">
        <v>219</v>
      </c>
      <c r="H1334" s="141">
        <v>125.8</v>
      </c>
      <c r="I1334" s="142"/>
      <c r="J1334" s="142">
        <f>ROUND(I1334*H1334,2)</f>
        <v>0</v>
      </c>
      <c r="K1334" s="139" t="s">
        <v>146</v>
      </c>
      <c r="L1334" s="32"/>
      <c r="M1334" s="143" t="s">
        <v>3</v>
      </c>
      <c r="N1334" s="144" t="s">
        <v>39</v>
      </c>
      <c r="O1334" s="145">
        <v>0.36799999999999999</v>
      </c>
      <c r="P1334" s="145">
        <f>O1334*H1334</f>
        <v>46.294399999999996</v>
      </c>
      <c r="Q1334" s="145">
        <v>0</v>
      </c>
      <c r="R1334" s="145">
        <f>Q1334*H1334</f>
        <v>0</v>
      </c>
      <c r="S1334" s="145">
        <v>8.3169999999999994E-2</v>
      </c>
      <c r="T1334" s="146">
        <f>S1334*H1334</f>
        <v>10.462785999999999</v>
      </c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R1334" s="147" t="s">
        <v>228</v>
      </c>
      <c r="AT1334" s="147" t="s">
        <v>142</v>
      </c>
      <c r="AU1334" s="147" t="s">
        <v>78</v>
      </c>
      <c r="AY1334" s="19" t="s">
        <v>140</v>
      </c>
      <c r="BE1334" s="148">
        <f>IF(N1334="základní",J1334,0)</f>
        <v>0</v>
      </c>
      <c r="BF1334" s="148">
        <f>IF(N1334="snížená",J1334,0)</f>
        <v>0</v>
      </c>
      <c r="BG1334" s="148">
        <f>IF(N1334="zákl. přenesená",J1334,0)</f>
        <v>0</v>
      </c>
      <c r="BH1334" s="148">
        <f>IF(N1334="sníž. přenesená",J1334,0)</f>
        <v>0</v>
      </c>
      <c r="BI1334" s="148">
        <f>IF(N1334="nulová",J1334,0)</f>
        <v>0</v>
      </c>
      <c r="BJ1334" s="19" t="s">
        <v>76</v>
      </c>
      <c r="BK1334" s="148">
        <f>ROUND(I1334*H1334,2)</f>
        <v>0</v>
      </c>
      <c r="BL1334" s="19" t="s">
        <v>228</v>
      </c>
      <c r="BM1334" s="147" t="s">
        <v>2424</v>
      </c>
    </row>
    <row r="1335" spans="1:65" s="14" customFormat="1">
      <c r="B1335" s="156"/>
      <c r="D1335" s="150" t="s">
        <v>149</v>
      </c>
      <c r="E1335" s="157" t="s">
        <v>3</v>
      </c>
      <c r="F1335" s="158" t="s">
        <v>2425</v>
      </c>
      <c r="H1335" s="159">
        <v>125.8</v>
      </c>
      <c r="L1335" s="156"/>
      <c r="M1335" s="160"/>
      <c r="N1335" s="161"/>
      <c r="O1335" s="161"/>
      <c r="P1335" s="161"/>
      <c r="Q1335" s="161"/>
      <c r="R1335" s="161"/>
      <c r="S1335" s="161"/>
      <c r="T1335" s="162"/>
      <c r="AT1335" s="157" t="s">
        <v>149</v>
      </c>
      <c r="AU1335" s="157" t="s">
        <v>78</v>
      </c>
      <c r="AV1335" s="14" t="s">
        <v>78</v>
      </c>
      <c r="AW1335" s="14" t="s">
        <v>29</v>
      </c>
      <c r="AX1335" s="14" t="s">
        <v>76</v>
      </c>
      <c r="AY1335" s="157" t="s">
        <v>140</v>
      </c>
    </row>
    <row r="1336" spans="1:65" s="2" customFormat="1" ht="24">
      <c r="A1336" s="31"/>
      <c r="B1336" s="136"/>
      <c r="C1336" s="137" t="s">
        <v>2426</v>
      </c>
      <c r="D1336" s="137" t="s">
        <v>142</v>
      </c>
      <c r="E1336" s="138" t="s">
        <v>2427</v>
      </c>
      <c r="F1336" s="139" t="s">
        <v>2428</v>
      </c>
      <c r="G1336" s="140" t="s">
        <v>1518</v>
      </c>
      <c r="H1336" s="141">
        <v>599.78399999999999</v>
      </c>
      <c r="I1336" s="142"/>
      <c r="J1336" s="142">
        <f>ROUND(I1336*H1336,2)</f>
        <v>0</v>
      </c>
      <c r="K1336" s="139" t="s">
        <v>146</v>
      </c>
      <c r="L1336" s="32"/>
      <c r="M1336" s="143" t="s">
        <v>3</v>
      </c>
      <c r="N1336" s="144" t="s">
        <v>39</v>
      </c>
      <c r="O1336" s="145">
        <v>0</v>
      </c>
      <c r="P1336" s="145">
        <f>O1336*H1336</f>
        <v>0</v>
      </c>
      <c r="Q1336" s="145">
        <v>0</v>
      </c>
      <c r="R1336" s="145">
        <f>Q1336*H1336</f>
        <v>0</v>
      </c>
      <c r="S1336" s="145">
        <v>0</v>
      </c>
      <c r="T1336" s="146">
        <f>S1336*H1336</f>
        <v>0</v>
      </c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R1336" s="147" t="s">
        <v>228</v>
      </c>
      <c r="AT1336" s="147" t="s">
        <v>142</v>
      </c>
      <c r="AU1336" s="147" t="s">
        <v>78</v>
      </c>
      <c r="AY1336" s="19" t="s">
        <v>140</v>
      </c>
      <c r="BE1336" s="148">
        <f>IF(N1336="základní",J1336,0)</f>
        <v>0</v>
      </c>
      <c r="BF1336" s="148">
        <f>IF(N1336="snížená",J1336,0)</f>
        <v>0</v>
      </c>
      <c r="BG1336" s="148">
        <f>IF(N1336="zákl. přenesená",J1336,0)</f>
        <v>0</v>
      </c>
      <c r="BH1336" s="148">
        <f>IF(N1336="sníž. přenesená",J1336,0)</f>
        <v>0</v>
      </c>
      <c r="BI1336" s="148">
        <f>IF(N1336="nulová",J1336,0)</f>
        <v>0</v>
      </c>
      <c r="BJ1336" s="19" t="s">
        <v>76</v>
      </c>
      <c r="BK1336" s="148">
        <f>ROUND(I1336*H1336,2)</f>
        <v>0</v>
      </c>
      <c r="BL1336" s="19" t="s">
        <v>228</v>
      </c>
      <c r="BM1336" s="147" t="s">
        <v>2429</v>
      </c>
    </row>
    <row r="1337" spans="1:65" s="12" customFormat="1" ht="22.9" customHeight="1">
      <c r="B1337" s="124"/>
      <c r="D1337" s="125" t="s">
        <v>67</v>
      </c>
      <c r="E1337" s="134" t="s">
        <v>2430</v>
      </c>
      <c r="F1337" s="134" t="s">
        <v>2431</v>
      </c>
      <c r="J1337" s="135">
        <f>BK1337</f>
        <v>0</v>
      </c>
      <c r="L1337" s="124"/>
      <c r="M1337" s="128"/>
      <c r="N1337" s="129"/>
      <c r="O1337" s="129"/>
      <c r="P1337" s="130">
        <f>SUM(P1338:P1361)</f>
        <v>346.42665</v>
      </c>
      <c r="Q1337" s="129"/>
      <c r="R1337" s="130">
        <f>SUM(R1338:R1361)</f>
        <v>3.6262121500000002</v>
      </c>
      <c r="S1337" s="129"/>
      <c r="T1337" s="131">
        <f>SUM(T1338:T1361)</f>
        <v>0</v>
      </c>
      <c r="AR1337" s="125" t="s">
        <v>78</v>
      </c>
      <c r="AT1337" s="132" t="s">
        <v>67</v>
      </c>
      <c r="AU1337" s="132" t="s">
        <v>76</v>
      </c>
      <c r="AY1337" s="125" t="s">
        <v>140</v>
      </c>
      <c r="BK1337" s="133">
        <f>SUM(BK1338:BK1361)</f>
        <v>0</v>
      </c>
    </row>
    <row r="1338" spans="1:65" s="2" customFormat="1" ht="33" customHeight="1">
      <c r="A1338" s="31"/>
      <c r="B1338" s="136"/>
      <c r="C1338" s="137" t="s">
        <v>2432</v>
      </c>
      <c r="D1338" s="137" t="s">
        <v>142</v>
      </c>
      <c r="E1338" s="138" t="s">
        <v>2433</v>
      </c>
      <c r="F1338" s="139" t="s">
        <v>2434</v>
      </c>
      <c r="G1338" s="140" t="s">
        <v>236</v>
      </c>
      <c r="H1338" s="141">
        <v>118.295</v>
      </c>
      <c r="I1338" s="142"/>
      <c r="J1338" s="142">
        <f>ROUND(I1338*H1338,2)</f>
        <v>0</v>
      </c>
      <c r="K1338" s="139" t="s">
        <v>146</v>
      </c>
      <c r="L1338" s="32"/>
      <c r="M1338" s="143" t="s">
        <v>3</v>
      </c>
      <c r="N1338" s="144" t="s">
        <v>39</v>
      </c>
      <c r="O1338" s="145">
        <v>0.15</v>
      </c>
      <c r="P1338" s="145">
        <f>O1338*H1338</f>
        <v>17.744250000000001</v>
      </c>
      <c r="Q1338" s="145">
        <v>5.0000000000000002E-5</v>
      </c>
      <c r="R1338" s="145">
        <f>Q1338*H1338</f>
        <v>5.9147500000000007E-3</v>
      </c>
      <c r="S1338" s="145">
        <v>0</v>
      </c>
      <c r="T1338" s="146">
        <f>S1338*H1338</f>
        <v>0</v>
      </c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R1338" s="147" t="s">
        <v>228</v>
      </c>
      <c r="AT1338" s="147" t="s">
        <v>142</v>
      </c>
      <c r="AU1338" s="147" t="s">
        <v>78</v>
      </c>
      <c r="AY1338" s="19" t="s">
        <v>140</v>
      </c>
      <c r="BE1338" s="148">
        <f>IF(N1338="základní",J1338,0)</f>
        <v>0</v>
      </c>
      <c r="BF1338" s="148">
        <f>IF(N1338="snížená",J1338,0)</f>
        <v>0</v>
      </c>
      <c r="BG1338" s="148">
        <f>IF(N1338="zákl. přenesená",J1338,0)</f>
        <v>0</v>
      </c>
      <c r="BH1338" s="148">
        <f>IF(N1338="sníž. přenesená",J1338,0)</f>
        <v>0</v>
      </c>
      <c r="BI1338" s="148">
        <f>IF(N1338="nulová",J1338,0)</f>
        <v>0</v>
      </c>
      <c r="BJ1338" s="19" t="s">
        <v>76</v>
      </c>
      <c r="BK1338" s="148">
        <f>ROUND(I1338*H1338,2)</f>
        <v>0</v>
      </c>
      <c r="BL1338" s="19" t="s">
        <v>228</v>
      </c>
      <c r="BM1338" s="147" t="s">
        <v>2435</v>
      </c>
    </row>
    <row r="1339" spans="1:65" s="14" customFormat="1">
      <c r="B1339" s="156"/>
      <c r="D1339" s="150" t="s">
        <v>149</v>
      </c>
      <c r="E1339" s="157" t="s">
        <v>3</v>
      </c>
      <c r="F1339" s="158" t="s">
        <v>2436</v>
      </c>
      <c r="H1339" s="159">
        <v>22.68</v>
      </c>
      <c r="L1339" s="156"/>
      <c r="M1339" s="160"/>
      <c r="N1339" s="161"/>
      <c r="O1339" s="161"/>
      <c r="P1339" s="161"/>
      <c r="Q1339" s="161"/>
      <c r="R1339" s="161"/>
      <c r="S1339" s="161"/>
      <c r="T1339" s="162"/>
      <c r="AT1339" s="157" t="s">
        <v>149</v>
      </c>
      <c r="AU1339" s="157" t="s">
        <v>78</v>
      </c>
      <c r="AV1339" s="14" t="s">
        <v>78</v>
      </c>
      <c r="AW1339" s="14" t="s">
        <v>29</v>
      </c>
      <c r="AX1339" s="14" t="s">
        <v>68</v>
      </c>
      <c r="AY1339" s="157" t="s">
        <v>140</v>
      </c>
    </row>
    <row r="1340" spans="1:65" s="14" customFormat="1">
      <c r="B1340" s="156"/>
      <c r="D1340" s="150" t="s">
        <v>149</v>
      </c>
      <c r="E1340" s="157" t="s">
        <v>3</v>
      </c>
      <c r="F1340" s="158" t="s">
        <v>2437</v>
      </c>
      <c r="H1340" s="159">
        <v>14.795</v>
      </c>
      <c r="L1340" s="156"/>
      <c r="M1340" s="160"/>
      <c r="N1340" s="161"/>
      <c r="O1340" s="161"/>
      <c r="P1340" s="161"/>
      <c r="Q1340" s="161"/>
      <c r="R1340" s="161"/>
      <c r="S1340" s="161"/>
      <c r="T1340" s="162"/>
      <c r="AT1340" s="157" t="s">
        <v>149</v>
      </c>
      <c r="AU1340" s="157" t="s">
        <v>78</v>
      </c>
      <c r="AV1340" s="14" t="s">
        <v>78</v>
      </c>
      <c r="AW1340" s="14" t="s">
        <v>29</v>
      </c>
      <c r="AX1340" s="14" t="s">
        <v>68</v>
      </c>
      <c r="AY1340" s="157" t="s">
        <v>140</v>
      </c>
    </row>
    <row r="1341" spans="1:65" s="14" customFormat="1">
      <c r="B1341" s="156"/>
      <c r="D1341" s="150" t="s">
        <v>149</v>
      </c>
      <c r="E1341" s="157" t="s">
        <v>3</v>
      </c>
      <c r="F1341" s="158" t="s">
        <v>2438</v>
      </c>
      <c r="H1341" s="159">
        <v>20.399999999999999</v>
      </c>
      <c r="L1341" s="156"/>
      <c r="M1341" s="160"/>
      <c r="N1341" s="161"/>
      <c r="O1341" s="161"/>
      <c r="P1341" s="161"/>
      <c r="Q1341" s="161"/>
      <c r="R1341" s="161"/>
      <c r="S1341" s="161"/>
      <c r="T1341" s="162"/>
      <c r="AT1341" s="157" t="s">
        <v>149</v>
      </c>
      <c r="AU1341" s="157" t="s">
        <v>78</v>
      </c>
      <c r="AV1341" s="14" t="s">
        <v>78</v>
      </c>
      <c r="AW1341" s="14" t="s">
        <v>29</v>
      </c>
      <c r="AX1341" s="14" t="s">
        <v>68</v>
      </c>
      <c r="AY1341" s="157" t="s">
        <v>140</v>
      </c>
    </row>
    <row r="1342" spans="1:65" s="14" customFormat="1">
      <c r="B1342" s="156"/>
      <c r="D1342" s="150" t="s">
        <v>149</v>
      </c>
      <c r="E1342" s="157" t="s">
        <v>3</v>
      </c>
      <c r="F1342" s="158" t="s">
        <v>2439</v>
      </c>
      <c r="H1342" s="159">
        <v>40.119999999999997</v>
      </c>
      <c r="L1342" s="156"/>
      <c r="M1342" s="160"/>
      <c r="N1342" s="161"/>
      <c r="O1342" s="161"/>
      <c r="P1342" s="161"/>
      <c r="Q1342" s="161"/>
      <c r="R1342" s="161"/>
      <c r="S1342" s="161"/>
      <c r="T1342" s="162"/>
      <c r="AT1342" s="157" t="s">
        <v>149</v>
      </c>
      <c r="AU1342" s="157" t="s">
        <v>78</v>
      </c>
      <c r="AV1342" s="14" t="s">
        <v>78</v>
      </c>
      <c r="AW1342" s="14" t="s">
        <v>29</v>
      </c>
      <c r="AX1342" s="14" t="s">
        <v>68</v>
      </c>
      <c r="AY1342" s="157" t="s">
        <v>140</v>
      </c>
    </row>
    <row r="1343" spans="1:65" s="14" customFormat="1">
      <c r="B1343" s="156"/>
      <c r="D1343" s="150" t="s">
        <v>149</v>
      </c>
      <c r="E1343" s="157" t="s">
        <v>3</v>
      </c>
      <c r="F1343" s="158" t="s">
        <v>2440</v>
      </c>
      <c r="H1343" s="159">
        <v>10.86</v>
      </c>
      <c r="L1343" s="156"/>
      <c r="M1343" s="160"/>
      <c r="N1343" s="161"/>
      <c r="O1343" s="161"/>
      <c r="P1343" s="161"/>
      <c r="Q1343" s="161"/>
      <c r="R1343" s="161"/>
      <c r="S1343" s="161"/>
      <c r="T1343" s="162"/>
      <c r="AT1343" s="157" t="s">
        <v>149</v>
      </c>
      <c r="AU1343" s="157" t="s">
        <v>78</v>
      </c>
      <c r="AV1343" s="14" t="s">
        <v>78</v>
      </c>
      <c r="AW1343" s="14" t="s">
        <v>29</v>
      </c>
      <c r="AX1343" s="14" t="s">
        <v>68</v>
      </c>
      <c r="AY1343" s="157" t="s">
        <v>140</v>
      </c>
    </row>
    <row r="1344" spans="1:65" s="14" customFormat="1">
      <c r="B1344" s="156"/>
      <c r="D1344" s="150" t="s">
        <v>149</v>
      </c>
      <c r="E1344" s="157" t="s">
        <v>3</v>
      </c>
      <c r="F1344" s="158" t="s">
        <v>2441</v>
      </c>
      <c r="H1344" s="159">
        <v>9.44</v>
      </c>
      <c r="L1344" s="156"/>
      <c r="M1344" s="160"/>
      <c r="N1344" s="161"/>
      <c r="O1344" s="161"/>
      <c r="P1344" s="161"/>
      <c r="Q1344" s="161"/>
      <c r="R1344" s="161"/>
      <c r="S1344" s="161"/>
      <c r="T1344" s="162"/>
      <c r="AT1344" s="157" t="s">
        <v>149</v>
      </c>
      <c r="AU1344" s="157" t="s">
        <v>78</v>
      </c>
      <c r="AV1344" s="14" t="s">
        <v>78</v>
      </c>
      <c r="AW1344" s="14" t="s">
        <v>29</v>
      </c>
      <c r="AX1344" s="14" t="s">
        <v>68</v>
      </c>
      <c r="AY1344" s="157" t="s">
        <v>140</v>
      </c>
    </row>
    <row r="1345" spans="1:65" s="15" customFormat="1">
      <c r="B1345" s="163"/>
      <c r="D1345" s="150" t="s">
        <v>149</v>
      </c>
      <c r="E1345" s="164" t="s">
        <v>3</v>
      </c>
      <c r="F1345" s="165" t="s">
        <v>153</v>
      </c>
      <c r="H1345" s="166">
        <v>118.295</v>
      </c>
      <c r="L1345" s="163"/>
      <c r="M1345" s="167"/>
      <c r="N1345" s="168"/>
      <c r="O1345" s="168"/>
      <c r="P1345" s="168"/>
      <c r="Q1345" s="168"/>
      <c r="R1345" s="168"/>
      <c r="S1345" s="168"/>
      <c r="T1345" s="169"/>
      <c r="AT1345" s="164" t="s">
        <v>149</v>
      </c>
      <c r="AU1345" s="164" t="s">
        <v>78</v>
      </c>
      <c r="AV1345" s="15" t="s">
        <v>147</v>
      </c>
      <c r="AW1345" s="15" t="s">
        <v>29</v>
      </c>
      <c r="AX1345" s="15" t="s">
        <v>76</v>
      </c>
      <c r="AY1345" s="164" t="s">
        <v>140</v>
      </c>
    </row>
    <row r="1346" spans="1:65" s="2" customFormat="1" ht="16.5" customHeight="1">
      <c r="A1346" s="31"/>
      <c r="B1346" s="136"/>
      <c r="C1346" s="170" t="s">
        <v>2442</v>
      </c>
      <c r="D1346" s="170" t="s">
        <v>223</v>
      </c>
      <c r="E1346" s="171" t="s">
        <v>2443</v>
      </c>
      <c r="F1346" s="172" t="s">
        <v>2444</v>
      </c>
      <c r="G1346" s="173" t="s">
        <v>236</v>
      </c>
      <c r="H1346" s="174">
        <v>136.03899999999999</v>
      </c>
      <c r="I1346" s="175"/>
      <c r="J1346" s="175">
        <f>ROUND(I1346*H1346,2)</f>
        <v>0</v>
      </c>
      <c r="K1346" s="172" t="s">
        <v>3</v>
      </c>
      <c r="L1346" s="176"/>
      <c r="M1346" s="177" t="s">
        <v>3</v>
      </c>
      <c r="N1346" s="178" t="s">
        <v>39</v>
      </c>
      <c r="O1346" s="145">
        <v>0</v>
      </c>
      <c r="P1346" s="145">
        <f>O1346*H1346</f>
        <v>0</v>
      </c>
      <c r="Q1346" s="145">
        <v>2.0000000000000001E-4</v>
      </c>
      <c r="R1346" s="145">
        <f>Q1346*H1346</f>
        <v>2.7207799999999997E-2</v>
      </c>
      <c r="S1346" s="145">
        <v>0</v>
      </c>
      <c r="T1346" s="146">
        <f>S1346*H1346</f>
        <v>0</v>
      </c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R1346" s="147" t="s">
        <v>315</v>
      </c>
      <c r="AT1346" s="147" t="s">
        <v>223</v>
      </c>
      <c r="AU1346" s="147" t="s">
        <v>78</v>
      </c>
      <c r="AY1346" s="19" t="s">
        <v>140</v>
      </c>
      <c r="BE1346" s="148">
        <f>IF(N1346="základní",J1346,0)</f>
        <v>0</v>
      </c>
      <c r="BF1346" s="148">
        <f>IF(N1346="snížená",J1346,0)</f>
        <v>0</v>
      </c>
      <c r="BG1346" s="148">
        <f>IF(N1346="zákl. přenesená",J1346,0)</f>
        <v>0</v>
      </c>
      <c r="BH1346" s="148">
        <f>IF(N1346="sníž. přenesená",J1346,0)</f>
        <v>0</v>
      </c>
      <c r="BI1346" s="148">
        <f>IF(N1346="nulová",J1346,0)</f>
        <v>0</v>
      </c>
      <c r="BJ1346" s="19" t="s">
        <v>76</v>
      </c>
      <c r="BK1346" s="148">
        <f>ROUND(I1346*H1346,2)</f>
        <v>0</v>
      </c>
      <c r="BL1346" s="19" t="s">
        <v>228</v>
      </c>
      <c r="BM1346" s="147" t="s">
        <v>2445</v>
      </c>
    </row>
    <row r="1347" spans="1:65" s="14" customFormat="1">
      <c r="B1347" s="156"/>
      <c r="D1347" s="150" t="s">
        <v>149</v>
      </c>
      <c r="F1347" s="158" t="s">
        <v>2446</v>
      </c>
      <c r="H1347" s="159">
        <v>136.03899999999999</v>
      </c>
      <c r="L1347" s="156"/>
      <c r="M1347" s="160"/>
      <c r="N1347" s="161"/>
      <c r="O1347" s="161"/>
      <c r="P1347" s="161"/>
      <c r="Q1347" s="161"/>
      <c r="R1347" s="161"/>
      <c r="S1347" s="161"/>
      <c r="T1347" s="162"/>
      <c r="AT1347" s="157" t="s">
        <v>149</v>
      </c>
      <c r="AU1347" s="157" t="s">
        <v>78</v>
      </c>
      <c r="AV1347" s="14" t="s">
        <v>78</v>
      </c>
      <c r="AW1347" s="14" t="s">
        <v>4</v>
      </c>
      <c r="AX1347" s="14" t="s">
        <v>76</v>
      </c>
      <c r="AY1347" s="157" t="s">
        <v>140</v>
      </c>
    </row>
    <row r="1348" spans="1:65" s="2" customFormat="1" ht="36">
      <c r="A1348" s="31"/>
      <c r="B1348" s="136"/>
      <c r="C1348" s="137" t="s">
        <v>2447</v>
      </c>
      <c r="D1348" s="137" t="s">
        <v>142</v>
      </c>
      <c r="E1348" s="138" t="s">
        <v>2448</v>
      </c>
      <c r="F1348" s="139" t="s">
        <v>2449</v>
      </c>
      <c r="G1348" s="140" t="s">
        <v>219</v>
      </c>
      <c r="H1348" s="141">
        <v>337.92</v>
      </c>
      <c r="I1348" s="142"/>
      <c r="J1348" s="142">
        <f>ROUND(I1348*H1348,2)</f>
        <v>0</v>
      </c>
      <c r="K1348" s="139" t="s">
        <v>3</v>
      </c>
      <c r="L1348" s="32"/>
      <c r="M1348" s="143" t="s">
        <v>3</v>
      </c>
      <c r="N1348" s="144" t="s">
        <v>39</v>
      </c>
      <c r="O1348" s="145">
        <v>0.97</v>
      </c>
      <c r="P1348" s="145">
        <f>O1348*H1348</f>
        <v>327.7824</v>
      </c>
      <c r="Q1348" s="145">
        <v>1.0630000000000001E-2</v>
      </c>
      <c r="R1348" s="145">
        <f>Q1348*H1348</f>
        <v>3.5920896000000004</v>
      </c>
      <c r="S1348" s="145">
        <v>0</v>
      </c>
      <c r="T1348" s="146">
        <f>S1348*H1348</f>
        <v>0</v>
      </c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R1348" s="147" t="s">
        <v>228</v>
      </c>
      <c r="AT1348" s="147" t="s">
        <v>142</v>
      </c>
      <c r="AU1348" s="147" t="s">
        <v>78</v>
      </c>
      <c r="AY1348" s="19" t="s">
        <v>140</v>
      </c>
      <c r="BE1348" s="148">
        <f>IF(N1348="základní",J1348,0)</f>
        <v>0</v>
      </c>
      <c r="BF1348" s="148">
        <f>IF(N1348="snížená",J1348,0)</f>
        <v>0</v>
      </c>
      <c r="BG1348" s="148">
        <f>IF(N1348="zákl. přenesená",J1348,0)</f>
        <v>0</v>
      </c>
      <c r="BH1348" s="148">
        <f>IF(N1348="sníž. přenesená",J1348,0)</f>
        <v>0</v>
      </c>
      <c r="BI1348" s="148">
        <f>IF(N1348="nulová",J1348,0)</f>
        <v>0</v>
      </c>
      <c r="BJ1348" s="19" t="s">
        <v>76</v>
      </c>
      <c r="BK1348" s="148">
        <f>ROUND(I1348*H1348,2)</f>
        <v>0</v>
      </c>
      <c r="BL1348" s="19" t="s">
        <v>228</v>
      </c>
      <c r="BM1348" s="147" t="s">
        <v>2450</v>
      </c>
    </row>
    <row r="1349" spans="1:65" s="13" customFormat="1">
      <c r="B1349" s="149"/>
      <c r="D1349" s="150" t="s">
        <v>149</v>
      </c>
      <c r="E1349" s="151" t="s">
        <v>3</v>
      </c>
      <c r="F1349" s="152" t="s">
        <v>836</v>
      </c>
      <c r="H1349" s="151" t="s">
        <v>3</v>
      </c>
      <c r="L1349" s="149"/>
      <c r="M1349" s="153"/>
      <c r="N1349" s="154"/>
      <c r="O1349" s="154"/>
      <c r="P1349" s="154"/>
      <c r="Q1349" s="154"/>
      <c r="R1349" s="154"/>
      <c r="S1349" s="154"/>
      <c r="T1349" s="155"/>
      <c r="AT1349" s="151" t="s">
        <v>149</v>
      </c>
      <c r="AU1349" s="151" t="s">
        <v>78</v>
      </c>
      <c r="AV1349" s="13" t="s">
        <v>76</v>
      </c>
      <c r="AW1349" s="13" t="s">
        <v>29</v>
      </c>
      <c r="AX1349" s="13" t="s">
        <v>68</v>
      </c>
      <c r="AY1349" s="151" t="s">
        <v>140</v>
      </c>
    </row>
    <row r="1350" spans="1:65" s="14" customFormat="1">
      <c r="B1350" s="156"/>
      <c r="D1350" s="150" t="s">
        <v>149</v>
      </c>
      <c r="E1350" s="157" t="s">
        <v>3</v>
      </c>
      <c r="F1350" s="158" t="s">
        <v>902</v>
      </c>
      <c r="H1350" s="159">
        <v>157.12</v>
      </c>
      <c r="L1350" s="156"/>
      <c r="M1350" s="160"/>
      <c r="N1350" s="161"/>
      <c r="O1350" s="161"/>
      <c r="P1350" s="161"/>
      <c r="Q1350" s="161"/>
      <c r="R1350" s="161"/>
      <c r="S1350" s="161"/>
      <c r="T1350" s="162"/>
      <c r="AT1350" s="157" t="s">
        <v>149</v>
      </c>
      <c r="AU1350" s="157" t="s">
        <v>78</v>
      </c>
      <c r="AV1350" s="14" t="s">
        <v>78</v>
      </c>
      <c r="AW1350" s="14" t="s">
        <v>29</v>
      </c>
      <c r="AX1350" s="14" t="s">
        <v>68</v>
      </c>
      <c r="AY1350" s="157" t="s">
        <v>140</v>
      </c>
    </row>
    <row r="1351" spans="1:65" s="13" customFormat="1">
      <c r="B1351" s="149"/>
      <c r="D1351" s="150" t="s">
        <v>149</v>
      </c>
      <c r="E1351" s="151" t="s">
        <v>3</v>
      </c>
      <c r="F1351" s="152" t="s">
        <v>864</v>
      </c>
      <c r="H1351" s="151" t="s">
        <v>3</v>
      </c>
      <c r="L1351" s="149"/>
      <c r="M1351" s="153"/>
      <c r="N1351" s="154"/>
      <c r="O1351" s="154"/>
      <c r="P1351" s="154"/>
      <c r="Q1351" s="154"/>
      <c r="R1351" s="154"/>
      <c r="S1351" s="154"/>
      <c r="T1351" s="155"/>
      <c r="AT1351" s="151" t="s">
        <v>149</v>
      </c>
      <c r="AU1351" s="151" t="s">
        <v>78</v>
      </c>
      <c r="AV1351" s="13" t="s">
        <v>76</v>
      </c>
      <c r="AW1351" s="13" t="s">
        <v>29</v>
      </c>
      <c r="AX1351" s="13" t="s">
        <v>68</v>
      </c>
      <c r="AY1351" s="151" t="s">
        <v>140</v>
      </c>
    </row>
    <row r="1352" spans="1:65" s="14" customFormat="1">
      <c r="B1352" s="156"/>
      <c r="D1352" s="150" t="s">
        <v>149</v>
      </c>
      <c r="E1352" s="157" t="s">
        <v>3</v>
      </c>
      <c r="F1352" s="158" t="s">
        <v>710</v>
      </c>
      <c r="H1352" s="159">
        <v>99</v>
      </c>
      <c r="L1352" s="156"/>
      <c r="M1352" s="160"/>
      <c r="N1352" s="161"/>
      <c r="O1352" s="161"/>
      <c r="P1352" s="161"/>
      <c r="Q1352" s="161"/>
      <c r="R1352" s="161"/>
      <c r="S1352" s="161"/>
      <c r="T1352" s="162"/>
      <c r="AT1352" s="157" t="s">
        <v>149</v>
      </c>
      <c r="AU1352" s="157" t="s">
        <v>78</v>
      </c>
      <c r="AV1352" s="14" t="s">
        <v>78</v>
      </c>
      <c r="AW1352" s="14" t="s">
        <v>29</v>
      </c>
      <c r="AX1352" s="14" t="s">
        <v>68</v>
      </c>
      <c r="AY1352" s="157" t="s">
        <v>140</v>
      </c>
    </row>
    <row r="1353" spans="1:65" s="13" customFormat="1">
      <c r="B1353" s="149"/>
      <c r="D1353" s="150" t="s">
        <v>149</v>
      </c>
      <c r="E1353" s="151" t="s">
        <v>3</v>
      </c>
      <c r="F1353" s="152" t="s">
        <v>865</v>
      </c>
      <c r="H1353" s="151" t="s">
        <v>3</v>
      </c>
      <c r="L1353" s="149"/>
      <c r="M1353" s="153"/>
      <c r="N1353" s="154"/>
      <c r="O1353" s="154"/>
      <c r="P1353" s="154"/>
      <c r="Q1353" s="154"/>
      <c r="R1353" s="154"/>
      <c r="S1353" s="154"/>
      <c r="T1353" s="155"/>
      <c r="AT1353" s="151" t="s">
        <v>149</v>
      </c>
      <c r="AU1353" s="151" t="s">
        <v>78</v>
      </c>
      <c r="AV1353" s="13" t="s">
        <v>76</v>
      </c>
      <c r="AW1353" s="13" t="s">
        <v>29</v>
      </c>
      <c r="AX1353" s="13" t="s">
        <v>68</v>
      </c>
      <c r="AY1353" s="151" t="s">
        <v>140</v>
      </c>
    </row>
    <row r="1354" spans="1:65" s="14" customFormat="1">
      <c r="B1354" s="156"/>
      <c r="D1354" s="150" t="s">
        <v>149</v>
      </c>
      <c r="E1354" s="157" t="s">
        <v>3</v>
      </c>
      <c r="F1354" s="158" t="s">
        <v>2451</v>
      </c>
      <c r="H1354" s="159">
        <v>71.8</v>
      </c>
      <c r="L1354" s="156"/>
      <c r="M1354" s="160"/>
      <c r="N1354" s="161"/>
      <c r="O1354" s="161"/>
      <c r="P1354" s="161"/>
      <c r="Q1354" s="161"/>
      <c r="R1354" s="161"/>
      <c r="S1354" s="161"/>
      <c r="T1354" s="162"/>
      <c r="AT1354" s="157" t="s">
        <v>149</v>
      </c>
      <c r="AU1354" s="157" t="s">
        <v>78</v>
      </c>
      <c r="AV1354" s="14" t="s">
        <v>78</v>
      </c>
      <c r="AW1354" s="14" t="s">
        <v>29</v>
      </c>
      <c r="AX1354" s="14" t="s">
        <v>68</v>
      </c>
      <c r="AY1354" s="157" t="s">
        <v>140</v>
      </c>
    </row>
    <row r="1355" spans="1:65" s="13" customFormat="1">
      <c r="B1355" s="149"/>
      <c r="D1355" s="150" t="s">
        <v>149</v>
      </c>
      <c r="E1355" s="151" t="s">
        <v>3</v>
      </c>
      <c r="F1355" s="152" t="s">
        <v>1810</v>
      </c>
      <c r="H1355" s="151" t="s">
        <v>3</v>
      </c>
      <c r="L1355" s="149"/>
      <c r="M1355" s="153"/>
      <c r="N1355" s="154"/>
      <c r="O1355" s="154"/>
      <c r="P1355" s="154"/>
      <c r="Q1355" s="154"/>
      <c r="R1355" s="154"/>
      <c r="S1355" s="154"/>
      <c r="T1355" s="155"/>
      <c r="AT1355" s="151" t="s">
        <v>149</v>
      </c>
      <c r="AU1355" s="151" t="s">
        <v>78</v>
      </c>
      <c r="AV1355" s="13" t="s">
        <v>76</v>
      </c>
      <c r="AW1355" s="13" t="s">
        <v>29</v>
      </c>
      <c r="AX1355" s="13" t="s">
        <v>68</v>
      </c>
      <c r="AY1355" s="151" t="s">
        <v>140</v>
      </c>
    </row>
    <row r="1356" spans="1:65" s="14" customFormat="1">
      <c r="B1356" s="156"/>
      <c r="D1356" s="150" t="s">
        <v>149</v>
      </c>
      <c r="E1356" s="157" t="s">
        <v>3</v>
      </c>
      <c r="F1356" s="158" t="s">
        <v>196</v>
      </c>
      <c r="H1356" s="159">
        <v>10</v>
      </c>
      <c r="L1356" s="156"/>
      <c r="M1356" s="160"/>
      <c r="N1356" s="161"/>
      <c r="O1356" s="161"/>
      <c r="P1356" s="161"/>
      <c r="Q1356" s="161"/>
      <c r="R1356" s="161"/>
      <c r="S1356" s="161"/>
      <c r="T1356" s="162"/>
      <c r="AT1356" s="157" t="s">
        <v>149</v>
      </c>
      <c r="AU1356" s="157" t="s">
        <v>78</v>
      </c>
      <c r="AV1356" s="14" t="s">
        <v>78</v>
      </c>
      <c r="AW1356" s="14" t="s">
        <v>29</v>
      </c>
      <c r="AX1356" s="14" t="s">
        <v>68</v>
      </c>
      <c r="AY1356" s="157" t="s">
        <v>140</v>
      </c>
    </row>
    <row r="1357" spans="1:65" s="15" customFormat="1">
      <c r="B1357" s="163"/>
      <c r="D1357" s="150" t="s">
        <v>149</v>
      </c>
      <c r="E1357" s="164" t="s">
        <v>3</v>
      </c>
      <c r="F1357" s="165" t="s">
        <v>153</v>
      </c>
      <c r="H1357" s="166">
        <v>337.92</v>
      </c>
      <c r="L1357" s="163"/>
      <c r="M1357" s="167"/>
      <c r="N1357" s="168"/>
      <c r="O1357" s="168"/>
      <c r="P1357" s="168"/>
      <c r="Q1357" s="168"/>
      <c r="R1357" s="168"/>
      <c r="S1357" s="168"/>
      <c r="T1357" s="169"/>
      <c r="AT1357" s="164" t="s">
        <v>149</v>
      </c>
      <c r="AU1357" s="164" t="s">
        <v>78</v>
      </c>
      <c r="AV1357" s="15" t="s">
        <v>147</v>
      </c>
      <c r="AW1357" s="15" t="s">
        <v>29</v>
      </c>
      <c r="AX1357" s="15" t="s">
        <v>76</v>
      </c>
      <c r="AY1357" s="164" t="s">
        <v>140</v>
      </c>
    </row>
    <row r="1358" spans="1:65" s="2" customFormat="1" ht="16.5" customHeight="1">
      <c r="A1358" s="31"/>
      <c r="B1358" s="136"/>
      <c r="C1358" s="137" t="s">
        <v>2452</v>
      </c>
      <c r="D1358" s="137" t="s">
        <v>142</v>
      </c>
      <c r="E1358" s="138" t="s">
        <v>2453</v>
      </c>
      <c r="F1358" s="139" t="s">
        <v>2454</v>
      </c>
      <c r="G1358" s="140" t="s">
        <v>219</v>
      </c>
      <c r="H1358" s="141">
        <v>10</v>
      </c>
      <c r="I1358" s="142"/>
      <c r="J1358" s="142">
        <f>ROUND(I1358*H1358,2)</f>
        <v>0</v>
      </c>
      <c r="K1358" s="139" t="s">
        <v>146</v>
      </c>
      <c r="L1358" s="32"/>
      <c r="M1358" s="143" t="s">
        <v>3</v>
      </c>
      <c r="N1358" s="144" t="s">
        <v>39</v>
      </c>
      <c r="O1358" s="145">
        <v>0.09</v>
      </c>
      <c r="P1358" s="145">
        <f>O1358*H1358</f>
        <v>0.89999999999999991</v>
      </c>
      <c r="Q1358" s="145">
        <v>1E-4</v>
      </c>
      <c r="R1358" s="145">
        <f>Q1358*H1358</f>
        <v>1E-3</v>
      </c>
      <c r="S1358" s="145">
        <v>0</v>
      </c>
      <c r="T1358" s="146">
        <f>S1358*H1358</f>
        <v>0</v>
      </c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  <c r="AR1358" s="147" t="s">
        <v>228</v>
      </c>
      <c r="AT1358" s="147" t="s">
        <v>142</v>
      </c>
      <c r="AU1358" s="147" t="s">
        <v>78</v>
      </c>
      <c r="AY1358" s="19" t="s">
        <v>140</v>
      </c>
      <c r="BE1358" s="148">
        <f>IF(N1358="základní",J1358,0)</f>
        <v>0</v>
      </c>
      <c r="BF1358" s="148">
        <f>IF(N1358="snížená",J1358,0)</f>
        <v>0</v>
      </c>
      <c r="BG1358" s="148">
        <f>IF(N1358="zákl. přenesená",J1358,0)</f>
        <v>0</v>
      </c>
      <c r="BH1358" s="148">
        <f>IF(N1358="sníž. přenesená",J1358,0)</f>
        <v>0</v>
      </c>
      <c r="BI1358" s="148">
        <f>IF(N1358="nulová",J1358,0)</f>
        <v>0</v>
      </c>
      <c r="BJ1358" s="19" t="s">
        <v>76</v>
      </c>
      <c r="BK1358" s="148">
        <f>ROUND(I1358*H1358,2)</f>
        <v>0</v>
      </c>
      <c r="BL1358" s="19" t="s">
        <v>228</v>
      </c>
      <c r="BM1358" s="147" t="s">
        <v>2455</v>
      </c>
    </row>
    <row r="1359" spans="1:65" s="13" customFormat="1">
      <c r="B1359" s="149"/>
      <c r="D1359" s="150" t="s">
        <v>149</v>
      </c>
      <c r="E1359" s="151" t="s">
        <v>3</v>
      </c>
      <c r="F1359" s="152" t="s">
        <v>1805</v>
      </c>
      <c r="H1359" s="151" t="s">
        <v>3</v>
      </c>
      <c r="L1359" s="149"/>
      <c r="M1359" s="153"/>
      <c r="N1359" s="154"/>
      <c r="O1359" s="154"/>
      <c r="P1359" s="154"/>
      <c r="Q1359" s="154"/>
      <c r="R1359" s="154"/>
      <c r="S1359" s="154"/>
      <c r="T1359" s="155"/>
      <c r="AT1359" s="151" t="s">
        <v>149</v>
      </c>
      <c r="AU1359" s="151" t="s">
        <v>78</v>
      </c>
      <c r="AV1359" s="13" t="s">
        <v>76</v>
      </c>
      <c r="AW1359" s="13" t="s">
        <v>29</v>
      </c>
      <c r="AX1359" s="13" t="s">
        <v>68</v>
      </c>
      <c r="AY1359" s="151" t="s">
        <v>140</v>
      </c>
    </row>
    <row r="1360" spans="1:65" s="14" customFormat="1">
      <c r="B1360" s="156"/>
      <c r="D1360" s="150" t="s">
        <v>149</v>
      </c>
      <c r="E1360" s="157" t="s">
        <v>3</v>
      </c>
      <c r="F1360" s="158" t="s">
        <v>196</v>
      </c>
      <c r="H1360" s="159">
        <v>10</v>
      </c>
      <c r="L1360" s="156"/>
      <c r="M1360" s="160"/>
      <c r="N1360" s="161"/>
      <c r="O1360" s="161"/>
      <c r="P1360" s="161"/>
      <c r="Q1360" s="161"/>
      <c r="R1360" s="161"/>
      <c r="S1360" s="161"/>
      <c r="T1360" s="162"/>
      <c r="AT1360" s="157" t="s">
        <v>149</v>
      </c>
      <c r="AU1360" s="157" t="s">
        <v>78</v>
      </c>
      <c r="AV1360" s="14" t="s">
        <v>78</v>
      </c>
      <c r="AW1360" s="14" t="s">
        <v>29</v>
      </c>
      <c r="AX1360" s="14" t="s">
        <v>76</v>
      </c>
      <c r="AY1360" s="157" t="s">
        <v>140</v>
      </c>
    </row>
    <row r="1361" spans="1:65" s="2" customFormat="1" ht="24">
      <c r="A1361" s="31"/>
      <c r="B1361" s="136"/>
      <c r="C1361" s="137" t="s">
        <v>2456</v>
      </c>
      <c r="D1361" s="137" t="s">
        <v>142</v>
      </c>
      <c r="E1361" s="138" t="s">
        <v>2457</v>
      </c>
      <c r="F1361" s="139" t="s">
        <v>2458</v>
      </c>
      <c r="G1361" s="140" t="s">
        <v>1518</v>
      </c>
      <c r="H1361" s="141">
        <v>4028.5810000000001</v>
      </c>
      <c r="I1361" s="142"/>
      <c r="J1361" s="142">
        <f>ROUND(I1361*H1361,2)</f>
        <v>0</v>
      </c>
      <c r="K1361" s="139" t="s">
        <v>146</v>
      </c>
      <c r="L1361" s="32"/>
      <c r="M1361" s="143" t="s">
        <v>3</v>
      </c>
      <c r="N1361" s="144" t="s">
        <v>39</v>
      </c>
      <c r="O1361" s="145">
        <v>0</v>
      </c>
      <c r="P1361" s="145">
        <f>O1361*H1361</f>
        <v>0</v>
      </c>
      <c r="Q1361" s="145">
        <v>0</v>
      </c>
      <c r="R1361" s="145">
        <f>Q1361*H1361</f>
        <v>0</v>
      </c>
      <c r="S1361" s="145">
        <v>0</v>
      </c>
      <c r="T1361" s="146">
        <f>S1361*H1361</f>
        <v>0</v>
      </c>
      <c r="U1361" s="31"/>
      <c r="V1361" s="31"/>
      <c r="W1361" s="31"/>
      <c r="X1361" s="31"/>
      <c r="Y1361" s="31"/>
      <c r="Z1361" s="31"/>
      <c r="AA1361" s="31"/>
      <c r="AB1361" s="31"/>
      <c r="AC1361" s="31"/>
      <c r="AD1361" s="31"/>
      <c r="AE1361" s="31"/>
      <c r="AR1361" s="147" t="s">
        <v>228</v>
      </c>
      <c r="AT1361" s="147" t="s">
        <v>142</v>
      </c>
      <c r="AU1361" s="147" t="s">
        <v>78</v>
      </c>
      <c r="AY1361" s="19" t="s">
        <v>140</v>
      </c>
      <c r="BE1361" s="148">
        <f>IF(N1361="základní",J1361,0)</f>
        <v>0</v>
      </c>
      <c r="BF1361" s="148">
        <f>IF(N1361="snížená",J1361,0)</f>
        <v>0</v>
      </c>
      <c r="BG1361" s="148">
        <f>IF(N1361="zákl. přenesená",J1361,0)</f>
        <v>0</v>
      </c>
      <c r="BH1361" s="148">
        <f>IF(N1361="sníž. přenesená",J1361,0)</f>
        <v>0</v>
      </c>
      <c r="BI1361" s="148">
        <f>IF(N1361="nulová",J1361,0)</f>
        <v>0</v>
      </c>
      <c r="BJ1361" s="19" t="s">
        <v>76</v>
      </c>
      <c r="BK1361" s="148">
        <f>ROUND(I1361*H1361,2)</f>
        <v>0</v>
      </c>
      <c r="BL1361" s="19" t="s">
        <v>228</v>
      </c>
      <c r="BM1361" s="147" t="s">
        <v>2459</v>
      </c>
    </row>
    <row r="1362" spans="1:65" s="12" customFormat="1" ht="22.9" customHeight="1">
      <c r="B1362" s="124"/>
      <c r="D1362" s="125" t="s">
        <v>67</v>
      </c>
      <c r="E1362" s="134" t="s">
        <v>2460</v>
      </c>
      <c r="F1362" s="134" t="s">
        <v>2461</v>
      </c>
      <c r="J1362" s="135">
        <f>BK1362</f>
        <v>0</v>
      </c>
      <c r="L1362" s="124"/>
      <c r="M1362" s="128"/>
      <c r="N1362" s="129"/>
      <c r="O1362" s="129"/>
      <c r="P1362" s="130">
        <f>SUM(P1363:P1379)</f>
        <v>33.039408000000002</v>
      </c>
      <c r="Q1362" s="129"/>
      <c r="R1362" s="130">
        <f>SUM(R1363:R1379)</f>
        <v>0.20379120000000001</v>
      </c>
      <c r="S1362" s="129"/>
      <c r="T1362" s="131">
        <f>SUM(T1363:T1379)</f>
        <v>0</v>
      </c>
      <c r="AR1362" s="125" t="s">
        <v>78</v>
      </c>
      <c r="AT1362" s="132" t="s">
        <v>67</v>
      </c>
      <c r="AU1362" s="132" t="s">
        <v>76</v>
      </c>
      <c r="AY1362" s="125" t="s">
        <v>140</v>
      </c>
      <c r="BK1362" s="133">
        <f>SUM(BK1363:BK1379)</f>
        <v>0</v>
      </c>
    </row>
    <row r="1363" spans="1:65" s="2" customFormat="1" ht="21.75" customHeight="1">
      <c r="A1363" s="31"/>
      <c r="B1363" s="136"/>
      <c r="C1363" s="137" t="s">
        <v>2462</v>
      </c>
      <c r="D1363" s="137" t="s">
        <v>142</v>
      </c>
      <c r="E1363" s="138" t="s">
        <v>2463</v>
      </c>
      <c r="F1363" s="139" t="s">
        <v>2464</v>
      </c>
      <c r="G1363" s="140" t="s">
        <v>219</v>
      </c>
      <c r="H1363" s="141">
        <v>17.2</v>
      </c>
      <c r="I1363" s="142"/>
      <c r="J1363" s="142">
        <f>ROUND(I1363*H1363,2)</f>
        <v>0</v>
      </c>
      <c r="K1363" s="139" t="s">
        <v>146</v>
      </c>
      <c r="L1363" s="32"/>
      <c r="M1363" s="143" t="s">
        <v>3</v>
      </c>
      <c r="N1363" s="144" t="s">
        <v>39</v>
      </c>
      <c r="O1363" s="145">
        <v>0.26900000000000002</v>
      </c>
      <c r="P1363" s="145">
        <f>O1363*H1363</f>
        <v>4.6268000000000002</v>
      </c>
      <c r="Q1363" s="145">
        <v>8.9999999999999993E-3</v>
      </c>
      <c r="R1363" s="145">
        <f>Q1363*H1363</f>
        <v>0.15479999999999999</v>
      </c>
      <c r="S1363" s="145">
        <v>0</v>
      </c>
      <c r="T1363" s="146">
        <f>S1363*H1363</f>
        <v>0</v>
      </c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R1363" s="147" t="s">
        <v>228</v>
      </c>
      <c r="AT1363" s="147" t="s">
        <v>142</v>
      </c>
      <c r="AU1363" s="147" t="s">
        <v>78</v>
      </c>
      <c r="AY1363" s="19" t="s">
        <v>140</v>
      </c>
      <c r="BE1363" s="148">
        <f>IF(N1363="základní",J1363,0)</f>
        <v>0</v>
      </c>
      <c r="BF1363" s="148">
        <f>IF(N1363="snížená",J1363,0)</f>
        <v>0</v>
      </c>
      <c r="BG1363" s="148">
        <f>IF(N1363="zákl. přenesená",J1363,0)</f>
        <v>0</v>
      </c>
      <c r="BH1363" s="148">
        <f>IF(N1363="sníž. přenesená",J1363,0)</f>
        <v>0</v>
      </c>
      <c r="BI1363" s="148">
        <f>IF(N1363="nulová",J1363,0)</f>
        <v>0</v>
      </c>
      <c r="BJ1363" s="19" t="s">
        <v>76</v>
      </c>
      <c r="BK1363" s="148">
        <f>ROUND(I1363*H1363,2)</f>
        <v>0</v>
      </c>
      <c r="BL1363" s="19" t="s">
        <v>228</v>
      </c>
      <c r="BM1363" s="147" t="s">
        <v>2465</v>
      </c>
    </row>
    <row r="1364" spans="1:65" s="2" customFormat="1" ht="16.5" customHeight="1">
      <c r="A1364" s="31"/>
      <c r="B1364" s="136"/>
      <c r="C1364" s="137" t="s">
        <v>2466</v>
      </c>
      <c r="D1364" s="137" t="s">
        <v>142</v>
      </c>
      <c r="E1364" s="138" t="s">
        <v>2467</v>
      </c>
      <c r="F1364" s="139" t="s">
        <v>2468</v>
      </c>
      <c r="G1364" s="140" t="s">
        <v>219</v>
      </c>
      <c r="H1364" s="141">
        <v>76.492000000000004</v>
      </c>
      <c r="I1364" s="142"/>
      <c r="J1364" s="142">
        <f>ROUND(I1364*H1364,2)</f>
        <v>0</v>
      </c>
      <c r="K1364" s="139" t="s">
        <v>146</v>
      </c>
      <c r="L1364" s="32"/>
      <c r="M1364" s="143" t="s">
        <v>3</v>
      </c>
      <c r="N1364" s="144" t="s">
        <v>39</v>
      </c>
      <c r="O1364" s="145">
        <v>0.113</v>
      </c>
      <c r="P1364" s="145">
        <f>O1364*H1364</f>
        <v>8.6435960000000005</v>
      </c>
      <c r="Q1364" s="145">
        <v>2.9999999999999997E-4</v>
      </c>
      <c r="R1364" s="145">
        <f>Q1364*H1364</f>
        <v>2.2947599999999999E-2</v>
      </c>
      <c r="S1364" s="145">
        <v>0</v>
      </c>
      <c r="T1364" s="146">
        <f>S1364*H1364</f>
        <v>0</v>
      </c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R1364" s="147" t="s">
        <v>228</v>
      </c>
      <c r="AT1364" s="147" t="s">
        <v>142</v>
      </c>
      <c r="AU1364" s="147" t="s">
        <v>78</v>
      </c>
      <c r="AY1364" s="19" t="s">
        <v>140</v>
      </c>
      <c r="BE1364" s="148">
        <f>IF(N1364="základní",J1364,0)</f>
        <v>0</v>
      </c>
      <c r="BF1364" s="148">
        <f>IF(N1364="snížená",J1364,0)</f>
        <v>0</v>
      </c>
      <c r="BG1364" s="148">
        <f>IF(N1364="zákl. přenesená",J1364,0)</f>
        <v>0</v>
      </c>
      <c r="BH1364" s="148">
        <f>IF(N1364="sníž. přenesená",J1364,0)</f>
        <v>0</v>
      </c>
      <c r="BI1364" s="148">
        <f>IF(N1364="nulová",J1364,0)</f>
        <v>0</v>
      </c>
      <c r="BJ1364" s="19" t="s">
        <v>76</v>
      </c>
      <c r="BK1364" s="148">
        <f>ROUND(I1364*H1364,2)</f>
        <v>0</v>
      </c>
      <c r="BL1364" s="19" t="s">
        <v>228</v>
      </c>
      <c r="BM1364" s="147" t="s">
        <v>2469</v>
      </c>
    </row>
    <row r="1365" spans="1:65" s="14" customFormat="1">
      <c r="B1365" s="156"/>
      <c r="D1365" s="150" t="s">
        <v>149</v>
      </c>
      <c r="E1365" s="157" t="s">
        <v>3</v>
      </c>
      <c r="F1365" s="158" t="s">
        <v>2470</v>
      </c>
      <c r="H1365" s="159">
        <v>76.492000000000004</v>
      </c>
      <c r="L1365" s="156"/>
      <c r="M1365" s="160"/>
      <c r="N1365" s="161"/>
      <c r="O1365" s="161"/>
      <c r="P1365" s="161"/>
      <c r="Q1365" s="161"/>
      <c r="R1365" s="161"/>
      <c r="S1365" s="161"/>
      <c r="T1365" s="162"/>
      <c r="AT1365" s="157" t="s">
        <v>149</v>
      </c>
      <c r="AU1365" s="157" t="s">
        <v>78</v>
      </c>
      <c r="AV1365" s="14" t="s">
        <v>78</v>
      </c>
      <c r="AW1365" s="14" t="s">
        <v>29</v>
      </c>
      <c r="AX1365" s="14" t="s">
        <v>76</v>
      </c>
      <c r="AY1365" s="157" t="s">
        <v>140</v>
      </c>
    </row>
    <row r="1366" spans="1:65" s="2" customFormat="1" ht="16.5" customHeight="1">
      <c r="A1366" s="31"/>
      <c r="B1366" s="136"/>
      <c r="C1366" s="137" t="s">
        <v>2471</v>
      </c>
      <c r="D1366" s="137" t="s">
        <v>142</v>
      </c>
      <c r="E1366" s="138" t="s">
        <v>2472</v>
      </c>
      <c r="F1366" s="139" t="s">
        <v>3584</v>
      </c>
      <c r="G1366" s="140" t="s">
        <v>219</v>
      </c>
      <c r="H1366" s="141">
        <v>59.292000000000002</v>
      </c>
      <c r="I1366" s="142"/>
      <c r="J1366" s="142">
        <f>ROUND(I1366*H1366,2)</f>
        <v>0</v>
      </c>
      <c r="K1366" s="139" t="s">
        <v>3</v>
      </c>
      <c r="L1366" s="32"/>
      <c r="M1366" s="143" t="s">
        <v>3</v>
      </c>
      <c r="N1366" s="144" t="s">
        <v>39</v>
      </c>
      <c r="O1366" s="145">
        <v>0.21099999999999999</v>
      </c>
      <c r="P1366" s="145">
        <f>O1366*H1366</f>
        <v>12.510612</v>
      </c>
      <c r="Q1366" s="145">
        <v>2.9999999999999997E-4</v>
      </c>
      <c r="R1366" s="145">
        <f>Q1366*H1366</f>
        <v>1.7787600000000001E-2</v>
      </c>
      <c r="S1366" s="145">
        <v>0</v>
      </c>
      <c r="T1366" s="146">
        <f>S1366*H1366</f>
        <v>0</v>
      </c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R1366" s="147" t="s">
        <v>228</v>
      </c>
      <c r="AT1366" s="147" t="s">
        <v>142</v>
      </c>
      <c r="AU1366" s="147" t="s">
        <v>78</v>
      </c>
      <c r="AY1366" s="19" t="s">
        <v>140</v>
      </c>
      <c r="BE1366" s="148">
        <f>IF(N1366="základní",J1366,0)</f>
        <v>0</v>
      </c>
      <c r="BF1366" s="148">
        <f>IF(N1366="snížená",J1366,0)</f>
        <v>0</v>
      </c>
      <c r="BG1366" s="148">
        <f>IF(N1366="zákl. přenesená",J1366,0)</f>
        <v>0</v>
      </c>
      <c r="BH1366" s="148">
        <f>IF(N1366="sníž. přenesená",J1366,0)</f>
        <v>0</v>
      </c>
      <c r="BI1366" s="148">
        <f>IF(N1366="nulová",J1366,0)</f>
        <v>0</v>
      </c>
      <c r="BJ1366" s="19" t="s">
        <v>76</v>
      </c>
      <c r="BK1366" s="148">
        <f>ROUND(I1366*H1366,2)</f>
        <v>0</v>
      </c>
      <c r="BL1366" s="19" t="s">
        <v>228</v>
      </c>
      <c r="BM1366" s="147" t="s">
        <v>2473</v>
      </c>
    </row>
    <row r="1367" spans="1:65" s="13" customFormat="1">
      <c r="B1367" s="149"/>
      <c r="D1367" s="150" t="s">
        <v>149</v>
      </c>
      <c r="E1367" s="151" t="s">
        <v>3</v>
      </c>
      <c r="F1367" s="152" t="s">
        <v>242</v>
      </c>
      <c r="H1367" s="151" t="s">
        <v>3</v>
      </c>
      <c r="L1367" s="149"/>
      <c r="M1367" s="153"/>
      <c r="N1367" s="154"/>
      <c r="O1367" s="154"/>
      <c r="P1367" s="154"/>
      <c r="Q1367" s="154"/>
      <c r="R1367" s="154"/>
      <c r="S1367" s="154"/>
      <c r="T1367" s="155"/>
      <c r="AT1367" s="151" t="s">
        <v>149</v>
      </c>
      <c r="AU1367" s="151" t="s">
        <v>78</v>
      </c>
      <c r="AV1367" s="13" t="s">
        <v>76</v>
      </c>
      <c r="AW1367" s="13" t="s">
        <v>29</v>
      </c>
      <c r="AX1367" s="13" t="s">
        <v>68</v>
      </c>
      <c r="AY1367" s="151" t="s">
        <v>140</v>
      </c>
    </row>
    <row r="1368" spans="1:65" s="14" customFormat="1">
      <c r="B1368" s="156"/>
      <c r="D1368" s="150" t="s">
        <v>149</v>
      </c>
      <c r="E1368" s="157" t="s">
        <v>3</v>
      </c>
      <c r="F1368" s="158" t="s">
        <v>243</v>
      </c>
      <c r="H1368" s="159">
        <v>26</v>
      </c>
      <c r="L1368" s="156"/>
      <c r="M1368" s="160"/>
      <c r="N1368" s="161"/>
      <c r="O1368" s="161"/>
      <c r="P1368" s="161"/>
      <c r="Q1368" s="161"/>
      <c r="R1368" s="161"/>
      <c r="S1368" s="161"/>
      <c r="T1368" s="162"/>
      <c r="AT1368" s="157" t="s">
        <v>149</v>
      </c>
      <c r="AU1368" s="157" t="s">
        <v>78</v>
      </c>
      <c r="AV1368" s="14" t="s">
        <v>78</v>
      </c>
      <c r="AW1368" s="14" t="s">
        <v>29</v>
      </c>
      <c r="AX1368" s="14" t="s">
        <v>68</v>
      </c>
      <c r="AY1368" s="157" t="s">
        <v>140</v>
      </c>
    </row>
    <row r="1369" spans="1:65" s="14" customFormat="1">
      <c r="B1369" s="156"/>
      <c r="D1369" s="150" t="s">
        <v>149</v>
      </c>
      <c r="E1369" s="157" t="s">
        <v>3</v>
      </c>
      <c r="F1369" s="158" t="s">
        <v>2474</v>
      </c>
      <c r="H1369" s="159">
        <v>24.416</v>
      </c>
      <c r="L1369" s="156"/>
      <c r="M1369" s="160"/>
      <c r="N1369" s="161"/>
      <c r="O1369" s="161"/>
      <c r="P1369" s="161"/>
      <c r="Q1369" s="161"/>
      <c r="R1369" s="161"/>
      <c r="S1369" s="161"/>
      <c r="T1369" s="162"/>
      <c r="AT1369" s="157" t="s">
        <v>149</v>
      </c>
      <c r="AU1369" s="157" t="s">
        <v>78</v>
      </c>
      <c r="AV1369" s="14" t="s">
        <v>78</v>
      </c>
      <c r="AW1369" s="14" t="s">
        <v>29</v>
      </c>
      <c r="AX1369" s="14" t="s">
        <v>68</v>
      </c>
      <c r="AY1369" s="157" t="s">
        <v>140</v>
      </c>
    </row>
    <row r="1370" spans="1:65" s="14" customFormat="1">
      <c r="B1370" s="156"/>
      <c r="D1370" s="150" t="s">
        <v>149</v>
      </c>
      <c r="E1370" s="157" t="s">
        <v>3</v>
      </c>
      <c r="F1370" s="158" t="s">
        <v>2475</v>
      </c>
      <c r="H1370" s="159">
        <v>6.032</v>
      </c>
      <c r="L1370" s="156"/>
      <c r="M1370" s="160"/>
      <c r="N1370" s="161"/>
      <c r="O1370" s="161"/>
      <c r="P1370" s="161"/>
      <c r="Q1370" s="161"/>
      <c r="R1370" s="161"/>
      <c r="S1370" s="161"/>
      <c r="T1370" s="162"/>
      <c r="AT1370" s="157" t="s">
        <v>149</v>
      </c>
      <c r="AU1370" s="157" t="s">
        <v>78</v>
      </c>
      <c r="AV1370" s="14" t="s">
        <v>78</v>
      </c>
      <c r="AW1370" s="14" t="s">
        <v>29</v>
      </c>
      <c r="AX1370" s="14" t="s">
        <v>68</v>
      </c>
      <c r="AY1370" s="157" t="s">
        <v>140</v>
      </c>
    </row>
    <row r="1371" spans="1:65" s="14" customFormat="1">
      <c r="B1371" s="156"/>
      <c r="D1371" s="150" t="s">
        <v>149</v>
      </c>
      <c r="E1371" s="157" t="s">
        <v>3</v>
      </c>
      <c r="F1371" s="158" t="s">
        <v>2476</v>
      </c>
      <c r="H1371" s="159">
        <v>2.8439999999999999</v>
      </c>
      <c r="L1371" s="156"/>
      <c r="M1371" s="160"/>
      <c r="N1371" s="161"/>
      <c r="O1371" s="161"/>
      <c r="P1371" s="161"/>
      <c r="Q1371" s="161"/>
      <c r="R1371" s="161"/>
      <c r="S1371" s="161"/>
      <c r="T1371" s="162"/>
      <c r="AT1371" s="157" t="s">
        <v>149</v>
      </c>
      <c r="AU1371" s="157" t="s">
        <v>78</v>
      </c>
      <c r="AV1371" s="14" t="s">
        <v>78</v>
      </c>
      <c r="AW1371" s="14" t="s">
        <v>29</v>
      </c>
      <c r="AX1371" s="14" t="s">
        <v>68</v>
      </c>
      <c r="AY1371" s="157" t="s">
        <v>140</v>
      </c>
    </row>
    <row r="1372" spans="1:65" s="15" customFormat="1">
      <c r="B1372" s="163"/>
      <c r="D1372" s="150" t="s">
        <v>149</v>
      </c>
      <c r="E1372" s="164" t="s">
        <v>3</v>
      </c>
      <c r="F1372" s="165" t="s">
        <v>153</v>
      </c>
      <c r="H1372" s="166">
        <v>59.291999999999994</v>
      </c>
      <c r="L1372" s="163"/>
      <c r="M1372" s="167"/>
      <c r="N1372" s="168"/>
      <c r="O1372" s="168"/>
      <c r="P1372" s="168"/>
      <c r="Q1372" s="168"/>
      <c r="R1372" s="168"/>
      <c r="S1372" s="168"/>
      <c r="T1372" s="169"/>
      <c r="AT1372" s="164" t="s">
        <v>149</v>
      </c>
      <c r="AU1372" s="164" t="s">
        <v>78</v>
      </c>
      <c r="AV1372" s="15" t="s">
        <v>147</v>
      </c>
      <c r="AW1372" s="15" t="s">
        <v>29</v>
      </c>
      <c r="AX1372" s="15" t="s">
        <v>76</v>
      </c>
      <c r="AY1372" s="164" t="s">
        <v>140</v>
      </c>
    </row>
    <row r="1373" spans="1:65" s="2" customFormat="1" ht="16.5" customHeight="1">
      <c r="A1373" s="31"/>
      <c r="B1373" s="136"/>
      <c r="C1373" s="137" t="s">
        <v>2477</v>
      </c>
      <c r="D1373" s="137" t="s">
        <v>142</v>
      </c>
      <c r="E1373" s="138" t="s">
        <v>2478</v>
      </c>
      <c r="F1373" s="139" t="s">
        <v>2479</v>
      </c>
      <c r="G1373" s="140" t="s">
        <v>219</v>
      </c>
      <c r="H1373" s="141">
        <v>34.4</v>
      </c>
      <c r="I1373" s="142"/>
      <c r="J1373" s="142">
        <f>ROUND(I1373*H1373,2)</f>
        <v>0</v>
      </c>
      <c r="K1373" s="139" t="s">
        <v>3</v>
      </c>
      <c r="L1373" s="32"/>
      <c r="M1373" s="143" t="s">
        <v>3</v>
      </c>
      <c r="N1373" s="144" t="s">
        <v>39</v>
      </c>
      <c r="O1373" s="145">
        <v>0.21099999999999999</v>
      </c>
      <c r="P1373" s="145">
        <f>O1373*H1373</f>
        <v>7.2583999999999991</v>
      </c>
      <c r="Q1373" s="145">
        <v>2.4000000000000001E-4</v>
      </c>
      <c r="R1373" s="145">
        <f>Q1373*H1373</f>
        <v>8.2559999999999995E-3</v>
      </c>
      <c r="S1373" s="145">
        <v>0</v>
      </c>
      <c r="T1373" s="146">
        <f>S1373*H1373</f>
        <v>0</v>
      </c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R1373" s="147" t="s">
        <v>228</v>
      </c>
      <c r="AT1373" s="147" t="s">
        <v>142</v>
      </c>
      <c r="AU1373" s="147" t="s">
        <v>78</v>
      </c>
      <c r="AY1373" s="19" t="s">
        <v>140</v>
      </c>
      <c r="BE1373" s="148">
        <f>IF(N1373="základní",J1373,0)</f>
        <v>0</v>
      </c>
      <c r="BF1373" s="148">
        <f>IF(N1373="snížená",J1373,0)</f>
        <v>0</v>
      </c>
      <c r="BG1373" s="148">
        <f>IF(N1373="zákl. přenesená",J1373,0)</f>
        <v>0</v>
      </c>
      <c r="BH1373" s="148">
        <f>IF(N1373="sníž. přenesená",J1373,0)</f>
        <v>0</v>
      </c>
      <c r="BI1373" s="148">
        <f>IF(N1373="nulová",J1373,0)</f>
        <v>0</v>
      </c>
      <c r="BJ1373" s="19" t="s">
        <v>76</v>
      </c>
      <c r="BK1373" s="148">
        <f>ROUND(I1373*H1373,2)</f>
        <v>0</v>
      </c>
      <c r="BL1373" s="19" t="s">
        <v>228</v>
      </c>
      <c r="BM1373" s="147" t="s">
        <v>2480</v>
      </c>
    </row>
    <row r="1374" spans="1:65" s="13" customFormat="1">
      <c r="B1374" s="149"/>
      <c r="D1374" s="150" t="s">
        <v>149</v>
      </c>
      <c r="E1374" s="151" t="s">
        <v>3</v>
      </c>
      <c r="F1374" s="152" t="s">
        <v>832</v>
      </c>
      <c r="H1374" s="151" t="s">
        <v>3</v>
      </c>
      <c r="L1374" s="149"/>
      <c r="M1374" s="153"/>
      <c r="N1374" s="154"/>
      <c r="O1374" s="154"/>
      <c r="P1374" s="154"/>
      <c r="Q1374" s="154"/>
      <c r="R1374" s="154"/>
      <c r="S1374" s="154"/>
      <c r="T1374" s="155"/>
      <c r="AT1374" s="151" t="s">
        <v>149</v>
      </c>
      <c r="AU1374" s="151" t="s">
        <v>78</v>
      </c>
      <c r="AV1374" s="13" t="s">
        <v>76</v>
      </c>
      <c r="AW1374" s="13" t="s">
        <v>29</v>
      </c>
      <c r="AX1374" s="13" t="s">
        <v>68</v>
      </c>
      <c r="AY1374" s="151" t="s">
        <v>140</v>
      </c>
    </row>
    <row r="1375" spans="1:65" s="14" customFormat="1">
      <c r="B1375" s="156"/>
      <c r="D1375" s="150" t="s">
        <v>149</v>
      </c>
      <c r="E1375" s="157" t="s">
        <v>3</v>
      </c>
      <c r="F1375" s="158" t="s">
        <v>2481</v>
      </c>
      <c r="H1375" s="159">
        <v>20.399999999999999</v>
      </c>
      <c r="L1375" s="156"/>
      <c r="M1375" s="160"/>
      <c r="N1375" s="161"/>
      <c r="O1375" s="161"/>
      <c r="P1375" s="161"/>
      <c r="Q1375" s="161"/>
      <c r="R1375" s="161"/>
      <c r="S1375" s="161"/>
      <c r="T1375" s="162"/>
      <c r="AT1375" s="157" t="s">
        <v>149</v>
      </c>
      <c r="AU1375" s="157" t="s">
        <v>78</v>
      </c>
      <c r="AV1375" s="14" t="s">
        <v>78</v>
      </c>
      <c r="AW1375" s="14" t="s">
        <v>29</v>
      </c>
      <c r="AX1375" s="14" t="s">
        <v>68</v>
      </c>
      <c r="AY1375" s="157" t="s">
        <v>140</v>
      </c>
    </row>
    <row r="1376" spans="1:65" s="13" customFormat="1">
      <c r="B1376" s="149"/>
      <c r="D1376" s="150" t="s">
        <v>149</v>
      </c>
      <c r="E1376" s="151" t="s">
        <v>3</v>
      </c>
      <c r="F1376" s="152" t="s">
        <v>834</v>
      </c>
      <c r="H1376" s="151" t="s">
        <v>3</v>
      </c>
      <c r="L1376" s="149"/>
      <c r="M1376" s="153"/>
      <c r="N1376" s="154"/>
      <c r="O1376" s="154"/>
      <c r="P1376" s="154"/>
      <c r="Q1376" s="154"/>
      <c r="R1376" s="154"/>
      <c r="S1376" s="154"/>
      <c r="T1376" s="155"/>
      <c r="AT1376" s="151" t="s">
        <v>149</v>
      </c>
      <c r="AU1376" s="151" t="s">
        <v>78</v>
      </c>
      <c r="AV1376" s="13" t="s">
        <v>76</v>
      </c>
      <c r="AW1376" s="13" t="s">
        <v>29</v>
      </c>
      <c r="AX1376" s="13" t="s">
        <v>68</v>
      </c>
      <c r="AY1376" s="151" t="s">
        <v>140</v>
      </c>
    </row>
    <row r="1377" spans="1:65" s="14" customFormat="1">
      <c r="B1377" s="156"/>
      <c r="D1377" s="150" t="s">
        <v>149</v>
      </c>
      <c r="E1377" s="157" t="s">
        <v>3</v>
      </c>
      <c r="F1377" s="158" t="s">
        <v>2482</v>
      </c>
      <c r="H1377" s="159">
        <v>14</v>
      </c>
      <c r="L1377" s="156"/>
      <c r="M1377" s="160"/>
      <c r="N1377" s="161"/>
      <c r="O1377" s="161"/>
      <c r="P1377" s="161"/>
      <c r="Q1377" s="161"/>
      <c r="R1377" s="161"/>
      <c r="S1377" s="161"/>
      <c r="T1377" s="162"/>
      <c r="AT1377" s="157" t="s">
        <v>149</v>
      </c>
      <c r="AU1377" s="157" t="s">
        <v>78</v>
      </c>
      <c r="AV1377" s="14" t="s">
        <v>78</v>
      </c>
      <c r="AW1377" s="14" t="s">
        <v>29</v>
      </c>
      <c r="AX1377" s="14" t="s">
        <v>68</v>
      </c>
      <c r="AY1377" s="157" t="s">
        <v>140</v>
      </c>
    </row>
    <row r="1378" spans="1:65" s="15" customFormat="1">
      <c r="B1378" s="163"/>
      <c r="D1378" s="150" t="s">
        <v>149</v>
      </c>
      <c r="E1378" s="164" t="s">
        <v>3</v>
      </c>
      <c r="F1378" s="165" t="s">
        <v>153</v>
      </c>
      <c r="H1378" s="166">
        <v>34.4</v>
      </c>
      <c r="L1378" s="163"/>
      <c r="M1378" s="167"/>
      <c r="N1378" s="168"/>
      <c r="O1378" s="168"/>
      <c r="P1378" s="168"/>
      <c r="Q1378" s="168"/>
      <c r="R1378" s="168"/>
      <c r="S1378" s="168"/>
      <c r="T1378" s="169"/>
      <c r="AT1378" s="164" t="s">
        <v>149</v>
      </c>
      <c r="AU1378" s="164" t="s">
        <v>78</v>
      </c>
      <c r="AV1378" s="15" t="s">
        <v>147</v>
      </c>
      <c r="AW1378" s="15" t="s">
        <v>29</v>
      </c>
      <c r="AX1378" s="15" t="s">
        <v>76</v>
      </c>
      <c r="AY1378" s="164" t="s">
        <v>140</v>
      </c>
    </row>
    <row r="1379" spans="1:65" s="2" customFormat="1" ht="24">
      <c r="A1379" s="31"/>
      <c r="B1379" s="136"/>
      <c r="C1379" s="137" t="s">
        <v>2483</v>
      </c>
      <c r="D1379" s="137" t="s">
        <v>142</v>
      </c>
      <c r="E1379" s="138" t="s">
        <v>2484</v>
      </c>
      <c r="F1379" s="139" t="s">
        <v>2485</v>
      </c>
      <c r="G1379" s="140" t="s">
        <v>1518</v>
      </c>
      <c r="H1379" s="141">
        <v>965.65599999999995</v>
      </c>
      <c r="I1379" s="142"/>
      <c r="J1379" s="142">
        <f>ROUND(I1379*H1379,2)</f>
        <v>0</v>
      </c>
      <c r="K1379" s="139" t="s">
        <v>146</v>
      </c>
      <c r="L1379" s="32"/>
      <c r="M1379" s="143" t="s">
        <v>3</v>
      </c>
      <c r="N1379" s="144" t="s">
        <v>39</v>
      </c>
      <c r="O1379" s="145">
        <v>0</v>
      </c>
      <c r="P1379" s="145">
        <f>O1379*H1379</f>
        <v>0</v>
      </c>
      <c r="Q1379" s="145">
        <v>0</v>
      </c>
      <c r="R1379" s="145">
        <f>Q1379*H1379</f>
        <v>0</v>
      </c>
      <c r="S1379" s="145">
        <v>0</v>
      </c>
      <c r="T1379" s="146">
        <f>S1379*H1379</f>
        <v>0</v>
      </c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R1379" s="147" t="s">
        <v>228</v>
      </c>
      <c r="AT1379" s="147" t="s">
        <v>142</v>
      </c>
      <c r="AU1379" s="147" t="s">
        <v>78</v>
      </c>
      <c r="AY1379" s="19" t="s">
        <v>140</v>
      </c>
      <c r="BE1379" s="148">
        <f>IF(N1379="základní",J1379,0)</f>
        <v>0</v>
      </c>
      <c r="BF1379" s="148">
        <f>IF(N1379="snížená",J1379,0)</f>
        <v>0</v>
      </c>
      <c r="BG1379" s="148">
        <f>IF(N1379="zákl. přenesená",J1379,0)</f>
        <v>0</v>
      </c>
      <c r="BH1379" s="148">
        <f>IF(N1379="sníž. přenesená",J1379,0)</f>
        <v>0</v>
      </c>
      <c r="BI1379" s="148">
        <f>IF(N1379="nulová",J1379,0)</f>
        <v>0</v>
      </c>
      <c r="BJ1379" s="19" t="s">
        <v>76</v>
      </c>
      <c r="BK1379" s="148">
        <f>ROUND(I1379*H1379,2)</f>
        <v>0</v>
      </c>
      <c r="BL1379" s="19" t="s">
        <v>228</v>
      </c>
      <c r="BM1379" s="147" t="s">
        <v>2486</v>
      </c>
    </row>
    <row r="1380" spans="1:65" s="12" customFormat="1" ht="22.9" customHeight="1">
      <c r="B1380" s="124"/>
      <c r="D1380" s="125" t="s">
        <v>67</v>
      </c>
      <c r="E1380" s="134" t="s">
        <v>2487</v>
      </c>
      <c r="F1380" s="134" t="s">
        <v>2488</v>
      </c>
      <c r="J1380" s="135">
        <f>BK1380</f>
        <v>0</v>
      </c>
      <c r="L1380" s="124"/>
      <c r="M1380" s="128"/>
      <c r="N1380" s="129"/>
      <c r="O1380" s="129"/>
      <c r="P1380" s="130">
        <f>SUM(P1381:P1409)</f>
        <v>134.797775</v>
      </c>
      <c r="Q1380" s="129"/>
      <c r="R1380" s="130">
        <f>SUM(R1381:R1409)</f>
        <v>2.16003663</v>
      </c>
      <c r="S1380" s="129"/>
      <c r="T1380" s="131">
        <f>SUM(T1381:T1409)</f>
        <v>0.86161799999999999</v>
      </c>
      <c r="AR1380" s="125" t="s">
        <v>78</v>
      </c>
      <c r="AT1380" s="132" t="s">
        <v>67</v>
      </c>
      <c r="AU1380" s="132" t="s">
        <v>76</v>
      </c>
      <c r="AY1380" s="125" t="s">
        <v>140</v>
      </c>
      <c r="BK1380" s="133">
        <f>SUM(BK1381:BK1409)</f>
        <v>0</v>
      </c>
    </row>
    <row r="1381" spans="1:65" s="2" customFormat="1" ht="16.5" customHeight="1">
      <c r="A1381" s="31"/>
      <c r="B1381" s="136"/>
      <c r="C1381" s="137" t="s">
        <v>2489</v>
      </c>
      <c r="D1381" s="137" t="s">
        <v>142</v>
      </c>
      <c r="E1381" s="138" t="s">
        <v>2490</v>
      </c>
      <c r="F1381" s="139" t="s">
        <v>2491</v>
      </c>
      <c r="G1381" s="140" t="s">
        <v>219</v>
      </c>
      <c r="H1381" s="141">
        <v>100.351</v>
      </c>
      <c r="I1381" s="142"/>
      <c r="J1381" s="142">
        <f>ROUND(I1381*H1381,2)</f>
        <v>0</v>
      </c>
      <c r="K1381" s="139" t="s">
        <v>146</v>
      </c>
      <c r="L1381" s="32"/>
      <c r="M1381" s="143" t="s">
        <v>3</v>
      </c>
      <c r="N1381" s="144" t="s">
        <v>39</v>
      </c>
      <c r="O1381" s="145">
        <v>4.3999999999999997E-2</v>
      </c>
      <c r="P1381" s="145">
        <f>O1381*H1381</f>
        <v>4.4154439999999999</v>
      </c>
      <c r="Q1381" s="145">
        <v>2.9999999999999997E-4</v>
      </c>
      <c r="R1381" s="145">
        <f>Q1381*H1381</f>
        <v>3.0105299999999998E-2</v>
      </c>
      <c r="S1381" s="145">
        <v>0</v>
      </c>
      <c r="T1381" s="146">
        <f>S1381*H1381</f>
        <v>0</v>
      </c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R1381" s="147" t="s">
        <v>228</v>
      </c>
      <c r="AT1381" s="147" t="s">
        <v>142</v>
      </c>
      <c r="AU1381" s="147" t="s">
        <v>78</v>
      </c>
      <c r="AY1381" s="19" t="s">
        <v>140</v>
      </c>
      <c r="BE1381" s="148">
        <f>IF(N1381="základní",J1381,0)</f>
        <v>0</v>
      </c>
      <c r="BF1381" s="148">
        <f>IF(N1381="snížená",J1381,0)</f>
        <v>0</v>
      </c>
      <c r="BG1381" s="148">
        <f>IF(N1381="zákl. přenesená",J1381,0)</f>
        <v>0</v>
      </c>
      <c r="BH1381" s="148">
        <f>IF(N1381="sníž. přenesená",J1381,0)</f>
        <v>0</v>
      </c>
      <c r="BI1381" s="148">
        <f>IF(N1381="nulová",J1381,0)</f>
        <v>0</v>
      </c>
      <c r="BJ1381" s="19" t="s">
        <v>76</v>
      </c>
      <c r="BK1381" s="148">
        <f>ROUND(I1381*H1381,2)</f>
        <v>0</v>
      </c>
      <c r="BL1381" s="19" t="s">
        <v>228</v>
      </c>
      <c r="BM1381" s="147" t="s">
        <v>2492</v>
      </c>
    </row>
    <row r="1382" spans="1:65" s="14" customFormat="1">
      <c r="B1382" s="156"/>
      <c r="D1382" s="150" t="s">
        <v>149</v>
      </c>
      <c r="E1382" s="157" t="s">
        <v>3</v>
      </c>
      <c r="F1382" s="158" t="s">
        <v>2493</v>
      </c>
      <c r="H1382" s="159">
        <v>9.5</v>
      </c>
      <c r="L1382" s="156"/>
      <c r="M1382" s="160"/>
      <c r="N1382" s="161"/>
      <c r="O1382" s="161"/>
      <c r="P1382" s="161"/>
      <c r="Q1382" s="161"/>
      <c r="R1382" s="161"/>
      <c r="S1382" s="161"/>
      <c r="T1382" s="162"/>
      <c r="AT1382" s="157" t="s">
        <v>149</v>
      </c>
      <c r="AU1382" s="157" t="s">
        <v>78</v>
      </c>
      <c r="AV1382" s="14" t="s">
        <v>78</v>
      </c>
      <c r="AW1382" s="14" t="s">
        <v>29</v>
      </c>
      <c r="AX1382" s="14" t="s">
        <v>68</v>
      </c>
      <c r="AY1382" s="157" t="s">
        <v>140</v>
      </c>
    </row>
    <row r="1383" spans="1:65" s="14" customFormat="1">
      <c r="B1383" s="156"/>
      <c r="D1383" s="150" t="s">
        <v>149</v>
      </c>
      <c r="E1383" s="157" t="s">
        <v>3</v>
      </c>
      <c r="F1383" s="158" t="s">
        <v>2494</v>
      </c>
      <c r="H1383" s="159">
        <v>14.56</v>
      </c>
      <c r="L1383" s="156"/>
      <c r="M1383" s="160"/>
      <c r="N1383" s="161"/>
      <c r="O1383" s="161"/>
      <c r="P1383" s="161"/>
      <c r="Q1383" s="161"/>
      <c r="R1383" s="161"/>
      <c r="S1383" s="161"/>
      <c r="T1383" s="162"/>
      <c r="AT1383" s="157" t="s">
        <v>149</v>
      </c>
      <c r="AU1383" s="157" t="s">
        <v>78</v>
      </c>
      <c r="AV1383" s="14" t="s">
        <v>78</v>
      </c>
      <c r="AW1383" s="14" t="s">
        <v>29</v>
      </c>
      <c r="AX1383" s="14" t="s">
        <v>68</v>
      </c>
      <c r="AY1383" s="157" t="s">
        <v>140</v>
      </c>
    </row>
    <row r="1384" spans="1:65" s="14" customFormat="1">
      <c r="B1384" s="156"/>
      <c r="D1384" s="150" t="s">
        <v>149</v>
      </c>
      <c r="E1384" s="157" t="s">
        <v>3</v>
      </c>
      <c r="F1384" s="158" t="s">
        <v>2495</v>
      </c>
      <c r="H1384" s="159">
        <v>19.552</v>
      </c>
      <c r="L1384" s="156"/>
      <c r="M1384" s="160"/>
      <c r="N1384" s="161"/>
      <c r="O1384" s="161"/>
      <c r="P1384" s="161"/>
      <c r="Q1384" s="161"/>
      <c r="R1384" s="161"/>
      <c r="S1384" s="161"/>
      <c r="T1384" s="162"/>
      <c r="AT1384" s="157" t="s">
        <v>149</v>
      </c>
      <c r="AU1384" s="157" t="s">
        <v>78</v>
      </c>
      <c r="AV1384" s="14" t="s">
        <v>78</v>
      </c>
      <c r="AW1384" s="14" t="s">
        <v>29</v>
      </c>
      <c r="AX1384" s="14" t="s">
        <v>68</v>
      </c>
      <c r="AY1384" s="157" t="s">
        <v>140</v>
      </c>
    </row>
    <row r="1385" spans="1:65" s="14" customFormat="1">
      <c r="B1385" s="156"/>
      <c r="D1385" s="150" t="s">
        <v>149</v>
      </c>
      <c r="E1385" s="157" t="s">
        <v>3</v>
      </c>
      <c r="F1385" s="158" t="s">
        <v>2496</v>
      </c>
      <c r="H1385" s="159">
        <v>14.067</v>
      </c>
      <c r="L1385" s="156"/>
      <c r="M1385" s="160"/>
      <c r="N1385" s="161"/>
      <c r="O1385" s="161"/>
      <c r="P1385" s="161"/>
      <c r="Q1385" s="161"/>
      <c r="R1385" s="161"/>
      <c r="S1385" s="161"/>
      <c r="T1385" s="162"/>
      <c r="AT1385" s="157" t="s">
        <v>149</v>
      </c>
      <c r="AU1385" s="157" t="s">
        <v>78</v>
      </c>
      <c r="AV1385" s="14" t="s">
        <v>78</v>
      </c>
      <c r="AW1385" s="14" t="s">
        <v>29</v>
      </c>
      <c r="AX1385" s="14" t="s">
        <v>68</v>
      </c>
      <c r="AY1385" s="157" t="s">
        <v>140</v>
      </c>
    </row>
    <row r="1386" spans="1:65" s="14" customFormat="1">
      <c r="B1386" s="156"/>
      <c r="D1386" s="150" t="s">
        <v>149</v>
      </c>
      <c r="E1386" s="157" t="s">
        <v>3</v>
      </c>
      <c r="F1386" s="158" t="s">
        <v>2497</v>
      </c>
      <c r="H1386" s="159">
        <v>13.061999999999999</v>
      </c>
      <c r="L1386" s="156"/>
      <c r="M1386" s="160"/>
      <c r="N1386" s="161"/>
      <c r="O1386" s="161"/>
      <c r="P1386" s="161"/>
      <c r="Q1386" s="161"/>
      <c r="R1386" s="161"/>
      <c r="S1386" s="161"/>
      <c r="T1386" s="162"/>
      <c r="AT1386" s="157" t="s">
        <v>149</v>
      </c>
      <c r="AU1386" s="157" t="s">
        <v>78</v>
      </c>
      <c r="AV1386" s="14" t="s">
        <v>78</v>
      </c>
      <c r="AW1386" s="14" t="s">
        <v>29</v>
      </c>
      <c r="AX1386" s="14" t="s">
        <v>68</v>
      </c>
      <c r="AY1386" s="157" t="s">
        <v>140</v>
      </c>
    </row>
    <row r="1387" spans="1:65" s="14" customFormat="1">
      <c r="B1387" s="156"/>
      <c r="D1387" s="150" t="s">
        <v>149</v>
      </c>
      <c r="E1387" s="157" t="s">
        <v>3</v>
      </c>
      <c r="F1387" s="158" t="s">
        <v>2498</v>
      </c>
      <c r="H1387" s="159">
        <v>14.49</v>
      </c>
      <c r="L1387" s="156"/>
      <c r="M1387" s="160"/>
      <c r="N1387" s="161"/>
      <c r="O1387" s="161"/>
      <c r="P1387" s="161"/>
      <c r="Q1387" s="161"/>
      <c r="R1387" s="161"/>
      <c r="S1387" s="161"/>
      <c r="T1387" s="162"/>
      <c r="AT1387" s="157" t="s">
        <v>149</v>
      </c>
      <c r="AU1387" s="157" t="s">
        <v>78</v>
      </c>
      <c r="AV1387" s="14" t="s">
        <v>78</v>
      </c>
      <c r="AW1387" s="14" t="s">
        <v>29</v>
      </c>
      <c r="AX1387" s="14" t="s">
        <v>68</v>
      </c>
      <c r="AY1387" s="157" t="s">
        <v>140</v>
      </c>
    </row>
    <row r="1388" spans="1:65" s="14" customFormat="1">
      <c r="B1388" s="156"/>
      <c r="D1388" s="150" t="s">
        <v>149</v>
      </c>
      <c r="E1388" s="157" t="s">
        <v>3</v>
      </c>
      <c r="F1388" s="158" t="s">
        <v>2499</v>
      </c>
      <c r="H1388" s="159">
        <v>15.12</v>
      </c>
      <c r="L1388" s="156"/>
      <c r="M1388" s="160"/>
      <c r="N1388" s="161"/>
      <c r="O1388" s="161"/>
      <c r="P1388" s="161"/>
      <c r="Q1388" s="161"/>
      <c r="R1388" s="161"/>
      <c r="S1388" s="161"/>
      <c r="T1388" s="162"/>
      <c r="AT1388" s="157" t="s">
        <v>149</v>
      </c>
      <c r="AU1388" s="157" t="s">
        <v>78</v>
      </c>
      <c r="AV1388" s="14" t="s">
        <v>78</v>
      </c>
      <c r="AW1388" s="14" t="s">
        <v>29</v>
      </c>
      <c r="AX1388" s="14" t="s">
        <v>68</v>
      </c>
      <c r="AY1388" s="157" t="s">
        <v>140</v>
      </c>
    </row>
    <row r="1389" spans="1:65" s="15" customFormat="1">
      <c r="B1389" s="163"/>
      <c r="D1389" s="150" t="s">
        <v>149</v>
      </c>
      <c r="E1389" s="164" t="s">
        <v>3</v>
      </c>
      <c r="F1389" s="165" t="s">
        <v>153</v>
      </c>
      <c r="H1389" s="166">
        <v>100.351</v>
      </c>
      <c r="L1389" s="163"/>
      <c r="M1389" s="167"/>
      <c r="N1389" s="168"/>
      <c r="O1389" s="168"/>
      <c r="P1389" s="168"/>
      <c r="Q1389" s="168"/>
      <c r="R1389" s="168"/>
      <c r="S1389" s="168"/>
      <c r="T1389" s="169"/>
      <c r="AT1389" s="164" t="s">
        <v>149</v>
      </c>
      <c r="AU1389" s="164" t="s">
        <v>78</v>
      </c>
      <c r="AV1389" s="15" t="s">
        <v>147</v>
      </c>
      <c r="AW1389" s="15" t="s">
        <v>29</v>
      </c>
      <c r="AX1389" s="15" t="s">
        <v>76</v>
      </c>
      <c r="AY1389" s="164" t="s">
        <v>140</v>
      </c>
    </row>
    <row r="1390" spans="1:65" s="2" customFormat="1" ht="16.5" customHeight="1">
      <c r="A1390" s="31"/>
      <c r="B1390" s="136"/>
      <c r="C1390" s="137" t="s">
        <v>2500</v>
      </c>
      <c r="D1390" s="137" t="s">
        <v>142</v>
      </c>
      <c r="E1390" s="138" t="s">
        <v>2501</v>
      </c>
      <c r="F1390" s="139" t="s">
        <v>2502</v>
      </c>
      <c r="G1390" s="140" t="s">
        <v>219</v>
      </c>
      <c r="H1390" s="141">
        <v>10.571999999999999</v>
      </c>
      <c r="I1390" s="142"/>
      <c r="J1390" s="142">
        <f>ROUND(I1390*H1390,2)</f>
        <v>0</v>
      </c>
      <c r="K1390" s="139" t="s">
        <v>146</v>
      </c>
      <c r="L1390" s="32"/>
      <c r="M1390" s="143" t="s">
        <v>3</v>
      </c>
      <c r="N1390" s="144" t="s">
        <v>39</v>
      </c>
      <c r="O1390" s="145">
        <v>0.29499999999999998</v>
      </c>
      <c r="P1390" s="145">
        <f>O1390*H1390</f>
        <v>3.1187399999999994</v>
      </c>
      <c r="Q1390" s="145">
        <v>0</v>
      </c>
      <c r="R1390" s="145">
        <f>Q1390*H1390</f>
        <v>0</v>
      </c>
      <c r="S1390" s="145">
        <v>8.1500000000000003E-2</v>
      </c>
      <c r="T1390" s="146">
        <f>S1390*H1390</f>
        <v>0.86161799999999999</v>
      </c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R1390" s="147" t="s">
        <v>228</v>
      </c>
      <c r="AT1390" s="147" t="s">
        <v>142</v>
      </c>
      <c r="AU1390" s="147" t="s">
        <v>78</v>
      </c>
      <c r="AY1390" s="19" t="s">
        <v>140</v>
      </c>
      <c r="BE1390" s="148">
        <f>IF(N1390="základní",J1390,0)</f>
        <v>0</v>
      </c>
      <c r="BF1390" s="148">
        <f>IF(N1390="snížená",J1390,0)</f>
        <v>0</v>
      </c>
      <c r="BG1390" s="148">
        <f>IF(N1390="zákl. přenesená",J1390,0)</f>
        <v>0</v>
      </c>
      <c r="BH1390" s="148">
        <f>IF(N1390="sníž. přenesená",J1390,0)</f>
        <v>0</v>
      </c>
      <c r="BI1390" s="148">
        <f>IF(N1390="nulová",J1390,0)</f>
        <v>0</v>
      </c>
      <c r="BJ1390" s="19" t="s">
        <v>76</v>
      </c>
      <c r="BK1390" s="148">
        <f>ROUND(I1390*H1390,2)</f>
        <v>0</v>
      </c>
      <c r="BL1390" s="19" t="s">
        <v>228</v>
      </c>
      <c r="BM1390" s="147" t="s">
        <v>2503</v>
      </c>
    </row>
    <row r="1391" spans="1:65" s="14" customFormat="1">
      <c r="B1391" s="156"/>
      <c r="D1391" s="150" t="s">
        <v>149</v>
      </c>
      <c r="E1391" s="157" t="s">
        <v>3</v>
      </c>
      <c r="F1391" s="158" t="s">
        <v>688</v>
      </c>
      <c r="H1391" s="159">
        <v>1.464</v>
      </c>
      <c r="L1391" s="156"/>
      <c r="M1391" s="160"/>
      <c r="N1391" s="161"/>
      <c r="O1391" s="161"/>
      <c r="P1391" s="161"/>
      <c r="Q1391" s="161"/>
      <c r="R1391" s="161"/>
      <c r="S1391" s="161"/>
      <c r="T1391" s="162"/>
      <c r="AT1391" s="157" t="s">
        <v>149</v>
      </c>
      <c r="AU1391" s="157" t="s">
        <v>78</v>
      </c>
      <c r="AV1391" s="14" t="s">
        <v>78</v>
      </c>
      <c r="AW1391" s="14" t="s">
        <v>29</v>
      </c>
      <c r="AX1391" s="14" t="s">
        <v>68</v>
      </c>
      <c r="AY1391" s="157" t="s">
        <v>140</v>
      </c>
    </row>
    <row r="1392" spans="1:65" s="14" customFormat="1">
      <c r="B1392" s="156"/>
      <c r="D1392" s="150" t="s">
        <v>149</v>
      </c>
      <c r="E1392" s="157" t="s">
        <v>3</v>
      </c>
      <c r="F1392" s="158" t="s">
        <v>689</v>
      </c>
      <c r="H1392" s="159">
        <v>5.9729999999999999</v>
      </c>
      <c r="L1392" s="156"/>
      <c r="M1392" s="160"/>
      <c r="N1392" s="161"/>
      <c r="O1392" s="161"/>
      <c r="P1392" s="161"/>
      <c r="Q1392" s="161"/>
      <c r="R1392" s="161"/>
      <c r="S1392" s="161"/>
      <c r="T1392" s="162"/>
      <c r="AT1392" s="157" t="s">
        <v>149</v>
      </c>
      <c r="AU1392" s="157" t="s">
        <v>78</v>
      </c>
      <c r="AV1392" s="14" t="s">
        <v>78</v>
      </c>
      <c r="AW1392" s="14" t="s">
        <v>29</v>
      </c>
      <c r="AX1392" s="14" t="s">
        <v>68</v>
      </c>
      <c r="AY1392" s="157" t="s">
        <v>140</v>
      </c>
    </row>
    <row r="1393" spans="1:65" s="14" customFormat="1">
      <c r="B1393" s="156"/>
      <c r="D1393" s="150" t="s">
        <v>149</v>
      </c>
      <c r="E1393" s="157" t="s">
        <v>3</v>
      </c>
      <c r="F1393" s="158" t="s">
        <v>690</v>
      </c>
      <c r="H1393" s="159">
        <v>3.1349999999999998</v>
      </c>
      <c r="L1393" s="156"/>
      <c r="M1393" s="160"/>
      <c r="N1393" s="161"/>
      <c r="O1393" s="161"/>
      <c r="P1393" s="161"/>
      <c r="Q1393" s="161"/>
      <c r="R1393" s="161"/>
      <c r="S1393" s="161"/>
      <c r="T1393" s="162"/>
      <c r="AT1393" s="157" t="s">
        <v>149</v>
      </c>
      <c r="AU1393" s="157" t="s">
        <v>78</v>
      </c>
      <c r="AV1393" s="14" t="s">
        <v>78</v>
      </c>
      <c r="AW1393" s="14" t="s">
        <v>29</v>
      </c>
      <c r="AX1393" s="14" t="s">
        <v>68</v>
      </c>
      <c r="AY1393" s="157" t="s">
        <v>140</v>
      </c>
    </row>
    <row r="1394" spans="1:65" s="15" customFormat="1">
      <c r="B1394" s="163"/>
      <c r="D1394" s="150" t="s">
        <v>149</v>
      </c>
      <c r="E1394" s="164" t="s">
        <v>3</v>
      </c>
      <c r="F1394" s="165" t="s">
        <v>153</v>
      </c>
      <c r="H1394" s="166">
        <v>10.571999999999999</v>
      </c>
      <c r="L1394" s="163"/>
      <c r="M1394" s="167"/>
      <c r="N1394" s="168"/>
      <c r="O1394" s="168"/>
      <c r="P1394" s="168"/>
      <c r="Q1394" s="168"/>
      <c r="R1394" s="168"/>
      <c r="S1394" s="168"/>
      <c r="T1394" s="169"/>
      <c r="AT1394" s="164" t="s">
        <v>149</v>
      </c>
      <c r="AU1394" s="164" t="s">
        <v>78</v>
      </c>
      <c r="AV1394" s="15" t="s">
        <v>147</v>
      </c>
      <c r="AW1394" s="15" t="s">
        <v>29</v>
      </c>
      <c r="AX1394" s="15" t="s">
        <v>76</v>
      </c>
      <c r="AY1394" s="164" t="s">
        <v>140</v>
      </c>
    </row>
    <row r="1395" spans="1:65" s="2" customFormat="1" ht="24">
      <c r="A1395" s="31"/>
      <c r="B1395" s="136"/>
      <c r="C1395" s="137" t="s">
        <v>2504</v>
      </c>
      <c r="D1395" s="137" t="s">
        <v>142</v>
      </c>
      <c r="E1395" s="138" t="s">
        <v>2505</v>
      </c>
      <c r="F1395" s="139" t="s">
        <v>2506</v>
      </c>
      <c r="G1395" s="140" t="s">
        <v>219</v>
      </c>
      <c r="H1395" s="141">
        <v>100.351</v>
      </c>
      <c r="I1395" s="142"/>
      <c r="J1395" s="142">
        <f>ROUND(I1395*H1395,2)</f>
        <v>0</v>
      </c>
      <c r="K1395" s="139" t="s">
        <v>146</v>
      </c>
      <c r="L1395" s="32"/>
      <c r="M1395" s="143" t="s">
        <v>3</v>
      </c>
      <c r="N1395" s="144" t="s">
        <v>39</v>
      </c>
      <c r="O1395" s="145">
        <v>1.2</v>
      </c>
      <c r="P1395" s="145">
        <f>O1395*H1395</f>
        <v>120.4212</v>
      </c>
      <c r="Q1395" s="145">
        <v>5.0499999999999998E-3</v>
      </c>
      <c r="R1395" s="145">
        <f>Q1395*H1395</f>
        <v>0.50677254999999999</v>
      </c>
      <c r="S1395" s="145">
        <v>0</v>
      </c>
      <c r="T1395" s="146">
        <f>S1395*H1395</f>
        <v>0</v>
      </c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  <c r="AR1395" s="147" t="s">
        <v>228</v>
      </c>
      <c r="AT1395" s="147" t="s">
        <v>142</v>
      </c>
      <c r="AU1395" s="147" t="s">
        <v>78</v>
      </c>
      <c r="AY1395" s="19" t="s">
        <v>140</v>
      </c>
      <c r="BE1395" s="148">
        <f>IF(N1395="základní",J1395,0)</f>
        <v>0</v>
      </c>
      <c r="BF1395" s="148">
        <f>IF(N1395="snížená",J1395,0)</f>
        <v>0</v>
      </c>
      <c r="BG1395" s="148">
        <f>IF(N1395="zákl. přenesená",J1395,0)</f>
        <v>0</v>
      </c>
      <c r="BH1395" s="148">
        <f>IF(N1395="sníž. přenesená",J1395,0)</f>
        <v>0</v>
      </c>
      <c r="BI1395" s="148">
        <f>IF(N1395="nulová",J1395,0)</f>
        <v>0</v>
      </c>
      <c r="BJ1395" s="19" t="s">
        <v>76</v>
      </c>
      <c r="BK1395" s="148">
        <f>ROUND(I1395*H1395,2)</f>
        <v>0</v>
      </c>
      <c r="BL1395" s="19" t="s">
        <v>228</v>
      </c>
      <c r="BM1395" s="147" t="s">
        <v>2507</v>
      </c>
    </row>
    <row r="1396" spans="1:65" s="2" customFormat="1" ht="16.5" customHeight="1">
      <c r="A1396" s="31"/>
      <c r="B1396" s="136"/>
      <c r="C1396" s="170" t="s">
        <v>2508</v>
      </c>
      <c r="D1396" s="170" t="s">
        <v>223</v>
      </c>
      <c r="E1396" s="171" t="s">
        <v>3626</v>
      </c>
      <c r="F1396" s="172" t="s">
        <v>3627</v>
      </c>
      <c r="G1396" s="173" t="s">
        <v>219</v>
      </c>
      <c r="H1396" s="174">
        <v>110.386</v>
      </c>
      <c r="I1396" s="175"/>
      <c r="J1396" s="175">
        <f>ROUND(I1396*H1396,2)</f>
        <v>0</v>
      </c>
      <c r="K1396" s="172" t="s">
        <v>3</v>
      </c>
      <c r="L1396" s="176"/>
      <c r="M1396" s="177" t="s">
        <v>3</v>
      </c>
      <c r="N1396" s="178" t="s">
        <v>39</v>
      </c>
      <c r="O1396" s="145">
        <v>0</v>
      </c>
      <c r="P1396" s="145">
        <f>O1396*H1396</f>
        <v>0</v>
      </c>
      <c r="Q1396" s="145">
        <v>1.38E-2</v>
      </c>
      <c r="R1396" s="145">
        <f>Q1396*H1396</f>
        <v>1.5233268</v>
      </c>
      <c r="S1396" s="145">
        <v>0</v>
      </c>
      <c r="T1396" s="146">
        <f>S1396*H1396</f>
        <v>0</v>
      </c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R1396" s="147" t="s">
        <v>315</v>
      </c>
      <c r="AT1396" s="147" t="s">
        <v>223</v>
      </c>
      <c r="AU1396" s="147" t="s">
        <v>78</v>
      </c>
      <c r="AY1396" s="19" t="s">
        <v>140</v>
      </c>
      <c r="BE1396" s="148">
        <f>IF(N1396="základní",J1396,0)</f>
        <v>0</v>
      </c>
      <c r="BF1396" s="148">
        <f>IF(N1396="snížená",J1396,0)</f>
        <v>0</v>
      </c>
      <c r="BG1396" s="148">
        <f>IF(N1396="zákl. přenesená",J1396,0)</f>
        <v>0</v>
      </c>
      <c r="BH1396" s="148">
        <f>IF(N1396="sníž. přenesená",J1396,0)</f>
        <v>0</v>
      </c>
      <c r="BI1396" s="148">
        <f>IF(N1396="nulová",J1396,0)</f>
        <v>0</v>
      </c>
      <c r="BJ1396" s="19" t="s">
        <v>76</v>
      </c>
      <c r="BK1396" s="148">
        <f>ROUND(I1396*H1396,2)</f>
        <v>0</v>
      </c>
      <c r="BL1396" s="19" t="s">
        <v>228</v>
      </c>
      <c r="BM1396" s="147" t="s">
        <v>2509</v>
      </c>
    </row>
    <row r="1397" spans="1:65" s="14" customFormat="1">
      <c r="B1397" s="156"/>
      <c r="D1397" s="150" t="s">
        <v>149</v>
      </c>
      <c r="F1397" s="158" t="s">
        <v>2510</v>
      </c>
      <c r="H1397" s="159">
        <v>110.386</v>
      </c>
      <c r="L1397" s="156"/>
      <c r="M1397" s="160"/>
      <c r="N1397" s="161"/>
      <c r="O1397" s="161"/>
      <c r="P1397" s="161"/>
      <c r="Q1397" s="161"/>
      <c r="R1397" s="161"/>
      <c r="S1397" s="161"/>
      <c r="T1397" s="162"/>
      <c r="AT1397" s="157" t="s">
        <v>149</v>
      </c>
      <c r="AU1397" s="157" t="s">
        <v>78</v>
      </c>
      <c r="AV1397" s="14" t="s">
        <v>78</v>
      </c>
      <c r="AW1397" s="14" t="s">
        <v>4</v>
      </c>
      <c r="AX1397" s="14" t="s">
        <v>76</v>
      </c>
      <c r="AY1397" s="157" t="s">
        <v>140</v>
      </c>
    </row>
    <row r="1398" spans="1:65" s="2" customFormat="1" ht="16.5" customHeight="1">
      <c r="A1398" s="31"/>
      <c r="B1398" s="136"/>
      <c r="C1398" s="137" t="s">
        <v>2511</v>
      </c>
      <c r="D1398" s="137" t="s">
        <v>142</v>
      </c>
      <c r="E1398" s="138" t="s">
        <v>2512</v>
      </c>
      <c r="F1398" s="139" t="s">
        <v>2513</v>
      </c>
      <c r="G1398" s="140" t="s">
        <v>219</v>
      </c>
      <c r="H1398" s="141">
        <v>100.351</v>
      </c>
      <c r="I1398" s="142"/>
      <c r="J1398" s="142">
        <f>ROUND(I1398*H1398,2)</f>
        <v>0</v>
      </c>
      <c r="K1398" s="139" t="s">
        <v>146</v>
      </c>
      <c r="L1398" s="32"/>
      <c r="M1398" s="143" t="s">
        <v>3</v>
      </c>
      <c r="N1398" s="144" t="s">
        <v>39</v>
      </c>
      <c r="O1398" s="145">
        <v>0</v>
      </c>
      <c r="P1398" s="145">
        <f>O1398*H1398</f>
        <v>0</v>
      </c>
      <c r="Q1398" s="145">
        <v>9.3000000000000005E-4</v>
      </c>
      <c r="R1398" s="145">
        <f>Q1398*H1398</f>
        <v>9.3326430000000002E-2</v>
      </c>
      <c r="S1398" s="145">
        <v>0</v>
      </c>
      <c r="T1398" s="146">
        <f>S1398*H1398</f>
        <v>0</v>
      </c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R1398" s="147" t="s">
        <v>228</v>
      </c>
      <c r="AT1398" s="147" t="s">
        <v>142</v>
      </c>
      <c r="AU1398" s="147" t="s">
        <v>78</v>
      </c>
      <c r="AY1398" s="19" t="s">
        <v>140</v>
      </c>
      <c r="BE1398" s="148">
        <f>IF(N1398="základní",J1398,0)</f>
        <v>0</v>
      </c>
      <c r="BF1398" s="148">
        <f>IF(N1398="snížená",J1398,0)</f>
        <v>0</v>
      </c>
      <c r="BG1398" s="148">
        <f>IF(N1398="zákl. přenesená",J1398,0)</f>
        <v>0</v>
      </c>
      <c r="BH1398" s="148">
        <f>IF(N1398="sníž. přenesená",J1398,0)</f>
        <v>0</v>
      </c>
      <c r="BI1398" s="148">
        <f>IF(N1398="nulová",J1398,0)</f>
        <v>0</v>
      </c>
      <c r="BJ1398" s="19" t="s">
        <v>76</v>
      </c>
      <c r="BK1398" s="148">
        <f>ROUND(I1398*H1398,2)</f>
        <v>0</v>
      </c>
      <c r="BL1398" s="19" t="s">
        <v>228</v>
      </c>
      <c r="BM1398" s="147" t="s">
        <v>2514</v>
      </c>
    </row>
    <row r="1399" spans="1:65" s="2" customFormat="1" ht="16.5" customHeight="1">
      <c r="A1399" s="31"/>
      <c r="B1399" s="136"/>
      <c r="C1399" s="137" t="s">
        <v>2515</v>
      </c>
      <c r="D1399" s="137" t="s">
        <v>142</v>
      </c>
      <c r="E1399" s="138" t="s">
        <v>2516</v>
      </c>
      <c r="F1399" s="139" t="s">
        <v>2517</v>
      </c>
      <c r="G1399" s="140" t="s">
        <v>236</v>
      </c>
      <c r="H1399" s="141">
        <v>49.6</v>
      </c>
      <c r="I1399" s="142"/>
      <c r="J1399" s="142">
        <f>ROUND(I1399*H1399,2)</f>
        <v>0</v>
      </c>
      <c r="K1399" s="139" t="s">
        <v>146</v>
      </c>
      <c r="L1399" s="32"/>
      <c r="M1399" s="143" t="s">
        <v>3</v>
      </c>
      <c r="N1399" s="144" t="s">
        <v>39</v>
      </c>
      <c r="O1399" s="145">
        <v>5.5E-2</v>
      </c>
      <c r="P1399" s="145">
        <f>O1399*H1399</f>
        <v>2.7280000000000002</v>
      </c>
      <c r="Q1399" s="145">
        <v>3.0000000000000001E-5</v>
      </c>
      <c r="R1399" s="145">
        <f>Q1399*H1399</f>
        <v>1.4880000000000002E-3</v>
      </c>
      <c r="S1399" s="145">
        <v>0</v>
      </c>
      <c r="T1399" s="146">
        <f>S1399*H1399</f>
        <v>0</v>
      </c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R1399" s="147" t="s">
        <v>228</v>
      </c>
      <c r="AT1399" s="147" t="s">
        <v>142</v>
      </c>
      <c r="AU1399" s="147" t="s">
        <v>78</v>
      </c>
      <c r="AY1399" s="19" t="s">
        <v>140</v>
      </c>
      <c r="BE1399" s="148">
        <f>IF(N1399="základní",J1399,0)</f>
        <v>0</v>
      </c>
      <c r="BF1399" s="148">
        <f>IF(N1399="snížená",J1399,0)</f>
        <v>0</v>
      </c>
      <c r="BG1399" s="148">
        <f>IF(N1399="zákl. přenesená",J1399,0)</f>
        <v>0</v>
      </c>
      <c r="BH1399" s="148">
        <f>IF(N1399="sníž. přenesená",J1399,0)</f>
        <v>0</v>
      </c>
      <c r="BI1399" s="148">
        <f>IF(N1399="nulová",J1399,0)</f>
        <v>0</v>
      </c>
      <c r="BJ1399" s="19" t="s">
        <v>76</v>
      </c>
      <c r="BK1399" s="148">
        <f>ROUND(I1399*H1399,2)</f>
        <v>0</v>
      </c>
      <c r="BL1399" s="19" t="s">
        <v>228</v>
      </c>
      <c r="BM1399" s="147" t="s">
        <v>2518</v>
      </c>
    </row>
    <row r="1400" spans="1:65" s="14" customFormat="1">
      <c r="B1400" s="156"/>
      <c r="D1400" s="150" t="s">
        <v>149</v>
      </c>
      <c r="E1400" s="157" t="s">
        <v>3</v>
      </c>
      <c r="F1400" s="158" t="s">
        <v>2519</v>
      </c>
      <c r="H1400" s="159">
        <v>5.2</v>
      </c>
      <c r="L1400" s="156"/>
      <c r="M1400" s="160"/>
      <c r="N1400" s="161"/>
      <c r="O1400" s="161"/>
      <c r="P1400" s="161"/>
      <c r="Q1400" s="161"/>
      <c r="R1400" s="161"/>
      <c r="S1400" s="161"/>
      <c r="T1400" s="162"/>
      <c r="AT1400" s="157" t="s">
        <v>149</v>
      </c>
      <c r="AU1400" s="157" t="s">
        <v>78</v>
      </c>
      <c r="AV1400" s="14" t="s">
        <v>78</v>
      </c>
      <c r="AW1400" s="14" t="s">
        <v>29</v>
      </c>
      <c r="AX1400" s="14" t="s">
        <v>68</v>
      </c>
      <c r="AY1400" s="157" t="s">
        <v>140</v>
      </c>
    </row>
    <row r="1401" spans="1:65" s="14" customFormat="1">
      <c r="B1401" s="156"/>
      <c r="D1401" s="150" t="s">
        <v>149</v>
      </c>
      <c r="E1401" s="157" t="s">
        <v>3</v>
      </c>
      <c r="F1401" s="158" t="s">
        <v>2520</v>
      </c>
      <c r="H1401" s="159">
        <v>6.4</v>
      </c>
      <c r="L1401" s="156"/>
      <c r="M1401" s="160"/>
      <c r="N1401" s="161"/>
      <c r="O1401" s="161"/>
      <c r="P1401" s="161"/>
      <c r="Q1401" s="161"/>
      <c r="R1401" s="161"/>
      <c r="S1401" s="161"/>
      <c r="T1401" s="162"/>
      <c r="AT1401" s="157" t="s">
        <v>149</v>
      </c>
      <c r="AU1401" s="157" t="s">
        <v>78</v>
      </c>
      <c r="AV1401" s="14" t="s">
        <v>78</v>
      </c>
      <c r="AW1401" s="14" t="s">
        <v>29</v>
      </c>
      <c r="AX1401" s="14" t="s">
        <v>68</v>
      </c>
      <c r="AY1401" s="157" t="s">
        <v>140</v>
      </c>
    </row>
    <row r="1402" spans="1:65" s="14" customFormat="1">
      <c r="B1402" s="156"/>
      <c r="D1402" s="150" t="s">
        <v>149</v>
      </c>
      <c r="E1402" s="157" t="s">
        <v>3</v>
      </c>
      <c r="F1402" s="158" t="s">
        <v>2521</v>
      </c>
      <c r="H1402" s="159">
        <v>8.4</v>
      </c>
      <c r="L1402" s="156"/>
      <c r="M1402" s="160"/>
      <c r="N1402" s="161"/>
      <c r="O1402" s="161"/>
      <c r="P1402" s="161"/>
      <c r="Q1402" s="161"/>
      <c r="R1402" s="161"/>
      <c r="S1402" s="161"/>
      <c r="T1402" s="162"/>
      <c r="AT1402" s="157" t="s">
        <v>149</v>
      </c>
      <c r="AU1402" s="157" t="s">
        <v>78</v>
      </c>
      <c r="AV1402" s="14" t="s">
        <v>78</v>
      </c>
      <c r="AW1402" s="14" t="s">
        <v>29</v>
      </c>
      <c r="AX1402" s="14" t="s">
        <v>68</v>
      </c>
      <c r="AY1402" s="157" t="s">
        <v>140</v>
      </c>
    </row>
    <row r="1403" spans="1:65" s="14" customFormat="1">
      <c r="B1403" s="156"/>
      <c r="D1403" s="150" t="s">
        <v>149</v>
      </c>
      <c r="E1403" s="157" t="s">
        <v>3</v>
      </c>
      <c r="F1403" s="158" t="s">
        <v>2522</v>
      </c>
      <c r="H1403" s="159">
        <v>7.08</v>
      </c>
      <c r="L1403" s="156"/>
      <c r="M1403" s="160"/>
      <c r="N1403" s="161"/>
      <c r="O1403" s="161"/>
      <c r="P1403" s="161"/>
      <c r="Q1403" s="161"/>
      <c r="R1403" s="161"/>
      <c r="S1403" s="161"/>
      <c r="T1403" s="162"/>
      <c r="AT1403" s="157" t="s">
        <v>149</v>
      </c>
      <c r="AU1403" s="157" t="s">
        <v>78</v>
      </c>
      <c r="AV1403" s="14" t="s">
        <v>78</v>
      </c>
      <c r="AW1403" s="14" t="s">
        <v>29</v>
      </c>
      <c r="AX1403" s="14" t="s">
        <v>68</v>
      </c>
      <c r="AY1403" s="157" t="s">
        <v>140</v>
      </c>
    </row>
    <row r="1404" spans="1:65" s="14" customFormat="1">
      <c r="B1404" s="156"/>
      <c r="D1404" s="150" t="s">
        <v>149</v>
      </c>
      <c r="E1404" s="157" t="s">
        <v>3</v>
      </c>
      <c r="F1404" s="158" t="s">
        <v>2523</v>
      </c>
      <c r="H1404" s="159">
        <v>6.92</v>
      </c>
      <c r="L1404" s="156"/>
      <c r="M1404" s="160"/>
      <c r="N1404" s="161"/>
      <c r="O1404" s="161"/>
      <c r="P1404" s="161"/>
      <c r="Q1404" s="161"/>
      <c r="R1404" s="161"/>
      <c r="S1404" s="161"/>
      <c r="T1404" s="162"/>
      <c r="AT1404" s="157" t="s">
        <v>149</v>
      </c>
      <c r="AU1404" s="157" t="s">
        <v>78</v>
      </c>
      <c r="AV1404" s="14" t="s">
        <v>78</v>
      </c>
      <c r="AW1404" s="14" t="s">
        <v>29</v>
      </c>
      <c r="AX1404" s="14" t="s">
        <v>68</v>
      </c>
      <c r="AY1404" s="157" t="s">
        <v>140</v>
      </c>
    </row>
    <row r="1405" spans="1:65" s="14" customFormat="1">
      <c r="B1405" s="156"/>
      <c r="D1405" s="150" t="s">
        <v>149</v>
      </c>
      <c r="E1405" s="157" t="s">
        <v>3</v>
      </c>
      <c r="F1405" s="158" t="s">
        <v>2524</v>
      </c>
      <c r="H1405" s="159">
        <v>7.6</v>
      </c>
      <c r="L1405" s="156"/>
      <c r="M1405" s="160"/>
      <c r="N1405" s="161"/>
      <c r="O1405" s="161"/>
      <c r="P1405" s="161"/>
      <c r="Q1405" s="161"/>
      <c r="R1405" s="161"/>
      <c r="S1405" s="161"/>
      <c r="T1405" s="162"/>
      <c r="AT1405" s="157" t="s">
        <v>149</v>
      </c>
      <c r="AU1405" s="157" t="s">
        <v>78</v>
      </c>
      <c r="AV1405" s="14" t="s">
        <v>78</v>
      </c>
      <c r="AW1405" s="14" t="s">
        <v>29</v>
      </c>
      <c r="AX1405" s="14" t="s">
        <v>68</v>
      </c>
      <c r="AY1405" s="157" t="s">
        <v>140</v>
      </c>
    </row>
    <row r="1406" spans="1:65" s="14" customFormat="1">
      <c r="B1406" s="156"/>
      <c r="D1406" s="150" t="s">
        <v>149</v>
      </c>
      <c r="E1406" s="157" t="s">
        <v>3</v>
      </c>
      <c r="F1406" s="158" t="s">
        <v>2525</v>
      </c>
      <c r="H1406" s="159">
        <v>8</v>
      </c>
      <c r="L1406" s="156"/>
      <c r="M1406" s="160"/>
      <c r="N1406" s="161"/>
      <c r="O1406" s="161"/>
      <c r="P1406" s="161"/>
      <c r="Q1406" s="161"/>
      <c r="R1406" s="161"/>
      <c r="S1406" s="161"/>
      <c r="T1406" s="162"/>
      <c r="AT1406" s="157" t="s">
        <v>149</v>
      </c>
      <c r="AU1406" s="157" t="s">
        <v>78</v>
      </c>
      <c r="AV1406" s="14" t="s">
        <v>78</v>
      </c>
      <c r="AW1406" s="14" t="s">
        <v>29</v>
      </c>
      <c r="AX1406" s="14" t="s">
        <v>68</v>
      </c>
      <c r="AY1406" s="157" t="s">
        <v>140</v>
      </c>
    </row>
    <row r="1407" spans="1:65" s="15" customFormat="1">
      <c r="B1407" s="163"/>
      <c r="D1407" s="150" t="s">
        <v>149</v>
      </c>
      <c r="E1407" s="164" t="s">
        <v>3</v>
      </c>
      <c r="F1407" s="165" t="s">
        <v>153</v>
      </c>
      <c r="H1407" s="166">
        <v>49.6</v>
      </c>
      <c r="L1407" s="163"/>
      <c r="M1407" s="167"/>
      <c r="N1407" s="168"/>
      <c r="O1407" s="168"/>
      <c r="P1407" s="168"/>
      <c r="Q1407" s="168"/>
      <c r="R1407" s="168"/>
      <c r="S1407" s="168"/>
      <c r="T1407" s="169"/>
      <c r="AT1407" s="164" t="s">
        <v>149</v>
      </c>
      <c r="AU1407" s="164" t="s">
        <v>78</v>
      </c>
      <c r="AV1407" s="15" t="s">
        <v>147</v>
      </c>
      <c r="AW1407" s="15" t="s">
        <v>29</v>
      </c>
      <c r="AX1407" s="15" t="s">
        <v>76</v>
      </c>
      <c r="AY1407" s="164" t="s">
        <v>140</v>
      </c>
    </row>
    <row r="1408" spans="1:65" s="2" customFormat="1" ht="16.5" customHeight="1">
      <c r="A1408" s="31"/>
      <c r="B1408" s="136"/>
      <c r="C1408" s="137" t="s">
        <v>2526</v>
      </c>
      <c r="D1408" s="137" t="s">
        <v>142</v>
      </c>
      <c r="E1408" s="138" t="s">
        <v>2527</v>
      </c>
      <c r="F1408" s="139" t="s">
        <v>2528</v>
      </c>
      <c r="G1408" s="140" t="s">
        <v>219</v>
      </c>
      <c r="H1408" s="141">
        <v>100.351</v>
      </c>
      <c r="I1408" s="142"/>
      <c r="J1408" s="142">
        <f>ROUND(I1408*H1408,2)</f>
        <v>0</v>
      </c>
      <c r="K1408" s="139" t="s">
        <v>146</v>
      </c>
      <c r="L1408" s="32"/>
      <c r="M1408" s="143" t="s">
        <v>3</v>
      </c>
      <c r="N1408" s="144" t="s">
        <v>39</v>
      </c>
      <c r="O1408" s="145">
        <v>4.1000000000000002E-2</v>
      </c>
      <c r="P1408" s="145">
        <f>O1408*H1408</f>
        <v>4.1143910000000004</v>
      </c>
      <c r="Q1408" s="145">
        <v>5.0000000000000002E-5</v>
      </c>
      <c r="R1408" s="145">
        <f>Q1408*H1408</f>
        <v>5.01755E-3</v>
      </c>
      <c r="S1408" s="145">
        <v>0</v>
      </c>
      <c r="T1408" s="146">
        <f>S1408*H1408</f>
        <v>0</v>
      </c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R1408" s="147" t="s">
        <v>228</v>
      </c>
      <c r="AT1408" s="147" t="s">
        <v>142</v>
      </c>
      <c r="AU1408" s="147" t="s">
        <v>78</v>
      </c>
      <c r="AY1408" s="19" t="s">
        <v>140</v>
      </c>
      <c r="BE1408" s="148">
        <f>IF(N1408="základní",J1408,0)</f>
        <v>0</v>
      </c>
      <c r="BF1408" s="148">
        <f>IF(N1408="snížená",J1408,0)</f>
        <v>0</v>
      </c>
      <c r="BG1408" s="148">
        <f>IF(N1408="zákl. přenesená",J1408,0)</f>
        <v>0</v>
      </c>
      <c r="BH1408" s="148">
        <f>IF(N1408="sníž. přenesená",J1408,0)</f>
        <v>0</v>
      </c>
      <c r="BI1408" s="148">
        <f>IF(N1408="nulová",J1408,0)</f>
        <v>0</v>
      </c>
      <c r="BJ1408" s="19" t="s">
        <v>76</v>
      </c>
      <c r="BK1408" s="148">
        <f>ROUND(I1408*H1408,2)</f>
        <v>0</v>
      </c>
      <c r="BL1408" s="19" t="s">
        <v>228</v>
      </c>
      <c r="BM1408" s="147" t="s">
        <v>2529</v>
      </c>
    </row>
    <row r="1409" spans="1:65" s="2" customFormat="1" ht="24">
      <c r="A1409" s="31"/>
      <c r="B1409" s="136"/>
      <c r="C1409" s="137" t="s">
        <v>2530</v>
      </c>
      <c r="D1409" s="137" t="s">
        <v>142</v>
      </c>
      <c r="E1409" s="138" t="s">
        <v>2531</v>
      </c>
      <c r="F1409" s="139" t="s">
        <v>2532</v>
      </c>
      <c r="G1409" s="140" t="s">
        <v>1518</v>
      </c>
      <c r="H1409" s="141">
        <v>1802.442</v>
      </c>
      <c r="I1409" s="142"/>
      <c r="J1409" s="142">
        <f>ROUND(I1409*H1409,2)</f>
        <v>0</v>
      </c>
      <c r="K1409" s="139" t="s">
        <v>146</v>
      </c>
      <c r="L1409" s="32"/>
      <c r="M1409" s="143" t="s">
        <v>3</v>
      </c>
      <c r="N1409" s="144" t="s">
        <v>39</v>
      </c>
      <c r="O1409" s="145">
        <v>0</v>
      </c>
      <c r="P1409" s="145">
        <f>O1409*H1409</f>
        <v>0</v>
      </c>
      <c r="Q1409" s="145">
        <v>0</v>
      </c>
      <c r="R1409" s="145">
        <f>Q1409*H1409</f>
        <v>0</v>
      </c>
      <c r="S1409" s="145">
        <v>0</v>
      </c>
      <c r="T1409" s="146">
        <f>S1409*H1409</f>
        <v>0</v>
      </c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R1409" s="147" t="s">
        <v>228</v>
      </c>
      <c r="AT1409" s="147" t="s">
        <v>142</v>
      </c>
      <c r="AU1409" s="147" t="s">
        <v>78</v>
      </c>
      <c r="AY1409" s="19" t="s">
        <v>140</v>
      </c>
      <c r="BE1409" s="148">
        <f>IF(N1409="základní",J1409,0)</f>
        <v>0</v>
      </c>
      <c r="BF1409" s="148">
        <f>IF(N1409="snížená",J1409,0)</f>
        <v>0</v>
      </c>
      <c r="BG1409" s="148">
        <f>IF(N1409="zákl. přenesená",J1409,0)</f>
        <v>0</v>
      </c>
      <c r="BH1409" s="148">
        <f>IF(N1409="sníž. přenesená",J1409,0)</f>
        <v>0</v>
      </c>
      <c r="BI1409" s="148">
        <f>IF(N1409="nulová",J1409,0)</f>
        <v>0</v>
      </c>
      <c r="BJ1409" s="19" t="s">
        <v>76</v>
      </c>
      <c r="BK1409" s="148">
        <f>ROUND(I1409*H1409,2)</f>
        <v>0</v>
      </c>
      <c r="BL1409" s="19" t="s">
        <v>228</v>
      </c>
      <c r="BM1409" s="147" t="s">
        <v>2533</v>
      </c>
    </row>
    <row r="1410" spans="1:65" s="12" customFormat="1" ht="22.9" customHeight="1">
      <c r="B1410" s="124"/>
      <c r="D1410" s="125" t="s">
        <v>67</v>
      </c>
      <c r="E1410" s="134" t="s">
        <v>2534</v>
      </c>
      <c r="F1410" s="134" t="s">
        <v>2535</v>
      </c>
      <c r="J1410" s="135">
        <f>BK1410</f>
        <v>0</v>
      </c>
      <c r="L1410" s="124"/>
      <c r="M1410" s="128"/>
      <c r="N1410" s="129"/>
      <c r="O1410" s="129"/>
      <c r="P1410" s="130">
        <f>SUM(P1411:P1451)</f>
        <v>189.993785</v>
      </c>
      <c r="Q1410" s="129"/>
      <c r="R1410" s="130">
        <f>SUM(R1411:R1451)</f>
        <v>0.43697352</v>
      </c>
      <c r="S1410" s="129"/>
      <c r="T1410" s="131">
        <f>SUM(T1411:T1451)</f>
        <v>0</v>
      </c>
      <c r="AR1410" s="125" t="s">
        <v>78</v>
      </c>
      <c r="AT1410" s="132" t="s">
        <v>67</v>
      </c>
      <c r="AU1410" s="132" t="s">
        <v>76</v>
      </c>
      <c r="AY1410" s="125" t="s">
        <v>140</v>
      </c>
      <c r="BK1410" s="133">
        <f>SUM(BK1411:BK1451)</f>
        <v>0</v>
      </c>
    </row>
    <row r="1411" spans="1:65" s="2" customFormat="1" ht="24">
      <c r="A1411" s="31"/>
      <c r="B1411" s="136"/>
      <c r="C1411" s="137" t="s">
        <v>2536</v>
      </c>
      <c r="D1411" s="137" t="s">
        <v>142</v>
      </c>
      <c r="E1411" s="138" t="s">
        <v>2537</v>
      </c>
      <c r="F1411" s="139" t="s">
        <v>2538</v>
      </c>
      <c r="G1411" s="140" t="s">
        <v>219</v>
      </c>
      <c r="H1411" s="141">
        <v>324.024</v>
      </c>
      <c r="I1411" s="142"/>
      <c r="J1411" s="142">
        <f>ROUND(I1411*H1411,2)</f>
        <v>0</v>
      </c>
      <c r="K1411" s="139" t="s">
        <v>146</v>
      </c>
      <c r="L1411" s="32"/>
      <c r="M1411" s="143" t="s">
        <v>3</v>
      </c>
      <c r="N1411" s="144" t="s">
        <v>39</v>
      </c>
      <c r="O1411" s="145">
        <v>0.17199999999999999</v>
      </c>
      <c r="P1411" s="145">
        <f>O1411*H1411</f>
        <v>55.732127999999996</v>
      </c>
      <c r="Q1411" s="145">
        <v>2.2000000000000001E-4</v>
      </c>
      <c r="R1411" s="145">
        <f>Q1411*H1411</f>
        <v>7.1285280000000006E-2</v>
      </c>
      <c r="S1411" s="145">
        <v>0</v>
      </c>
      <c r="T1411" s="146">
        <f>S1411*H1411</f>
        <v>0</v>
      </c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R1411" s="147" t="s">
        <v>228</v>
      </c>
      <c r="AT1411" s="147" t="s">
        <v>142</v>
      </c>
      <c r="AU1411" s="147" t="s">
        <v>78</v>
      </c>
      <c r="AY1411" s="19" t="s">
        <v>140</v>
      </c>
      <c r="BE1411" s="148">
        <f>IF(N1411="základní",J1411,0)</f>
        <v>0</v>
      </c>
      <c r="BF1411" s="148">
        <f>IF(N1411="snížená",J1411,0)</f>
        <v>0</v>
      </c>
      <c r="BG1411" s="148">
        <f>IF(N1411="zákl. přenesená",J1411,0)</f>
        <v>0</v>
      </c>
      <c r="BH1411" s="148">
        <f>IF(N1411="sníž. přenesená",J1411,0)</f>
        <v>0</v>
      </c>
      <c r="BI1411" s="148">
        <f>IF(N1411="nulová",J1411,0)</f>
        <v>0</v>
      </c>
      <c r="BJ1411" s="19" t="s">
        <v>76</v>
      </c>
      <c r="BK1411" s="148">
        <f>ROUND(I1411*H1411,2)</f>
        <v>0</v>
      </c>
      <c r="BL1411" s="19" t="s">
        <v>228</v>
      </c>
      <c r="BM1411" s="147" t="s">
        <v>2539</v>
      </c>
    </row>
    <row r="1412" spans="1:65" s="13" customFormat="1">
      <c r="B1412" s="149"/>
      <c r="D1412" s="150" t="s">
        <v>149</v>
      </c>
      <c r="E1412" s="151" t="s">
        <v>3</v>
      </c>
      <c r="F1412" s="152" t="s">
        <v>2540</v>
      </c>
      <c r="H1412" s="151" t="s">
        <v>3</v>
      </c>
      <c r="L1412" s="149"/>
      <c r="M1412" s="153"/>
      <c r="N1412" s="154"/>
      <c r="O1412" s="154"/>
      <c r="P1412" s="154"/>
      <c r="Q1412" s="154"/>
      <c r="R1412" s="154"/>
      <c r="S1412" s="154"/>
      <c r="T1412" s="155"/>
      <c r="AT1412" s="151" t="s">
        <v>149</v>
      </c>
      <c r="AU1412" s="151" t="s">
        <v>78</v>
      </c>
      <c r="AV1412" s="13" t="s">
        <v>76</v>
      </c>
      <c r="AW1412" s="13" t="s">
        <v>29</v>
      </c>
      <c r="AX1412" s="13" t="s">
        <v>68</v>
      </c>
      <c r="AY1412" s="151" t="s">
        <v>140</v>
      </c>
    </row>
    <row r="1413" spans="1:65" s="14" customFormat="1">
      <c r="B1413" s="156"/>
      <c r="D1413" s="150" t="s">
        <v>149</v>
      </c>
      <c r="E1413" s="157" t="s">
        <v>3</v>
      </c>
      <c r="F1413" s="158" t="s">
        <v>2541</v>
      </c>
      <c r="H1413" s="159">
        <v>56.67</v>
      </c>
      <c r="L1413" s="156"/>
      <c r="M1413" s="160"/>
      <c r="N1413" s="161"/>
      <c r="O1413" s="161"/>
      <c r="P1413" s="161"/>
      <c r="Q1413" s="161"/>
      <c r="R1413" s="161"/>
      <c r="S1413" s="161"/>
      <c r="T1413" s="162"/>
      <c r="AT1413" s="157" t="s">
        <v>149</v>
      </c>
      <c r="AU1413" s="157" t="s">
        <v>78</v>
      </c>
      <c r="AV1413" s="14" t="s">
        <v>78</v>
      </c>
      <c r="AW1413" s="14" t="s">
        <v>29</v>
      </c>
      <c r="AX1413" s="14" t="s">
        <v>68</v>
      </c>
      <c r="AY1413" s="157" t="s">
        <v>140</v>
      </c>
    </row>
    <row r="1414" spans="1:65" s="13" customFormat="1">
      <c r="B1414" s="149"/>
      <c r="D1414" s="150" t="s">
        <v>149</v>
      </c>
      <c r="E1414" s="151" t="s">
        <v>3</v>
      </c>
      <c r="F1414" s="152" t="s">
        <v>2542</v>
      </c>
      <c r="H1414" s="151" t="s">
        <v>3</v>
      </c>
      <c r="L1414" s="149"/>
      <c r="M1414" s="153"/>
      <c r="N1414" s="154"/>
      <c r="O1414" s="154"/>
      <c r="P1414" s="154"/>
      <c r="Q1414" s="154"/>
      <c r="R1414" s="154"/>
      <c r="S1414" s="154"/>
      <c r="T1414" s="155"/>
      <c r="AT1414" s="151" t="s">
        <v>149</v>
      </c>
      <c r="AU1414" s="151" t="s">
        <v>78</v>
      </c>
      <c r="AV1414" s="13" t="s">
        <v>76</v>
      </c>
      <c r="AW1414" s="13" t="s">
        <v>29</v>
      </c>
      <c r="AX1414" s="13" t="s">
        <v>68</v>
      </c>
      <c r="AY1414" s="151" t="s">
        <v>140</v>
      </c>
    </row>
    <row r="1415" spans="1:65" s="14" customFormat="1">
      <c r="B1415" s="156"/>
      <c r="D1415" s="150" t="s">
        <v>149</v>
      </c>
      <c r="E1415" s="157" t="s">
        <v>3</v>
      </c>
      <c r="F1415" s="158" t="s">
        <v>2543</v>
      </c>
      <c r="H1415" s="159">
        <v>203.065</v>
      </c>
      <c r="L1415" s="156"/>
      <c r="M1415" s="160"/>
      <c r="N1415" s="161"/>
      <c r="O1415" s="161"/>
      <c r="P1415" s="161"/>
      <c r="Q1415" s="161"/>
      <c r="R1415" s="161"/>
      <c r="S1415" s="161"/>
      <c r="T1415" s="162"/>
      <c r="AT1415" s="157" t="s">
        <v>149</v>
      </c>
      <c r="AU1415" s="157" t="s">
        <v>78</v>
      </c>
      <c r="AV1415" s="14" t="s">
        <v>78</v>
      </c>
      <c r="AW1415" s="14" t="s">
        <v>29</v>
      </c>
      <c r="AX1415" s="14" t="s">
        <v>68</v>
      </c>
      <c r="AY1415" s="157" t="s">
        <v>140</v>
      </c>
    </row>
    <row r="1416" spans="1:65" s="14" customFormat="1">
      <c r="B1416" s="156"/>
      <c r="D1416" s="150" t="s">
        <v>149</v>
      </c>
      <c r="E1416" s="157" t="s">
        <v>3</v>
      </c>
      <c r="F1416" s="158" t="s">
        <v>2544</v>
      </c>
      <c r="H1416" s="159">
        <v>23.831</v>
      </c>
      <c r="L1416" s="156"/>
      <c r="M1416" s="160"/>
      <c r="N1416" s="161"/>
      <c r="O1416" s="161"/>
      <c r="P1416" s="161"/>
      <c r="Q1416" s="161"/>
      <c r="R1416" s="161"/>
      <c r="S1416" s="161"/>
      <c r="T1416" s="162"/>
      <c r="AT1416" s="157" t="s">
        <v>149</v>
      </c>
      <c r="AU1416" s="157" t="s">
        <v>78</v>
      </c>
      <c r="AV1416" s="14" t="s">
        <v>78</v>
      </c>
      <c r="AW1416" s="14" t="s">
        <v>29</v>
      </c>
      <c r="AX1416" s="14" t="s">
        <v>68</v>
      </c>
      <c r="AY1416" s="157" t="s">
        <v>140</v>
      </c>
    </row>
    <row r="1417" spans="1:65" s="14" customFormat="1">
      <c r="B1417" s="156"/>
      <c r="D1417" s="150" t="s">
        <v>149</v>
      </c>
      <c r="E1417" s="157" t="s">
        <v>3</v>
      </c>
      <c r="F1417" s="158" t="s">
        <v>2545</v>
      </c>
      <c r="H1417" s="159">
        <v>30.436</v>
      </c>
      <c r="L1417" s="156"/>
      <c r="M1417" s="160"/>
      <c r="N1417" s="161"/>
      <c r="O1417" s="161"/>
      <c r="P1417" s="161"/>
      <c r="Q1417" s="161"/>
      <c r="R1417" s="161"/>
      <c r="S1417" s="161"/>
      <c r="T1417" s="162"/>
      <c r="AT1417" s="157" t="s">
        <v>149</v>
      </c>
      <c r="AU1417" s="157" t="s">
        <v>78</v>
      </c>
      <c r="AV1417" s="14" t="s">
        <v>78</v>
      </c>
      <c r="AW1417" s="14" t="s">
        <v>29</v>
      </c>
      <c r="AX1417" s="14" t="s">
        <v>68</v>
      </c>
      <c r="AY1417" s="157" t="s">
        <v>140</v>
      </c>
    </row>
    <row r="1418" spans="1:65" s="13" customFormat="1">
      <c r="B1418" s="149"/>
      <c r="D1418" s="150" t="s">
        <v>149</v>
      </c>
      <c r="E1418" s="151" t="s">
        <v>3</v>
      </c>
      <c r="F1418" s="152" t="s">
        <v>2546</v>
      </c>
      <c r="H1418" s="151" t="s">
        <v>3</v>
      </c>
      <c r="L1418" s="149"/>
      <c r="M1418" s="153"/>
      <c r="N1418" s="154"/>
      <c r="O1418" s="154"/>
      <c r="P1418" s="154"/>
      <c r="Q1418" s="154"/>
      <c r="R1418" s="154"/>
      <c r="S1418" s="154"/>
      <c r="T1418" s="155"/>
      <c r="AT1418" s="151" t="s">
        <v>149</v>
      </c>
      <c r="AU1418" s="151" t="s">
        <v>78</v>
      </c>
      <c r="AV1418" s="13" t="s">
        <v>76</v>
      </c>
      <c r="AW1418" s="13" t="s">
        <v>29</v>
      </c>
      <c r="AX1418" s="13" t="s">
        <v>68</v>
      </c>
      <c r="AY1418" s="151" t="s">
        <v>140</v>
      </c>
    </row>
    <row r="1419" spans="1:65" s="14" customFormat="1">
      <c r="B1419" s="156"/>
      <c r="D1419" s="150" t="s">
        <v>149</v>
      </c>
      <c r="E1419" s="157" t="s">
        <v>3</v>
      </c>
      <c r="F1419" s="158" t="s">
        <v>2547</v>
      </c>
      <c r="H1419" s="159">
        <v>3.302</v>
      </c>
      <c r="L1419" s="156"/>
      <c r="M1419" s="160"/>
      <c r="N1419" s="161"/>
      <c r="O1419" s="161"/>
      <c r="P1419" s="161"/>
      <c r="Q1419" s="161"/>
      <c r="R1419" s="161"/>
      <c r="S1419" s="161"/>
      <c r="T1419" s="162"/>
      <c r="AT1419" s="157" t="s">
        <v>149</v>
      </c>
      <c r="AU1419" s="157" t="s">
        <v>78</v>
      </c>
      <c r="AV1419" s="14" t="s">
        <v>78</v>
      </c>
      <c r="AW1419" s="14" t="s">
        <v>29</v>
      </c>
      <c r="AX1419" s="14" t="s">
        <v>68</v>
      </c>
      <c r="AY1419" s="157" t="s">
        <v>140</v>
      </c>
    </row>
    <row r="1420" spans="1:65" s="14" customFormat="1">
      <c r="B1420" s="156"/>
      <c r="D1420" s="150" t="s">
        <v>149</v>
      </c>
      <c r="E1420" s="157" t="s">
        <v>3</v>
      </c>
      <c r="F1420" s="158" t="s">
        <v>2548</v>
      </c>
      <c r="H1420" s="159">
        <v>6.72</v>
      </c>
      <c r="L1420" s="156"/>
      <c r="M1420" s="160"/>
      <c r="N1420" s="161"/>
      <c r="O1420" s="161"/>
      <c r="P1420" s="161"/>
      <c r="Q1420" s="161"/>
      <c r="R1420" s="161"/>
      <c r="S1420" s="161"/>
      <c r="T1420" s="162"/>
      <c r="AT1420" s="157" t="s">
        <v>149</v>
      </c>
      <c r="AU1420" s="157" t="s">
        <v>78</v>
      </c>
      <c r="AV1420" s="14" t="s">
        <v>78</v>
      </c>
      <c r="AW1420" s="14" t="s">
        <v>29</v>
      </c>
      <c r="AX1420" s="14" t="s">
        <v>68</v>
      </c>
      <c r="AY1420" s="157" t="s">
        <v>140</v>
      </c>
    </row>
    <row r="1421" spans="1:65" s="15" customFormat="1">
      <c r="B1421" s="163"/>
      <c r="D1421" s="150" t="s">
        <v>149</v>
      </c>
      <c r="E1421" s="164" t="s">
        <v>3</v>
      </c>
      <c r="F1421" s="165" t="s">
        <v>153</v>
      </c>
      <c r="H1421" s="166">
        <v>324.02400000000006</v>
      </c>
      <c r="L1421" s="163"/>
      <c r="M1421" s="167"/>
      <c r="N1421" s="168"/>
      <c r="O1421" s="168"/>
      <c r="P1421" s="168"/>
      <c r="Q1421" s="168"/>
      <c r="R1421" s="168"/>
      <c r="S1421" s="168"/>
      <c r="T1421" s="169"/>
      <c r="AT1421" s="164" t="s">
        <v>149</v>
      </c>
      <c r="AU1421" s="164" t="s">
        <v>78</v>
      </c>
      <c r="AV1421" s="15" t="s">
        <v>147</v>
      </c>
      <c r="AW1421" s="15" t="s">
        <v>29</v>
      </c>
      <c r="AX1421" s="15" t="s">
        <v>76</v>
      </c>
      <c r="AY1421" s="164" t="s">
        <v>140</v>
      </c>
    </row>
    <row r="1422" spans="1:65" s="2" customFormat="1" ht="16.5" customHeight="1">
      <c r="A1422" s="31"/>
      <c r="B1422" s="136"/>
      <c r="C1422" s="137" t="s">
        <v>2549</v>
      </c>
      <c r="D1422" s="137" t="s">
        <v>142</v>
      </c>
      <c r="E1422" s="138" t="s">
        <v>2550</v>
      </c>
      <c r="F1422" s="139" t="s">
        <v>2551</v>
      </c>
      <c r="G1422" s="140" t="s">
        <v>219</v>
      </c>
      <c r="H1422" s="141">
        <v>228.863</v>
      </c>
      <c r="I1422" s="142"/>
      <c r="J1422" s="142">
        <f>ROUND(I1422*H1422,2)</f>
        <v>0</v>
      </c>
      <c r="K1422" s="139" t="s">
        <v>3</v>
      </c>
      <c r="L1422" s="32"/>
      <c r="M1422" s="143" t="s">
        <v>3</v>
      </c>
      <c r="N1422" s="144" t="s">
        <v>39</v>
      </c>
      <c r="O1422" s="145">
        <v>0.159</v>
      </c>
      <c r="P1422" s="145">
        <f>O1422*H1422</f>
        <v>36.389217000000002</v>
      </c>
      <c r="Q1422" s="145">
        <v>1.2E-4</v>
      </c>
      <c r="R1422" s="145">
        <f>Q1422*H1422</f>
        <v>2.7463560000000001E-2</v>
      </c>
      <c r="S1422" s="145">
        <v>0</v>
      </c>
      <c r="T1422" s="146">
        <f>S1422*H1422</f>
        <v>0</v>
      </c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R1422" s="147" t="s">
        <v>228</v>
      </c>
      <c r="AT1422" s="147" t="s">
        <v>142</v>
      </c>
      <c r="AU1422" s="147" t="s">
        <v>78</v>
      </c>
      <c r="AY1422" s="19" t="s">
        <v>140</v>
      </c>
      <c r="BE1422" s="148">
        <f>IF(N1422="základní",J1422,0)</f>
        <v>0</v>
      </c>
      <c r="BF1422" s="148">
        <f>IF(N1422="snížená",J1422,0)</f>
        <v>0</v>
      </c>
      <c r="BG1422" s="148">
        <f>IF(N1422="zákl. přenesená",J1422,0)</f>
        <v>0</v>
      </c>
      <c r="BH1422" s="148">
        <f>IF(N1422="sníž. přenesená",J1422,0)</f>
        <v>0</v>
      </c>
      <c r="BI1422" s="148">
        <f>IF(N1422="nulová",J1422,0)</f>
        <v>0</v>
      </c>
      <c r="BJ1422" s="19" t="s">
        <v>76</v>
      </c>
      <c r="BK1422" s="148">
        <f>ROUND(I1422*H1422,2)</f>
        <v>0</v>
      </c>
      <c r="BL1422" s="19" t="s">
        <v>228</v>
      </c>
      <c r="BM1422" s="147" t="s">
        <v>2552</v>
      </c>
    </row>
    <row r="1423" spans="1:65" s="13" customFormat="1">
      <c r="B1423" s="149"/>
      <c r="D1423" s="150" t="s">
        <v>149</v>
      </c>
      <c r="E1423" s="151" t="s">
        <v>3</v>
      </c>
      <c r="F1423" s="152" t="s">
        <v>1889</v>
      </c>
      <c r="H1423" s="151" t="s">
        <v>3</v>
      </c>
      <c r="L1423" s="149"/>
      <c r="M1423" s="153"/>
      <c r="N1423" s="154"/>
      <c r="O1423" s="154"/>
      <c r="P1423" s="154"/>
      <c r="Q1423" s="154"/>
      <c r="R1423" s="154"/>
      <c r="S1423" s="154"/>
      <c r="T1423" s="155"/>
      <c r="AT1423" s="151" t="s">
        <v>149</v>
      </c>
      <c r="AU1423" s="151" t="s">
        <v>78</v>
      </c>
      <c r="AV1423" s="13" t="s">
        <v>76</v>
      </c>
      <c r="AW1423" s="13" t="s">
        <v>29</v>
      </c>
      <c r="AX1423" s="13" t="s">
        <v>68</v>
      </c>
      <c r="AY1423" s="151" t="s">
        <v>140</v>
      </c>
    </row>
    <row r="1424" spans="1:65" s="14" customFormat="1">
      <c r="B1424" s="156"/>
      <c r="D1424" s="150" t="s">
        <v>149</v>
      </c>
      <c r="E1424" s="157" t="s">
        <v>3</v>
      </c>
      <c r="F1424" s="158" t="s">
        <v>2553</v>
      </c>
      <c r="H1424" s="159">
        <v>59.67</v>
      </c>
      <c r="L1424" s="156"/>
      <c r="M1424" s="160"/>
      <c r="N1424" s="161"/>
      <c r="O1424" s="161"/>
      <c r="P1424" s="161"/>
      <c r="Q1424" s="161"/>
      <c r="R1424" s="161"/>
      <c r="S1424" s="161"/>
      <c r="T1424" s="162"/>
      <c r="AT1424" s="157" t="s">
        <v>149</v>
      </c>
      <c r="AU1424" s="157" t="s">
        <v>78</v>
      </c>
      <c r="AV1424" s="14" t="s">
        <v>78</v>
      </c>
      <c r="AW1424" s="14" t="s">
        <v>29</v>
      </c>
      <c r="AX1424" s="14" t="s">
        <v>68</v>
      </c>
      <c r="AY1424" s="157" t="s">
        <v>140</v>
      </c>
    </row>
    <row r="1425" spans="1:65" s="13" customFormat="1">
      <c r="B1425" s="149"/>
      <c r="D1425" s="150" t="s">
        <v>149</v>
      </c>
      <c r="E1425" s="151" t="s">
        <v>3</v>
      </c>
      <c r="F1425" s="152" t="s">
        <v>1695</v>
      </c>
      <c r="H1425" s="151" t="s">
        <v>3</v>
      </c>
      <c r="L1425" s="149"/>
      <c r="M1425" s="153"/>
      <c r="N1425" s="154"/>
      <c r="O1425" s="154"/>
      <c r="P1425" s="154"/>
      <c r="Q1425" s="154"/>
      <c r="R1425" s="154"/>
      <c r="S1425" s="154"/>
      <c r="T1425" s="155"/>
      <c r="AT1425" s="151" t="s">
        <v>149</v>
      </c>
      <c r="AU1425" s="151" t="s">
        <v>78</v>
      </c>
      <c r="AV1425" s="13" t="s">
        <v>76</v>
      </c>
      <c r="AW1425" s="13" t="s">
        <v>29</v>
      </c>
      <c r="AX1425" s="13" t="s">
        <v>68</v>
      </c>
      <c r="AY1425" s="151" t="s">
        <v>140</v>
      </c>
    </row>
    <row r="1426" spans="1:65" s="14" customFormat="1">
      <c r="B1426" s="156"/>
      <c r="D1426" s="150" t="s">
        <v>149</v>
      </c>
      <c r="E1426" s="157" t="s">
        <v>3</v>
      </c>
      <c r="F1426" s="158" t="s">
        <v>2544</v>
      </c>
      <c r="H1426" s="159">
        <v>23.831</v>
      </c>
      <c r="L1426" s="156"/>
      <c r="M1426" s="160"/>
      <c r="N1426" s="161"/>
      <c r="O1426" s="161"/>
      <c r="P1426" s="161"/>
      <c r="Q1426" s="161"/>
      <c r="R1426" s="161"/>
      <c r="S1426" s="161"/>
      <c r="T1426" s="162"/>
      <c r="AT1426" s="157" t="s">
        <v>149</v>
      </c>
      <c r="AU1426" s="157" t="s">
        <v>78</v>
      </c>
      <c r="AV1426" s="14" t="s">
        <v>78</v>
      </c>
      <c r="AW1426" s="14" t="s">
        <v>29</v>
      </c>
      <c r="AX1426" s="14" t="s">
        <v>68</v>
      </c>
      <c r="AY1426" s="157" t="s">
        <v>140</v>
      </c>
    </row>
    <row r="1427" spans="1:65" s="13" customFormat="1">
      <c r="B1427" s="149"/>
      <c r="D1427" s="150" t="s">
        <v>149</v>
      </c>
      <c r="E1427" s="151" t="s">
        <v>3</v>
      </c>
      <c r="F1427" s="152" t="s">
        <v>1697</v>
      </c>
      <c r="H1427" s="151" t="s">
        <v>3</v>
      </c>
      <c r="L1427" s="149"/>
      <c r="M1427" s="153"/>
      <c r="N1427" s="154"/>
      <c r="O1427" s="154"/>
      <c r="P1427" s="154"/>
      <c r="Q1427" s="154"/>
      <c r="R1427" s="154"/>
      <c r="S1427" s="154"/>
      <c r="T1427" s="155"/>
      <c r="AT1427" s="151" t="s">
        <v>149</v>
      </c>
      <c r="AU1427" s="151" t="s">
        <v>78</v>
      </c>
      <c r="AV1427" s="13" t="s">
        <v>76</v>
      </c>
      <c r="AW1427" s="13" t="s">
        <v>29</v>
      </c>
      <c r="AX1427" s="13" t="s">
        <v>68</v>
      </c>
      <c r="AY1427" s="151" t="s">
        <v>140</v>
      </c>
    </row>
    <row r="1428" spans="1:65" s="14" customFormat="1">
      <c r="B1428" s="156"/>
      <c r="D1428" s="150" t="s">
        <v>149</v>
      </c>
      <c r="E1428" s="157" t="s">
        <v>3</v>
      </c>
      <c r="F1428" s="158" t="s">
        <v>2554</v>
      </c>
      <c r="H1428" s="159">
        <v>21.76</v>
      </c>
      <c r="L1428" s="156"/>
      <c r="M1428" s="160"/>
      <c r="N1428" s="161"/>
      <c r="O1428" s="161"/>
      <c r="P1428" s="161"/>
      <c r="Q1428" s="161"/>
      <c r="R1428" s="161"/>
      <c r="S1428" s="161"/>
      <c r="T1428" s="162"/>
      <c r="AT1428" s="157" t="s">
        <v>149</v>
      </c>
      <c r="AU1428" s="157" t="s">
        <v>78</v>
      </c>
      <c r="AV1428" s="14" t="s">
        <v>78</v>
      </c>
      <c r="AW1428" s="14" t="s">
        <v>29</v>
      </c>
      <c r="AX1428" s="14" t="s">
        <v>68</v>
      </c>
      <c r="AY1428" s="157" t="s">
        <v>140</v>
      </c>
    </row>
    <row r="1429" spans="1:65" s="14" customFormat="1">
      <c r="B1429" s="156"/>
      <c r="D1429" s="150" t="s">
        <v>149</v>
      </c>
      <c r="E1429" s="157" t="s">
        <v>3</v>
      </c>
      <c r="F1429" s="158" t="s">
        <v>2555</v>
      </c>
      <c r="H1429" s="159">
        <v>13.103999999999999</v>
      </c>
      <c r="L1429" s="156"/>
      <c r="M1429" s="160"/>
      <c r="N1429" s="161"/>
      <c r="O1429" s="161"/>
      <c r="P1429" s="161"/>
      <c r="Q1429" s="161"/>
      <c r="R1429" s="161"/>
      <c r="S1429" s="161"/>
      <c r="T1429" s="162"/>
      <c r="AT1429" s="157" t="s">
        <v>149</v>
      </c>
      <c r="AU1429" s="157" t="s">
        <v>78</v>
      </c>
      <c r="AV1429" s="14" t="s">
        <v>78</v>
      </c>
      <c r="AW1429" s="14" t="s">
        <v>29</v>
      </c>
      <c r="AX1429" s="14" t="s">
        <v>68</v>
      </c>
      <c r="AY1429" s="157" t="s">
        <v>140</v>
      </c>
    </row>
    <row r="1430" spans="1:65" s="14" customFormat="1">
      <c r="B1430" s="156"/>
      <c r="D1430" s="150" t="s">
        <v>149</v>
      </c>
      <c r="E1430" s="157" t="s">
        <v>3</v>
      </c>
      <c r="F1430" s="158" t="s">
        <v>2556</v>
      </c>
      <c r="H1430" s="159">
        <v>12.8</v>
      </c>
      <c r="L1430" s="156"/>
      <c r="M1430" s="160"/>
      <c r="N1430" s="161"/>
      <c r="O1430" s="161"/>
      <c r="P1430" s="161"/>
      <c r="Q1430" s="161"/>
      <c r="R1430" s="161"/>
      <c r="S1430" s="161"/>
      <c r="T1430" s="162"/>
      <c r="AT1430" s="157" t="s">
        <v>149</v>
      </c>
      <c r="AU1430" s="157" t="s">
        <v>78</v>
      </c>
      <c r="AV1430" s="14" t="s">
        <v>78</v>
      </c>
      <c r="AW1430" s="14" t="s">
        <v>29</v>
      </c>
      <c r="AX1430" s="14" t="s">
        <v>68</v>
      </c>
      <c r="AY1430" s="157" t="s">
        <v>140</v>
      </c>
    </row>
    <row r="1431" spans="1:65" s="14" customFormat="1">
      <c r="B1431" s="156"/>
      <c r="D1431" s="150" t="s">
        <v>149</v>
      </c>
      <c r="E1431" s="157" t="s">
        <v>3</v>
      </c>
      <c r="F1431" s="158" t="s">
        <v>2557</v>
      </c>
      <c r="H1431" s="159">
        <v>50.648000000000003</v>
      </c>
      <c r="L1431" s="156"/>
      <c r="M1431" s="160"/>
      <c r="N1431" s="161"/>
      <c r="O1431" s="161"/>
      <c r="P1431" s="161"/>
      <c r="Q1431" s="161"/>
      <c r="R1431" s="161"/>
      <c r="S1431" s="161"/>
      <c r="T1431" s="162"/>
      <c r="AT1431" s="157" t="s">
        <v>149</v>
      </c>
      <c r="AU1431" s="157" t="s">
        <v>78</v>
      </c>
      <c r="AV1431" s="14" t="s">
        <v>78</v>
      </c>
      <c r="AW1431" s="14" t="s">
        <v>29</v>
      </c>
      <c r="AX1431" s="14" t="s">
        <v>68</v>
      </c>
      <c r="AY1431" s="157" t="s">
        <v>140</v>
      </c>
    </row>
    <row r="1432" spans="1:65" s="14" customFormat="1">
      <c r="B1432" s="156"/>
      <c r="D1432" s="150" t="s">
        <v>149</v>
      </c>
      <c r="E1432" s="157" t="s">
        <v>3</v>
      </c>
      <c r="F1432" s="158" t="s">
        <v>2558</v>
      </c>
      <c r="H1432" s="159">
        <v>34.033999999999999</v>
      </c>
      <c r="L1432" s="156"/>
      <c r="M1432" s="160"/>
      <c r="N1432" s="161"/>
      <c r="O1432" s="161"/>
      <c r="P1432" s="161"/>
      <c r="Q1432" s="161"/>
      <c r="R1432" s="161"/>
      <c r="S1432" s="161"/>
      <c r="T1432" s="162"/>
      <c r="AT1432" s="157" t="s">
        <v>149</v>
      </c>
      <c r="AU1432" s="157" t="s">
        <v>78</v>
      </c>
      <c r="AV1432" s="14" t="s">
        <v>78</v>
      </c>
      <c r="AW1432" s="14" t="s">
        <v>29</v>
      </c>
      <c r="AX1432" s="14" t="s">
        <v>68</v>
      </c>
      <c r="AY1432" s="157" t="s">
        <v>140</v>
      </c>
    </row>
    <row r="1433" spans="1:65" s="13" customFormat="1">
      <c r="B1433" s="149"/>
      <c r="D1433" s="150" t="s">
        <v>149</v>
      </c>
      <c r="E1433" s="151" t="s">
        <v>3</v>
      </c>
      <c r="F1433" s="152" t="s">
        <v>1893</v>
      </c>
      <c r="H1433" s="151" t="s">
        <v>3</v>
      </c>
      <c r="L1433" s="149"/>
      <c r="M1433" s="153"/>
      <c r="N1433" s="154"/>
      <c r="O1433" s="154"/>
      <c r="P1433" s="154"/>
      <c r="Q1433" s="154"/>
      <c r="R1433" s="154"/>
      <c r="S1433" s="154"/>
      <c r="T1433" s="155"/>
      <c r="AT1433" s="151" t="s">
        <v>149</v>
      </c>
      <c r="AU1433" s="151" t="s">
        <v>78</v>
      </c>
      <c r="AV1433" s="13" t="s">
        <v>76</v>
      </c>
      <c r="AW1433" s="13" t="s">
        <v>29</v>
      </c>
      <c r="AX1433" s="13" t="s">
        <v>68</v>
      </c>
      <c r="AY1433" s="151" t="s">
        <v>140</v>
      </c>
    </row>
    <row r="1434" spans="1:65" s="14" customFormat="1">
      <c r="B1434" s="156"/>
      <c r="D1434" s="150" t="s">
        <v>149</v>
      </c>
      <c r="E1434" s="157" t="s">
        <v>3</v>
      </c>
      <c r="F1434" s="158" t="s">
        <v>2559</v>
      </c>
      <c r="H1434" s="159">
        <v>8.6549999999999994</v>
      </c>
      <c r="L1434" s="156"/>
      <c r="M1434" s="160"/>
      <c r="N1434" s="161"/>
      <c r="O1434" s="161"/>
      <c r="P1434" s="161"/>
      <c r="Q1434" s="161"/>
      <c r="R1434" s="161"/>
      <c r="S1434" s="161"/>
      <c r="T1434" s="162"/>
      <c r="AT1434" s="157" t="s">
        <v>149</v>
      </c>
      <c r="AU1434" s="157" t="s">
        <v>78</v>
      </c>
      <c r="AV1434" s="14" t="s">
        <v>78</v>
      </c>
      <c r="AW1434" s="14" t="s">
        <v>29</v>
      </c>
      <c r="AX1434" s="14" t="s">
        <v>68</v>
      </c>
      <c r="AY1434" s="157" t="s">
        <v>140</v>
      </c>
    </row>
    <row r="1435" spans="1:65" s="14" customFormat="1">
      <c r="B1435" s="156"/>
      <c r="D1435" s="150" t="s">
        <v>149</v>
      </c>
      <c r="E1435" s="157" t="s">
        <v>3</v>
      </c>
      <c r="F1435" s="158" t="s">
        <v>2560</v>
      </c>
      <c r="H1435" s="159">
        <v>0.22800000000000001</v>
      </c>
      <c r="L1435" s="156"/>
      <c r="M1435" s="160"/>
      <c r="N1435" s="161"/>
      <c r="O1435" s="161"/>
      <c r="P1435" s="161"/>
      <c r="Q1435" s="161"/>
      <c r="R1435" s="161"/>
      <c r="S1435" s="161"/>
      <c r="T1435" s="162"/>
      <c r="AT1435" s="157" t="s">
        <v>149</v>
      </c>
      <c r="AU1435" s="157" t="s">
        <v>78</v>
      </c>
      <c r="AV1435" s="14" t="s">
        <v>78</v>
      </c>
      <c r="AW1435" s="14" t="s">
        <v>29</v>
      </c>
      <c r="AX1435" s="14" t="s">
        <v>68</v>
      </c>
      <c r="AY1435" s="157" t="s">
        <v>140</v>
      </c>
    </row>
    <row r="1436" spans="1:65" s="14" customFormat="1">
      <c r="B1436" s="156"/>
      <c r="D1436" s="150" t="s">
        <v>149</v>
      </c>
      <c r="E1436" s="157" t="s">
        <v>3</v>
      </c>
      <c r="F1436" s="158" t="s">
        <v>2561</v>
      </c>
      <c r="H1436" s="159">
        <v>1.7989999999999999</v>
      </c>
      <c r="L1436" s="156"/>
      <c r="M1436" s="160"/>
      <c r="N1436" s="161"/>
      <c r="O1436" s="161"/>
      <c r="P1436" s="161"/>
      <c r="Q1436" s="161"/>
      <c r="R1436" s="161"/>
      <c r="S1436" s="161"/>
      <c r="T1436" s="162"/>
      <c r="AT1436" s="157" t="s">
        <v>149</v>
      </c>
      <c r="AU1436" s="157" t="s">
        <v>78</v>
      </c>
      <c r="AV1436" s="14" t="s">
        <v>78</v>
      </c>
      <c r="AW1436" s="14" t="s">
        <v>29</v>
      </c>
      <c r="AX1436" s="14" t="s">
        <v>68</v>
      </c>
      <c r="AY1436" s="157" t="s">
        <v>140</v>
      </c>
    </row>
    <row r="1437" spans="1:65" s="14" customFormat="1">
      <c r="B1437" s="156"/>
      <c r="D1437" s="150" t="s">
        <v>149</v>
      </c>
      <c r="E1437" s="157" t="s">
        <v>3</v>
      </c>
      <c r="F1437" s="158" t="s">
        <v>2562</v>
      </c>
      <c r="H1437" s="159">
        <v>2.3340000000000001</v>
      </c>
      <c r="L1437" s="156"/>
      <c r="M1437" s="160"/>
      <c r="N1437" s="161"/>
      <c r="O1437" s="161"/>
      <c r="P1437" s="161"/>
      <c r="Q1437" s="161"/>
      <c r="R1437" s="161"/>
      <c r="S1437" s="161"/>
      <c r="T1437" s="162"/>
      <c r="AT1437" s="157" t="s">
        <v>149</v>
      </c>
      <c r="AU1437" s="157" t="s">
        <v>78</v>
      </c>
      <c r="AV1437" s="14" t="s">
        <v>78</v>
      </c>
      <c r="AW1437" s="14" t="s">
        <v>29</v>
      </c>
      <c r="AX1437" s="14" t="s">
        <v>68</v>
      </c>
      <c r="AY1437" s="157" t="s">
        <v>140</v>
      </c>
    </row>
    <row r="1438" spans="1:65" s="15" customFormat="1">
      <c r="B1438" s="163"/>
      <c r="D1438" s="150" t="s">
        <v>149</v>
      </c>
      <c r="E1438" s="164" t="s">
        <v>3</v>
      </c>
      <c r="F1438" s="165" t="s">
        <v>153</v>
      </c>
      <c r="H1438" s="166">
        <v>228.86300000000003</v>
      </c>
      <c r="L1438" s="163"/>
      <c r="M1438" s="167"/>
      <c r="N1438" s="168"/>
      <c r="O1438" s="168"/>
      <c r="P1438" s="168"/>
      <c r="Q1438" s="168"/>
      <c r="R1438" s="168"/>
      <c r="S1438" s="168"/>
      <c r="T1438" s="169"/>
      <c r="AT1438" s="164" t="s">
        <v>149</v>
      </c>
      <c r="AU1438" s="164" t="s">
        <v>78</v>
      </c>
      <c r="AV1438" s="15" t="s">
        <v>147</v>
      </c>
      <c r="AW1438" s="15" t="s">
        <v>29</v>
      </c>
      <c r="AX1438" s="15" t="s">
        <v>76</v>
      </c>
      <c r="AY1438" s="164" t="s">
        <v>140</v>
      </c>
    </row>
    <row r="1439" spans="1:65" s="2" customFormat="1" ht="16.5" customHeight="1">
      <c r="A1439" s="31"/>
      <c r="B1439" s="136"/>
      <c r="C1439" s="137" t="s">
        <v>2563</v>
      </c>
      <c r="D1439" s="137" t="s">
        <v>142</v>
      </c>
      <c r="E1439" s="138" t="s">
        <v>2564</v>
      </c>
      <c r="F1439" s="139" t="s">
        <v>2565</v>
      </c>
      <c r="G1439" s="140" t="s">
        <v>219</v>
      </c>
      <c r="H1439" s="141">
        <v>40.512</v>
      </c>
      <c r="I1439" s="142"/>
      <c r="J1439" s="142">
        <f>ROUND(I1439*H1439,2)</f>
        <v>0</v>
      </c>
      <c r="K1439" s="139" t="s">
        <v>146</v>
      </c>
      <c r="L1439" s="32"/>
      <c r="M1439" s="143" t="s">
        <v>3</v>
      </c>
      <c r="N1439" s="144" t="s">
        <v>39</v>
      </c>
      <c r="O1439" s="145">
        <v>0.184</v>
      </c>
      <c r="P1439" s="145">
        <f>O1439*H1439</f>
        <v>7.4542080000000004</v>
      </c>
      <c r="Q1439" s="145">
        <v>1.7000000000000001E-4</v>
      </c>
      <c r="R1439" s="145">
        <f>Q1439*H1439</f>
        <v>6.8870400000000005E-3</v>
      </c>
      <c r="S1439" s="145">
        <v>0</v>
      </c>
      <c r="T1439" s="146">
        <f>S1439*H1439</f>
        <v>0</v>
      </c>
      <c r="U1439" s="31"/>
      <c r="V1439" s="31"/>
      <c r="W1439" s="31"/>
      <c r="X1439" s="31"/>
      <c r="Y1439" s="31"/>
      <c r="Z1439" s="31"/>
      <c r="AA1439" s="31"/>
      <c r="AB1439" s="31"/>
      <c r="AC1439" s="31"/>
      <c r="AD1439" s="31"/>
      <c r="AE1439" s="31"/>
      <c r="AR1439" s="147" t="s">
        <v>228</v>
      </c>
      <c r="AT1439" s="147" t="s">
        <v>142</v>
      </c>
      <c r="AU1439" s="147" t="s">
        <v>78</v>
      </c>
      <c r="AY1439" s="19" t="s">
        <v>140</v>
      </c>
      <c r="BE1439" s="148">
        <f>IF(N1439="základní",J1439,0)</f>
        <v>0</v>
      </c>
      <c r="BF1439" s="148">
        <f>IF(N1439="snížená",J1439,0)</f>
        <v>0</v>
      </c>
      <c r="BG1439" s="148">
        <f>IF(N1439="zákl. přenesená",J1439,0)</f>
        <v>0</v>
      </c>
      <c r="BH1439" s="148">
        <f>IF(N1439="sníž. přenesená",J1439,0)</f>
        <v>0</v>
      </c>
      <c r="BI1439" s="148">
        <f>IF(N1439="nulová",J1439,0)</f>
        <v>0</v>
      </c>
      <c r="BJ1439" s="19" t="s">
        <v>76</v>
      </c>
      <c r="BK1439" s="148">
        <f>ROUND(I1439*H1439,2)</f>
        <v>0</v>
      </c>
      <c r="BL1439" s="19" t="s">
        <v>228</v>
      </c>
      <c r="BM1439" s="147" t="s">
        <v>2566</v>
      </c>
    </row>
    <row r="1440" spans="1:65" s="13" customFormat="1">
      <c r="B1440" s="149"/>
      <c r="D1440" s="150" t="s">
        <v>149</v>
      </c>
      <c r="E1440" s="151" t="s">
        <v>3</v>
      </c>
      <c r="F1440" s="152" t="s">
        <v>420</v>
      </c>
      <c r="H1440" s="151" t="s">
        <v>3</v>
      </c>
      <c r="L1440" s="149"/>
      <c r="M1440" s="153"/>
      <c r="N1440" s="154"/>
      <c r="O1440" s="154"/>
      <c r="P1440" s="154"/>
      <c r="Q1440" s="154"/>
      <c r="R1440" s="154"/>
      <c r="S1440" s="154"/>
      <c r="T1440" s="155"/>
      <c r="AT1440" s="151" t="s">
        <v>149</v>
      </c>
      <c r="AU1440" s="151" t="s">
        <v>78</v>
      </c>
      <c r="AV1440" s="13" t="s">
        <v>76</v>
      </c>
      <c r="AW1440" s="13" t="s">
        <v>29</v>
      </c>
      <c r="AX1440" s="13" t="s">
        <v>68</v>
      </c>
      <c r="AY1440" s="151" t="s">
        <v>140</v>
      </c>
    </row>
    <row r="1441" spans="1:65" s="14" customFormat="1">
      <c r="B1441" s="156"/>
      <c r="D1441" s="150" t="s">
        <v>149</v>
      </c>
      <c r="E1441" s="157" t="s">
        <v>3</v>
      </c>
      <c r="F1441" s="158" t="s">
        <v>2567</v>
      </c>
      <c r="H1441" s="159">
        <v>40.512</v>
      </c>
      <c r="L1441" s="156"/>
      <c r="M1441" s="160"/>
      <c r="N1441" s="161"/>
      <c r="O1441" s="161"/>
      <c r="P1441" s="161"/>
      <c r="Q1441" s="161"/>
      <c r="R1441" s="161"/>
      <c r="S1441" s="161"/>
      <c r="T1441" s="162"/>
      <c r="AT1441" s="157" t="s">
        <v>149</v>
      </c>
      <c r="AU1441" s="157" t="s">
        <v>78</v>
      </c>
      <c r="AV1441" s="14" t="s">
        <v>78</v>
      </c>
      <c r="AW1441" s="14" t="s">
        <v>29</v>
      </c>
      <c r="AX1441" s="14" t="s">
        <v>68</v>
      </c>
      <c r="AY1441" s="157" t="s">
        <v>140</v>
      </c>
    </row>
    <row r="1442" spans="1:65" s="15" customFormat="1">
      <c r="B1442" s="163"/>
      <c r="D1442" s="150" t="s">
        <v>149</v>
      </c>
      <c r="E1442" s="164" t="s">
        <v>3</v>
      </c>
      <c r="F1442" s="165" t="s">
        <v>153</v>
      </c>
      <c r="H1442" s="166">
        <v>40.512</v>
      </c>
      <c r="L1442" s="163"/>
      <c r="M1442" s="167"/>
      <c r="N1442" s="168"/>
      <c r="O1442" s="168"/>
      <c r="P1442" s="168"/>
      <c r="Q1442" s="168"/>
      <c r="R1442" s="168"/>
      <c r="S1442" s="168"/>
      <c r="T1442" s="169"/>
      <c r="AT1442" s="164" t="s">
        <v>149</v>
      </c>
      <c r="AU1442" s="164" t="s">
        <v>78</v>
      </c>
      <c r="AV1442" s="15" t="s">
        <v>147</v>
      </c>
      <c r="AW1442" s="15" t="s">
        <v>29</v>
      </c>
      <c r="AX1442" s="15" t="s">
        <v>76</v>
      </c>
      <c r="AY1442" s="164" t="s">
        <v>140</v>
      </c>
    </row>
    <row r="1443" spans="1:65" s="2" customFormat="1" ht="16.5" customHeight="1">
      <c r="A1443" s="31"/>
      <c r="B1443" s="136"/>
      <c r="C1443" s="137" t="s">
        <v>2568</v>
      </c>
      <c r="D1443" s="137" t="s">
        <v>142</v>
      </c>
      <c r="E1443" s="138" t="s">
        <v>2569</v>
      </c>
      <c r="F1443" s="139" t="s">
        <v>2570</v>
      </c>
      <c r="G1443" s="140" t="s">
        <v>219</v>
      </c>
      <c r="H1443" s="141">
        <v>146.22399999999999</v>
      </c>
      <c r="I1443" s="142"/>
      <c r="J1443" s="142">
        <f>ROUND(I1443*H1443,2)</f>
        <v>0</v>
      </c>
      <c r="K1443" s="139" t="s">
        <v>3</v>
      </c>
      <c r="L1443" s="32"/>
      <c r="M1443" s="143" t="s">
        <v>3</v>
      </c>
      <c r="N1443" s="144" t="s">
        <v>39</v>
      </c>
      <c r="O1443" s="145">
        <v>8.5999999999999993E-2</v>
      </c>
      <c r="P1443" s="145">
        <f>O1443*H1443</f>
        <v>12.575263999999999</v>
      </c>
      <c r="Q1443" s="145">
        <v>2.4000000000000001E-4</v>
      </c>
      <c r="R1443" s="145">
        <f>Q1443*H1443</f>
        <v>3.5093760000000002E-2</v>
      </c>
      <c r="S1443" s="145">
        <v>0</v>
      </c>
      <c r="T1443" s="146">
        <f>S1443*H1443</f>
        <v>0</v>
      </c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R1443" s="147" t="s">
        <v>228</v>
      </c>
      <c r="AT1443" s="147" t="s">
        <v>142</v>
      </c>
      <c r="AU1443" s="147" t="s">
        <v>78</v>
      </c>
      <c r="AY1443" s="19" t="s">
        <v>140</v>
      </c>
      <c r="BE1443" s="148">
        <f>IF(N1443="základní",J1443,0)</f>
        <v>0</v>
      </c>
      <c r="BF1443" s="148">
        <f>IF(N1443="snížená",J1443,0)</f>
        <v>0</v>
      </c>
      <c r="BG1443" s="148">
        <f>IF(N1443="zákl. přenesená",J1443,0)</f>
        <v>0</v>
      </c>
      <c r="BH1443" s="148">
        <f>IF(N1443="sníž. přenesená",J1443,0)</f>
        <v>0</v>
      </c>
      <c r="BI1443" s="148">
        <f>IF(N1443="nulová",J1443,0)</f>
        <v>0</v>
      </c>
      <c r="BJ1443" s="19" t="s">
        <v>76</v>
      </c>
      <c r="BK1443" s="148">
        <f>ROUND(I1443*H1443,2)</f>
        <v>0</v>
      </c>
      <c r="BL1443" s="19" t="s">
        <v>228</v>
      </c>
      <c r="BM1443" s="147" t="s">
        <v>2571</v>
      </c>
    </row>
    <row r="1444" spans="1:65" s="13" customFormat="1">
      <c r="B1444" s="149"/>
      <c r="D1444" s="150" t="s">
        <v>149</v>
      </c>
      <c r="E1444" s="151" t="s">
        <v>3</v>
      </c>
      <c r="F1444" s="152" t="s">
        <v>2572</v>
      </c>
      <c r="H1444" s="151" t="s">
        <v>3</v>
      </c>
      <c r="L1444" s="149"/>
      <c r="M1444" s="153"/>
      <c r="N1444" s="154"/>
      <c r="O1444" s="154"/>
      <c r="P1444" s="154"/>
      <c r="Q1444" s="154"/>
      <c r="R1444" s="154"/>
      <c r="S1444" s="154"/>
      <c r="T1444" s="155"/>
      <c r="AT1444" s="151" t="s">
        <v>149</v>
      </c>
      <c r="AU1444" s="151" t="s">
        <v>78</v>
      </c>
      <c r="AV1444" s="13" t="s">
        <v>76</v>
      </c>
      <c r="AW1444" s="13" t="s">
        <v>29</v>
      </c>
      <c r="AX1444" s="13" t="s">
        <v>68</v>
      </c>
      <c r="AY1444" s="151" t="s">
        <v>140</v>
      </c>
    </row>
    <row r="1445" spans="1:65" s="14" customFormat="1">
      <c r="B1445" s="156"/>
      <c r="D1445" s="150" t="s">
        <v>149</v>
      </c>
      <c r="E1445" s="157" t="s">
        <v>3</v>
      </c>
      <c r="F1445" s="158" t="s">
        <v>1367</v>
      </c>
      <c r="H1445" s="159">
        <v>92.509</v>
      </c>
      <c r="L1445" s="156"/>
      <c r="M1445" s="160"/>
      <c r="N1445" s="161"/>
      <c r="O1445" s="161"/>
      <c r="P1445" s="161"/>
      <c r="Q1445" s="161"/>
      <c r="R1445" s="161"/>
      <c r="S1445" s="161"/>
      <c r="T1445" s="162"/>
      <c r="AT1445" s="157" t="s">
        <v>149</v>
      </c>
      <c r="AU1445" s="157" t="s">
        <v>78</v>
      </c>
      <c r="AV1445" s="14" t="s">
        <v>78</v>
      </c>
      <c r="AW1445" s="14" t="s">
        <v>29</v>
      </c>
      <c r="AX1445" s="14" t="s">
        <v>68</v>
      </c>
      <c r="AY1445" s="157" t="s">
        <v>140</v>
      </c>
    </row>
    <row r="1446" spans="1:65" s="13" customFormat="1">
      <c r="B1446" s="149"/>
      <c r="D1446" s="150" t="s">
        <v>149</v>
      </c>
      <c r="E1446" s="151" t="s">
        <v>3</v>
      </c>
      <c r="F1446" s="152" t="s">
        <v>2573</v>
      </c>
      <c r="H1446" s="151" t="s">
        <v>3</v>
      </c>
      <c r="L1446" s="149"/>
      <c r="M1446" s="153"/>
      <c r="N1446" s="154"/>
      <c r="O1446" s="154"/>
      <c r="P1446" s="154"/>
      <c r="Q1446" s="154"/>
      <c r="R1446" s="154"/>
      <c r="S1446" s="154"/>
      <c r="T1446" s="155"/>
      <c r="AT1446" s="151" t="s">
        <v>149</v>
      </c>
      <c r="AU1446" s="151" t="s">
        <v>78</v>
      </c>
      <c r="AV1446" s="13" t="s">
        <v>76</v>
      </c>
      <c r="AW1446" s="13" t="s">
        <v>29</v>
      </c>
      <c r="AX1446" s="13" t="s">
        <v>68</v>
      </c>
      <c r="AY1446" s="151" t="s">
        <v>140</v>
      </c>
    </row>
    <row r="1447" spans="1:65" s="14" customFormat="1">
      <c r="B1447" s="156"/>
      <c r="D1447" s="150" t="s">
        <v>149</v>
      </c>
      <c r="E1447" s="157" t="s">
        <v>3</v>
      </c>
      <c r="F1447" s="158" t="s">
        <v>667</v>
      </c>
      <c r="H1447" s="159">
        <v>53.715000000000003</v>
      </c>
      <c r="L1447" s="156"/>
      <c r="M1447" s="160"/>
      <c r="N1447" s="161"/>
      <c r="O1447" s="161"/>
      <c r="P1447" s="161"/>
      <c r="Q1447" s="161"/>
      <c r="R1447" s="161"/>
      <c r="S1447" s="161"/>
      <c r="T1447" s="162"/>
      <c r="AT1447" s="157" t="s">
        <v>149</v>
      </c>
      <c r="AU1447" s="157" t="s">
        <v>78</v>
      </c>
      <c r="AV1447" s="14" t="s">
        <v>78</v>
      </c>
      <c r="AW1447" s="14" t="s">
        <v>29</v>
      </c>
      <c r="AX1447" s="14" t="s">
        <v>68</v>
      </c>
      <c r="AY1447" s="157" t="s">
        <v>140</v>
      </c>
    </row>
    <row r="1448" spans="1:65" s="15" customFormat="1">
      <c r="B1448" s="163"/>
      <c r="D1448" s="150" t="s">
        <v>149</v>
      </c>
      <c r="E1448" s="164" t="s">
        <v>3</v>
      </c>
      <c r="F1448" s="165" t="s">
        <v>153</v>
      </c>
      <c r="H1448" s="166">
        <v>146.22399999999999</v>
      </c>
      <c r="L1448" s="163"/>
      <c r="M1448" s="167"/>
      <c r="N1448" s="168"/>
      <c r="O1448" s="168"/>
      <c r="P1448" s="168"/>
      <c r="Q1448" s="168"/>
      <c r="R1448" s="168"/>
      <c r="S1448" s="168"/>
      <c r="T1448" s="169"/>
      <c r="AT1448" s="164" t="s">
        <v>149</v>
      </c>
      <c r="AU1448" s="164" t="s">
        <v>78</v>
      </c>
      <c r="AV1448" s="15" t="s">
        <v>147</v>
      </c>
      <c r="AW1448" s="15" t="s">
        <v>29</v>
      </c>
      <c r="AX1448" s="15" t="s">
        <v>76</v>
      </c>
      <c r="AY1448" s="164" t="s">
        <v>140</v>
      </c>
    </row>
    <row r="1449" spans="1:65" s="2" customFormat="1" ht="16.5" customHeight="1">
      <c r="A1449" s="31"/>
      <c r="B1449" s="136"/>
      <c r="C1449" s="137" t="s">
        <v>2574</v>
      </c>
      <c r="D1449" s="137" t="s">
        <v>142</v>
      </c>
      <c r="E1449" s="138" t="s">
        <v>2575</v>
      </c>
      <c r="F1449" s="139" t="s">
        <v>2576</v>
      </c>
      <c r="G1449" s="140" t="s">
        <v>219</v>
      </c>
      <c r="H1449" s="141">
        <v>1.5329999999999999</v>
      </c>
      <c r="I1449" s="142"/>
      <c r="J1449" s="142">
        <f>ROUND(I1449*H1449,2)</f>
        <v>0</v>
      </c>
      <c r="K1449" s="139" t="s">
        <v>3</v>
      </c>
      <c r="L1449" s="32"/>
      <c r="M1449" s="143" t="s">
        <v>3</v>
      </c>
      <c r="N1449" s="144" t="s">
        <v>39</v>
      </c>
      <c r="O1449" s="145">
        <v>0.104</v>
      </c>
      <c r="P1449" s="145">
        <f>O1449*H1449</f>
        <v>0.15943199999999999</v>
      </c>
      <c r="Q1449" s="145">
        <v>2.0000000000000001E-4</v>
      </c>
      <c r="R1449" s="145">
        <f>Q1449*H1449</f>
        <v>3.0659999999999997E-4</v>
      </c>
      <c r="S1449" s="145">
        <v>0</v>
      </c>
      <c r="T1449" s="146">
        <f>S1449*H1449</f>
        <v>0</v>
      </c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R1449" s="147" t="s">
        <v>228</v>
      </c>
      <c r="AT1449" s="147" t="s">
        <v>142</v>
      </c>
      <c r="AU1449" s="147" t="s">
        <v>78</v>
      </c>
      <c r="AY1449" s="19" t="s">
        <v>140</v>
      </c>
      <c r="BE1449" s="148">
        <f>IF(N1449="základní",J1449,0)</f>
        <v>0</v>
      </c>
      <c r="BF1449" s="148">
        <f>IF(N1449="snížená",J1449,0)</f>
        <v>0</v>
      </c>
      <c r="BG1449" s="148">
        <f>IF(N1449="zákl. přenesená",J1449,0)</f>
        <v>0</v>
      </c>
      <c r="BH1449" s="148">
        <f>IF(N1449="sníž. přenesená",J1449,0)</f>
        <v>0</v>
      </c>
      <c r="BI1449" s="148">
        <f>IF(N1449="nulová",J1449,0)</f>
        <v>0</v>
      </c>
      <c r="BJ1449" s="19" t="s">
        <v>76</v>
      </c>
      <c r="BK1449" s="148">
        <f>ROUND(I1449*H1449,2)</f>
        <v>0</v>
      </c>
      <c r="BL1449" s="19" t="s">
        <v>228</v>
      </c>
      <c r="BM1449" s="147" t="s">
        <v>2577</v>
      </c>
    </row>
    <row r="1450" spans="1:65" s="14" customFormat="1">
      <c r="B1450" s="156"/>
      <c r="D1450" s="150" t="s">
        <v>149</v>
      </c>
      <c r="E1450" s="157" t="s">
        <v>3</v>
      </c>
      <c r="F1450" s="158" t="s">
        <v>2578</v>
      </c>
      <c r="H1450" s="159">
        <v>1.5329999999999999</v>
      </c>
      <c r="L1450" s="156"/>
      <c r="M1450" s="160"/>
      <c r="N1450" s="161"/>
      <c r="O1450" s="161"/>
      <c r="P1450" s="161"/>
      <c r="Q1450" s="161"/>
      <c r="R1450" s="161"/>
      <c r="S1450" s="161"/>
      <c r="T1450" s="162"/>
      <c r="AT1450" s="157" t="s">
        <v>149</v>
      </c>
      <c r="AU1450" s="157" t="s">
        <v>78</v>
      </c>
      <c r="AV1450" s="14" t="s">
        <v>78</v>
      </c>
      <c r="AW1450" s="14" t="s">
        <v>29</v>
      </c>
      <c r="AX1450" s="14" t="s">
        <v>76</v>
      </c>
      <c r="AY1450" s="157" t="s">
        <v>140</v>
      </c>
    </row>
    <row r="1451" spans="1:65" s="2" customFormat="1" ht="24">
      <c r="A1451" s="31"/>
      <c r="B1451" s="136"/>
      <c r="C1451" s="137" t="s">
        <v>2579</v>
      </c>
      <c r="D1451" s="137" t="s">
        <v>142</v>
      </c>
      <c r="E1451" s="138" t="s">
        <v>2580</v>
      </c>
      <c r="F1451" s="139" t="s">
        <v>2581</v>
      </c>
      <c r="G1451" s="140" t="s">
        <v>219</v>
      </c>
      <c r="H1451" s="141">
        <v>411.024</v>
      </c>
      <c r="I1451" s="142"/>
      <c r="J1451" s="142">
        <f>ROUND(I1451*H1451,2)</f>
        <v>0</v>
      </c>
      <c r="K1451" s="139" t="s">
        <v>146</v>
      </c>
      <c r="L1451" s="32"/>
      <c r="M1451" s="143" t="s">
        <v>3</v>
      </c>
      <c r="N1451" s="144" t="s">
        <v>39</v>
      </c>
      <c r="O1451" s="145">
        <v>0.189</v>
      </c>
      <c r="P1451" s="145">
        <f>O1451*H1451</f>
        <v>77.683536000000004</v>
      </c>
      <c r="Q1451" s="145">
        <v>7.2000000000000005E-4</v>
      </c>
      <c r="R1451" s="145">
        <f>Q1451*H1451</f>
        <v>0.29593728000000002</v>
      </c>
      <c r="S1451" s="145">
        <v>0</v>
      </c>
      <c r="T1451" s="146">
        <f>S1451*H1451</f>
        <v>0</v>
      </c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R1451" s="147" t="s">
        <v>228</v>
      </c>
      <c r="AT1451" s="147" t="s">
        <v>142</v>
      </c>
      <c r="AU1451" s="147" t="s">
        <v>78</v>
      </c>
      <c r="AY1451" s="19" t="s">
        <v>140</v>
      </c>
      <c r="BE1451" s="148">
        <f>IF(N1451="základní",J1451,0)</f>
        <v>0</v>
      </c>
      <c r="BF1451" s="148">
        <f>IF(N1451="snížená",J1451,0)</f>
        <v>0</v>
      </c>
      <c r="BG1451" s="148">
        <f>IF(N1451="zákl. přenesená",J1451,0)</f>
        <v>0</v>
      </c>
      <c r="BH1451" s="148">
        <f>IF(N1451="sníž. přenesená",J1451,0)</f>
        <v>0</v>
      </c>
      <c r="BI1451" s="148">
        <f>IF(N1451="nulová",J1451,0)</f>
        <v>0</v>
      </c>
      <c r="BJ1451" s="19" t="s">
        <v>76</v>
      </c>
      <c r="BK1451" s="148">
        <f>ROUND(I1451*H1451,2)</f>
        <v>0</v>
      </c>
      <c r="BL1451" s="19" t="s">
        <v>228</v>
      </c>
      <c r="BM1451" s="147" t="s">
        <v>2582</v>
      </c>
    </row>
    <row r="1452" spans="1:65" s="12" customFormat="1" ht="22.9" customHeight="1">
      <c r="B1452" s="124"/>
      <c r="D1452" s="125" t="s">
        <v>67</v>
      </c>
      <c r="E1452" s="134" t="s">
        <v>2583</v>
      </c>
      <c r="F1452" s="134" t="s">
        <v>2584</v>
      </c>
      <c r="J1452" s="135">
        <f>BK1452</f>
        <v>0</v>
      </c>
      <c r="L1452" s="124"/>
      <c r="M1452" s="128"/>
      <c r="N1452" s="129"/>
      <c r="O1452" s="129"/>
      <c r="P1452" s="130">
        <f>SUM(P1453:P1475)</f>
        <v>201.28249600000001</v>
      </c>
      <c r="Q1452" s="129"/>
      <c r="R1452" s="130">
        <f>SUM(R1453:R1475)</f>
        <v>0.86935041000000013</v>
      </c>
      <c r="S1452" s="129"/>
      <c r="T1452" s="131">
        <f>SUM(T1453:T1475)</f>
        <v>8.9098650000000001E-2</v>
      </c>
      <c r="AR1452" s="125" t="s">
        <v>78</v>
      </c>
      <c r="AT1452" s="132" t="s">
        <v>67</v>
      </c>
      <c r="AU1452" s="132" t="s">
        <v>76</v>
      </c>
      <c r="AY1452" s="125" t="s">
        <v>140</v>
      </c>
      <c r="BK1452" s="133">
        <f>SUM(BK1453:BK1475)</f>
        <v>0</v>
      </c>
    </row>
    <row r="1453" spans="1:65" s="2" customFormat="1" ht="16.5" customHeight="1">
      <c r="A1453" s="31"/>
      <c r="B1453" s="136"/>
      <c r="C1453" s="137" t="s">
        <v>2585</v>
      </c>
      <c r="D1453" s="137" t="s">
        <v>142</v>
      </c>
      <c r="E1453" s="138" t="s">
        <v>2586</v>
      </c>
      <c r="F1453" s="139" t="s">
        <v>2587</v>
      </c>
      <c r="G1453" s="140" t="s">
        <v>219</v>
      </c>
      <c r="H1453" s="141">
        <v>287.41500000000002</v>
      </c>
      <c r="I1453" s="142"/>
      <c r="J1453" s="142">
        <f>ROUND(I1453*H1453,2)</f>
        <v>0</v>
      </c>
      <c r="K1453" s="139" t="s">
        <v>146</v>
      </c>
      <c r="L1453" s="32"/>
      <c r="M1453" s="143" t="s">
        <v>3</v>
      </c>
      <c r="N1453" s="144" t="s">
        <v>39</v>
      </c>
      <c r="O1453" s="145">
        <v>7.3999999999999996E-2</v>
      </c>
      <c r="P1453" s="145">
        <f>O1453*H1453</f>
        <v>21.268710000000002</v>
      </c>
      <c r="Q1453" s="145">
        <v>1E-3</v>
      </c>
      <c r="R1453" s="145">
        <f>Q1453*H1453</f>
        <v>0.28741500000000003</v>
      </c>
      <c r="S1453" s="145">
        <v>3.1E-4</v>
      </c>
      <c r="T1453" s="146">
        <f>S1453*H1453</f>
        <v>8.9098650000000001E-2</v>
      </c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R1453" s="147" t="s">
        <v>228</v>
      </c>
      <c r="AT1453" s="147" t="s">
        <v>142</v>
      </c>
      <c r="AU1453" s="147" t="s">
        <v>78</v>
      </c>
      <c r="AY1453" s="19" t="s">
        <v>140</v>
      </c>
      <c r="BE1453" s="148">
        <f>IF(N1453="základní",J1453,0)</f>
        <v>0</v>
      </c>
      <c r="BF1453" s="148">
        <f>IF(N1453="snížená",J1453,0)</f>
        <v>0</v>
      </c>
      <c r="BG1453" s="148">
        <f>IF(N1453="zákl. přenesená",J1453,0)</f>
        <v>0</v>
      </c>
      <c r="BH1453" s="148">
        <f>IF(N1453="sníž. přenesená",J1453,0)</f>
        <v>0</v>
      </c>
      <c r="BI1453" s="148">
        <f>IF(N1453="nulová",J1453,0)</f>
        <v>0</v>
      </c>
      <c r="BJ1453" s="19" t="s">
        <v>76</v>
      </c>
      <c r="BK1453" s="148">
        <f>ROUND(I1453*H1453,2)</f>
        <v>0</v>
      </c>
      <c r="BL1453" s="19" t="s">
        <v>228</v>
      </c>
      <c r="BM1453" s="147" t="s">
        <v>2588</v>
      </c>
    </row>
    <row r="1454" spans="1:65" s="2" customFormat="1" ht="16.5" customHeight="1">
      <c r="A1454" s="31"/>
      <c r="B1454" s="136"/>
      <c r="C1454" s="137" t="s">
        <v>2589</v>
      </c>
      <c r="D1454" s="137" t="s">
        <v>142</v>
      </c>
      <c r="E1454" s="138" t="s">
        <v>2590</v>
      </c>
      <c r="F1454" s="139" t="s">
        <v>2591</v>
      </c>
      <c r="G1454" s="140" t="s">
        <v>219</v>
      </c>
      <c r="H1454" s="141">
        <v>287.41500000000002</v>
      </c>
      <c r="I1454" s="142"/>
      <c r="J1454" s="142">
        <f>ROUND(I1454*H1454,2)</f>
        <v>0</v>
      </c>
      <c r="K1454" s="139" t="s">
        <v>146</v>
      </c>
      <c r="L1454" s="32"/>
      <c r="M1454" s="143" t="s">
        <v>3</v>
      </c>
      <c r="N1454" s="144" t="s">
        <v>39</v>
      </c>
      <c r="O1454" s="145">
        <v>3.6999999999999998E-2</v>
      </c>
      <c r="P1454" s="145">
        <f>O1454*H1454</f>
        <v>10.634355000000001</v>
      </c>
      <c r="Q1454" s="145">
        <v>0</v>
      </c>
      <c r="R1454" s="145">
        <f>Q1454*H1454</f>
        <v>0</v>
      </c>
      <c r="S1454" s="145">
        <v>0</v>
      </c>
      <c r="T1454" s="146">
        <f>S1454*H1454</f>
        <v>0</v>
      </c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R1454" s="147" t="s">
        <v>228</v>
      </c>
      <c r="AT1454" s="147" t="s">
        <v>142</v>
      </c>
      <c r="AU1454" s="147" t="s">
        <v>78</v>
      </c>
      <c r="AY1454" s="19" t="s">
        <v>140</v>
      </c>
      <c r="BE1454" s="148">
        <f>IF(N1454="základní",J1454,0)</f>
        <v>0</v>
      </c>
      <c r="BF1454" s="148">
        <f>IF(N1454="snížená",J1454,0)</f>
        <v>0</v>
      </c>
      <c r="BG1454" s="148">
        <f>IF(N1454="zákl. přenesená",J1454,0)</f>
        <v>0</v>
      </c>
      <c r="BH1454" s="148">
        <f>IF(N1454="sníž. přenesená",J1454,0)</f>
        <v>0</v>
      </c>
      <c r="BI1454" s="148">
        <f>IF(N1454="nulová",J1454,0)</f>
        <v>0</v>
      </c>
      <c r="BJ1454" s="19" t="s">
        <v>76</v>
      </c>
      <c r="BK1454" s="148">
        <f>ROUND(I1454*H1454,2)</f>
        <v>0</v>
      </c>
      <c r="BL1454" s="19" t="s">
        <v>228</v>
      </c>
      <c r="BM1454" s="147" t="s">
        <v>2592</v>
      </c>
    </row>
    <row r="1455" spans="1:65" s="2" customFormat="1" ht="16.5" customHeight="1">
      <c r="A1455" s="31"/>
      <c r="B1455" s="136"/>
      <c r="C1455" s="137" t="s">
        <v>2593</v>
      </c>
      <c r="D1455" s="137" t="s">
        <v>142</v>
      </c>
      <c r="E1455" s="138" t="s">
        <v>2594</v>
      </c>
      <c r="F1455" s="139" t="s">
        <v>2595</v>
      </c>
      <c r="G1455" s="140" t="s">
        <v>219</v>
      </c>
      <c r="H1455" s="141">
        <v>1169.03</v>
      </c>
      <c r="I1455" s="142"/>
      <c r="J1455" s="142">
        <f>ROUND(I1455*H1455,2)</f>
        <v>0</v>
      </c>
      <c r="K1455" s="139" t="s">
        <v>146</v>
      </c>
      <c r="L1455" s="32"/>
      <c r="M1455" s="143" t="s">
        <v>3</v>
      </c>
      <c r="N1455" s="144" t="s">
        <v>39</v>
      </c>
      <c r="O1455" s="145">
        <v>3.3000000000000002E-2</v>
      </c>
      <c r="P1455" s="145">
        <f>O1455*H1455</f>
        <v>38.57799</v>
      </c>
      <c r="Q1455" s="145">
        <v>2.0000000000000001E-4</v>
      </c>
      <c r="R1455" s="145">
        <f>Q1455*H1455</f>
        <v>0.23380600000000001</v>
      </c>
      <c r="S1455" s="145">
        <v>0</v>
      </c>
      <c r="T1455" s="146">
        <f>S1455*H1455</f>
        <v>0</v>
      </c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R1455" s="147" t="s">
        <v>228</v>
      </c>
      <c r="AT1455" s="147" t="s">
        <v>142</v>
      </c>
      <c r="AU1455" s="147" t="s">
        <v>78</v>
      </c>
      <c r="AY1455" s="19" t="s">
        <v>140</v>
      </c>
      <c r="BE1455" s="148">
        <f>IF(N1455="základní",J1455,0)</f>
        <v>0</v>
      </c>
      <c r="BF1455" s="148">
        <f>IF(N1455="snížená",J1455,0)</f>
        <v>0</v>
      </c>
      <c r="BG1455" s="148">
        <f>IF(N1455="zákl. přenesená",J1455,0)</f>
        <v>0</v>
      </c>
      <c r="BH1455" s="148">
        <f>IF(N1455="sníž. přenesená",J1455,0)</f>
        <v>0</v>
      </c>
      <c r="BI1455" s="148">
        <f>IF(N1455="nulová",J1455,0)</f>
        <v>0</v>
      </c>
      <c r="BJ1455" s="19" t="s">
        <v>76</v>
      </c>
      <c r="BK1455" s="148">
        <f>ROUND(I1455*H1455,2)</f>
        <v>0</v>
      </c>
      <c r="BL1455" s="19" t="s">
        <v>228</v>
      </c>
      <c r="BM1455" s="147" t="s">
        <v>2596</v>
      </c>
    </row>
    <row r="1456" spans="1:65" s="14" customFormat="1">
      <c r="B1456" s="156"/>
      <c r="D1456" s="150" t="s">
        <v>149</v>
      </c>
      <c r="E1456" s="157" t="s">
        <v>3</v>
      </c>
      <c r="F1456" s="158" t="s">
        <v>2597</v>
      </c>
      <c r="H1456" s="159">
        <v>1109.8589999999999</v>
      </c>
      <c r="L1456" s="156"/>
      <c r="M1456" s="160"/>
      <c r="N1456" s="161"/>
      <c r="O1456" s="161"/>
      <c r="P1456" s="161"/>
      <c r="Q1456" s="161"/>
      <c r="R1456" s="161"/>
      <c r="S1456" s="161"/>
      <c r="T1456" s="162"/>
      <c r="AT1456" s="157" t="s">
        <v>149</v>
      </c>
      <c r="AU1456" s="157" t="s">
        <v>78</v>
      </c>
      <c r="AV1456" s="14" t="s">
        <v>78</v>
      </c>
      <c r="AW1456" s="14" t="s">
        <v>29</v>
      </c>
      <c r="AX1456" s="14" t="s">
        <v>68</v>
      </c>
      <c r="AY1456" s="157" t="s">
        <v>140</v>
      </c>
    </row>
    <row r="1457" spans="1:65" s="14" customFormat="1">
      <c r="B1457" s="156"/>
      <c r="D1457" s="150" t="s">
        <v>149</v>
      </c>
      <c r="E1457" s="157" t="s">
        <v>3</v>
      </c>
      <c r="F1457" s="158" t="s">
        <v>814</v>
      </c>
      <c r="H1457" s="159">
        <v>56.469000000000001</v>
      </c>
      <c r="L1457" s="156"/>
      <c r="M1457" s="160"/>
      <c r="N1457" s="161"/>
      <c r="O1457" s="161"/>
      <c r="P1457" s="161"/>
      <c r="Q1457" s="161"/>
      <c r="R1457" s="161"/>
      <c r="S1457" s="161"/>
      <c r="T1457" s="162"/>
      <c r="AT1457" s="157" t="s">
        <v>149</v>
      </c>
      <c r="AU1457" s="157" t="s">
        <v>78</v>
      </c>
      <c r="AV1457" s="14" t="s">
        <v>78</v>
      </c>
      <c r="AW1457" s="14" t="s">
        <v>29</v>
      </c>
      <c r="AX1457" s="14" t="s">
        <v>68</v>
      </c>
      <c r="AY1457" s="157" t="s">
        <v>140</v>
      </c>
    </row>
    <row r="1458" spans="1:65" s="13" customFormat="1">
      <c r="B1458" s="149"/>
      <c r="D1458" s="150" t="s">
        <v>149</v>
      </c>
      <c r="E1458" s="151" t="s">
        <v>3</v>
      </c>
      <c r="F1458" s="152" t="s">
        <v>2598</v>
      </c>
      <c r="H1458" s="151" t="s">
        <v>3</v>
      </c>
      <c r="L1458" s="149"/>
      <c r="M1458" s="153"/>
      <c r="N1458" s="154"/>
      <c r="O1458" s="154"/>
      <c r="P1458" s="154"/>
      <c r="Q1458" s="154"/>
      <c r="R1458" s="154"/>
      <c r="S1458" s="154"/>
      <c r="T1458" s="155"/>
      <c r="AT1458" s="151" t="s">
        <v>149</v>
      </c>
      <c r="AU1458" s="151" t="s">
        <v>78</v>
      </c>
      <c r="AV1458" s="13" t="s">
        <v>76</v>
      </c>
      <c r="AW1458" s="13" t="s">
        <v>29</v>
      </c>
      <c r="AX1458" s="13" t="s">
        <v>68</v>
      </c>
      <c r="AY1458" s="151" t="s">
        <v>140</v>
      </c>
    </row>
    <row r="1459" spans="1:65" s="14" customFormat="1">
      <c r="B1459" s="156"/>
      <c r="D1459" s="150" t="s">
        <v>149</v>
      </c>
      <c r="E1459" s="157" t="s">
        <v>3</v>
      </c>
      <c r="F1459" s="158" t="s">
        <v>2599</v>
      </c>
      <c r="H1459" s="159">
        <v>-128.69800000000001</v>
      </c>
      <c r="L1459" s="156"/>
      <c r="M1459" s="160"/>
      <c r="N1459" s="161"/>
      <c r="O1459" s="161"/>
      <c r="P1459" s="161"/>
      <c r="Q1459" s="161"/>
      <c r="R1459" s="161"/>
      <c r="S1459" s="161"/>
      <c r="T1459" s="162"/>
      <c r="AT1459" s="157" t="s">
        <v>149</v>
      </c>
      <c r="AU1459" s="157" t="s">
        <v>78</v>
      </c>
      <c r="AV1459" s="14" t="s">
        <v>78</v>
      </c>
      <c r="AW1459" s="14" t="s">
        <v>29</v>
      </c>
      <c r="AX1459" s="14" t="s">
        <v>68</v>
      </c>
      <c r="AY1459" s="157" t="s">
        <v>140</v>
      </c>
    </row>
    <row r="1460" spans="1:65" s="13" customFormat="1">
      <c r="B1460" s="149"/>
      <c r="D1460" s="150" t="s">
        <v>149</v>
      </c>
      <c r="E1460" s="151" t="s">
        <v>3</v>
      </c>
      <c r="F1460" s="152" t="s">
        <v>2600</v>
      </c>
      <c r="H1460" s="151" t="s">
        <v>3</v>
      </c>
      <c r="L1460" s="149"/>
      <c r="M1460" s="153"/>
      <c r="N1460" s="154"/>
      <c r="O1460" s="154"/>
      <c r="P1460" s="154"/>
      <c r="Q1460" s="154"/>
      <c r="R1460" s="154"/>
      <c r="S1460" s="154"/>
      <c r="T1460" s="155"/>
      <c r="AT1460" s="151" t="s">
        <v>149</v>
      </c>
      <c r="AU1460" s="151" t="s">
        <v>78</v>
      </c>
      <c r="AV1460" s="13" t="s">
        <v>76</v>
      </c>
      <c r="AW1460" s="13" t="s">
        <v>29</v>
      </c>
      <c r="AX1460" s="13" t="s">
        <v>68</v>
      </c>
      <c r="AY1460" s="151" t="s">
        <v>140</v>
      </c>
    </row>
    <row r="1461" spans="1:65" s="14" customFormat="1">
      <c r="B1461" s="156"/>
      <c r="D1461" s="150" t="s">
        <v>149</v>
      </c>
      <c r="E1461" s="157" t="s">
        <v>3</v>
      </c>
      <c r="F1461" s="158" t="s">
        <v>2601</v>
      </c>
      <c r="H1461" s="159">
        <v>131.4</v>
      </c>
      <c r="L1461" s="156"/>
      <c r="M1461" s="160"/>
      <c r="N1461" s="161"/>
      <c r="O1461" s="161"/>
      <c r="P1461" s="161"/>
      <c r="Q1461" s="161"/>
      <c r="R1461" s="161"/>
      <c r="S1461" s="161"/>
      <c r="T1461" s="162"/>
      <c r="AT1461" s="157" t="s">
        <v>149</v>
      </c>
      <c r="AU1461" s="157" t="s">
        <v>78</v>
      </c>
      <c r="AV1461" s="14" t="s">
        <v>78</v>
      </c>
      <c r="AW1461" s="14" t="s">
        <v>29</v>
      </c>
      <c r="AX1461" s="14" t="s">
        <v>68</v>
      </c>
      <c r="AY1461" s="157" t="s">
        <v>140</v>
      </c>
    </row>
    <row r="1462" spans="1:65" s="15" customFormat="1">
      <c r="B1462" s="163"/>
      <c r="D1462" s="150" t="s">
        <v>149</v>
      </c>
      <c r="E1462" s="164" t="s">
        <v>3</v>
      </c>
      <c r="F1462" s="165" t="s">
        <v>153</v>
      </c>
      <c r="H1462" s="166">
        <v>1169.03</v>
      </c>
      <c r="L1462" s="163"/>
      <c r="M1462" s="167"/>
      <c r="N1462" s="168"/>
      <c r="O1462" s="168"/>
      <c r="P1462" s="168"/>
      <c r="Q1462" s="168"/>
      <c r="R1462" s="168"/>
      <c r="S1462" s="168"/>
      <c r="T1462" s="169"/>
      <c r="AT1462" s="164" t="s">
        <v>149</v>
      </c>
      <c r="AU1462" s="164" t="s">
        <v>78</v>
      </c>
      <c r="AV1462" s="15" t="s">
        <v>147</v>
      </c>
      <c r="AW1462" s="15" t="s">
        <v>29</v>
      </c>
      <c r="AX1462" s="15" t="s">
        <v>76</v>
      </c>
      <c r="AY1462" s="164" t="s">
        <v>140</v>
      </c>
    </row>
    <row r="1463" spans="1:65" s="2" customFormat="1" ht="24">
      <c r="A1463" s="31"/>
      <c r="B1463" s="136"/>
      <c r="C1463" s="137" t="s">
        <v>2602</v>
      </c>
      <c r="D1463" s="137" t="s">
        <v>142</v>
      </c>
      <c r="E1463" s="138" t="s">
        <v>2603</v>
      </c>
      <c r="F1463" s="139" t="s">
        <v>2604</v>
      </c>
      <c r="G1463" s="140" t="s">
        <v>219</v>
      </c>
      <c r="H1463" s="141">
        <v>1252.124</v>
      </c>
      <c r="I1463" s="142"/>
      <c r="J1463" s="142">
        <f>ROUND(I1463*H1463,2)</f>
        <v>0</v>
      </c>
      <c r="K1463" s="139" t="s">
        <v>146</v>
      </c>
      <c r="L1463" s="32"/>
      <c r="M1463" s="143" t="s">
        <v>3</v>
      </c>
      <c r="N1463" s="144" t="s">
        <v>39</v>
      </c>
      <c r="O1463" s="145">
        <v>0.104</v>
      </c>
      <c r="P1463" s="145">
        <f>O1463*H1463</f>
        <v>130.22089600000001</v>
      </c>
      <c r="Q1463" s="145">
        <v>2.5999999999999998E-4</v>
      </c>
      <c r="R1463" s="145">
        <f>Q1463*H1463</f>
        <v>0.32555223999999999</v>
      </c>
      <c r="S1463" s="145">
        <v>0</v>
      </c>
      <c r="T1463" s="146">
        <f>S1463*H1463</f>
        <v>0</v>
      </c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R1463" s="147" t="s">
        <v>228</v>
      </c>
      <c r="AT1463" s="147" t="s">
        <v>142</v>
      </c>
      <c r="AU1463" s="147" t="s">
        <v>78</v>
      </c>
      <c r="AY1463" s="19" t="s">
        <v>140</v>
      </c>
      <c r="BE1463" s="148">
        <f>IF(N1463="základní",J1463,0)</f>
        <v>0</v>
      </c>
      <c r="BF1463" s="148">
        <f>IF(N1463="snížená",J1463,0)</f>
        <v>0</v>
      </c>
      <c r="BG1463" s="148">
        <f>IF(N1463="zákl. přenesená",J1463,0)</f>
        <v>0</v>
      </c>
      <c r="BH1463" s="148">
        <f>IF(N1463="sníž. přenesená",J1463,0)</f>
        <v>0</v>
      </c>
      <c r="BI1463" s="148">
        <f>IF(N1463="nulová",J1463,0)</f>
        <v>0</v>
      </c>
      <c r="BJ1463" s="19" t="s">
        <v>76</v>
      </c>
      <c r="BK1463" s="148">
        <f>ROUND(I1463*H1463,2)</f>
        <v>0</v>
      </c>
      <c r="BL1463" s="19" t="s">
        <v>228</v>
      </c>
      <c r="BM1463" s="147" t="s">
        <v>2605</v>
      </c>
    </row>
    <row r="1464" spans="1:65" s="13" customFormat="1">
      <c r="B1464" s="149"/>
      <c r="D1464" s="150" t="s">
        <v>149</v>
      </c>
      <c r="E1464" s="151" t="s">
        <v>3</v>
      </c>
      <c r="F1464" s="152" t="s">
        <v>2606</v>
      </c>
      <c r="H1464" s="151" t="s">
        <v>3</v>
      </c>
      <c r="L1464" s="149"/>
      <c r="M1464" s="153"/>
      <c r="N1464" s="154"/>
      <c r="O1464" s="154"/>
      <c r="P1464" s="154"/>
      <c r="Q1464" s="154"/>
      <c r="R1464" s="154"/>
      <c r="S1464" s="154"/>
      <c r="T1464" s="155"/>
      <c r="AT1464" s="151" t="s">
        <v>149</v>
      </c>
      <c r="AU1464" s="151" t="s">
        <v>78</v>
      </c>
      <c r="AV1464" s="13" t="s">
        <v>76</v>
      </c>
      <c r="AW1464" s="13" t="s">
        <v>29</v>
      </c>
      <c r="AX1464" s="13" t="s">
        <v>68</v>
      </c>
      <c r="AY1464" s="151" t="s">
        <v>140</v>
      </c>
    </row>
    <row r="1465" spans="1:65" s="14" customFormat="1">
      <c r="B1465" s="156"/>
      <c r="D1465" s="150" t="s">
        <v>149</v>
      </c>
      <c r="E1465" s="157" t="s">
        <v>3</v>
      </c>
      <c r="F1465" s="158" t="s">
        <v>2607</v>
      </c>
      <c r="H1465" s="159">
        <v>1037.6300000000001</v>
      </c>
      <c r="L1465" s="156"/>
      <c r="M1465" s="160"/>
      <c r="N1465" s="161"/>
      <c r="O1465" s="161"/>
      <c r="P1465" s="161"/>
      <c r="Q1465" s="161"/>
      <c r="R1465" s="161"/>
      <c r="S1465" s="161"/>
      <c r="T1465" s="162"/>
      <c r="AT1465" s="157" t="s">
        <v>149</v>
      </c>
      <c r="AU1465" s="157" t="s">
        <v>78</v>
      </c>
      <c r="AV1465" s="14" t="s">
        <v>78</v>
      </c>
      <c r="AW1465" s="14" t="s">
        <v>29</v>
      </c>
      <c r="AX1465" s="14" t="s">
        <v>68</v>
      </c>
      <c r="AY1465" s="157" t="s">
        <v>140</v>
      </c>
    </row>
    <row r="1466" spans="1:65" s="13" customFormat="1">
      <c r="B1466" s="149"/>
      <c r="D1466" s="150" t="s">
        <v>149</v>
      </c>
      <c r="E1466" s="151" t="s">
        <v>3</v>
      </c>
      <c r="F1466" s="152" t="s">
        <v>2608</v>
      </c>
      <c r="H1466" s="151" t="s">
        <v>3</v>
      </c>
      <c r="L1466" s="149"/>
      <c r="M1466" s="153"/>
      <c r="N1466" s="154"/>
      <c r="O1466" s="154"/>
      <c r="P1466" s="154"/>
      <c r="Q1466" s="154"/>
      <c r="R1466" s="154"/>
      <c r="S1466" s="154"/>
      <c r="T1466" s="155"/>
      <c r="AT1466" s="151" t="s">
        <v>149</v>
      </c>
      <c r="AU1466" s="151" t="s">
        <v>78</v>
      </c>
      <c r="AV1466" s="13" t="s">
        <v>76</v>
      </c>
      <c r="AW1466" s="13" t="s">
        <v>29</v>
      </c>
      <c r="AX1466" s="13" t="s">
        <v>68</v>
      </c>
      <c r="AY1466" s="151" t="s">
        <v>140</v>
      </c>
    </row>
    <row r="1467" spans="1:65" s="14" customFormat="1">
      <c r="B1467" s="156"/>
      <c r="D1467" s="150" t="s">
        <v>149</v>
      </c>
      <c r="E1467" s="157" t="s">
        <v>3</v>
      </c>
      <c r="F1467" s="158" t="s">
        <v>2609</v>
      </c>
      <c r="H1467" s="159">
        <v>83.093999999999994</v>
      </c>
      <c r="L1467" s="156"/>
      <c r="M1467" s="160"/>
      <c r="N1467" s="161"/>
      <c r="O1467" s="161"/>
      <c r="P1467" s="161"/>
      <c r="Q1467" s="161"/>
      <c r="R1467" s="161"/>
      <c r="S1467" s="161"/>
      <c r="T1467" s="162"/>
      <c r="AT1467" s="157" t="s">
        <v>149</v>
      </c>
      <c r="AU1467" s="157" t="s">
        <v>78</v>
      </c>
      <c r="AV1467" s="14" t="s">
        <v>78</v>
      </c>
      <c r="AW1467" s="14" t="s">
        <v>29</v>
      </c>
      <c r="AX1467" s="14" t="s">
        <v>68</v>
      </c>
      <c r="AY1467" s="157" t="s">
        <v>140</v>
      </c>
    </row>
    <row r="1468" spans="1:65" s="13" customFormat="1">
      <c r="B1468" s="149"/>
      <c r="D1468" s="150" t="s">
        <v>149</v>
      </c>
      <c r="E1468" s="151" t="s">
        <v>3</v>
      </c>
      <c r="F1468" s="152" t="s">
        <v>2610</v>
      </c>
      <c r="H1468" s="151" t="s">
        <v>3</v>
      </c>
      <c r="L1468" s="149"/>
      <c r="M1468" s="153"/>
      <c r="N1468" s="154"/>
      <c r="O1468" s="154"/>
      <c r="P1468" s="154"/>
      <c r="Q1468" s="154"/>
      <c r="R1468" s="154"/>
      <c r="S1468" s="154"/>
      <c r="T1468" s="155"/>
      <c r="AT1468" s="151" t="s">
        <v>149</v>
      </c>
      <c r="AU1468" s="151" t="s">
        <v>78</v>
      </c>
      <c r="AV1468" s="13" t="s">
        <v>76</v>
      </c>
      <c r="AW1468" s="13" t="s">
        <v>29</v>
      </c>
      <c r="AX1468" s="13" t="s">
        <v>68</v>
      </c>
      <c r="AY1468" s="151" t="s">
        <v>140</v>
      </c>
    </row>
    <row r="1469" spans="1:65" s="14" customFormat="1">
      <c r="B1469" s="156"/>
      <c r="D1469" s="150" t="s">
        <v>149</v>
      </c>
      <c r="E1469" s="157" t="s">
        <v>3</v>
      </c>
      <c r="F1469" s="158" t="s">
        <v>2601</v>
      </c>
      <c r="H1469" s="159">
        <v>131.4</v>
      </c>
      <c r="L1469" s="156"/>
      <c r="M1469" s="160"/>
      <c r="N1469" s="161"/>
      <c r="O1469" s="161"/>
      <c r="P1469" s="161"/>
      <c r="Q1469" s="161"/>
      <c r="R1469" s="161"/>
      <c r="S1469" s="161"/>
      <c r="T1469" s="162"/>
      <c r="AT1469" s="157" t="s">
        <v>149</v>
      </c>
      <c r="AU1469" s="157" t="s">
        <v>78</v>
      </c>
      <c r="AV1469" s="14" t="s">
        <v>78</v>
      </c>
      <c r="AW1469" s="14" t="s">
        <v>29</v>
      </c>
      <c r="AX1469" s="14" t="s">
        <v>68</v>
      </c>
      <c r="AY1469" s="157" t="s">
        <v>140</v>
      </c>
    </row>
    <row r="1470" spans="1:65" s="15" customFormat="1">
      <c r="B1470" s="163"/>
      <c r="D1470" s="150" t="s">
        <v>149</v>
      </c>
      <c r="E1470" s="164" t="s">
        <v>3</v>
      </c>
      <c r="F1470" s="165" t="s">
        <v>153</v>
      </c>
      <c r="H1470" s="166">
        <v>1252.124</v>
      </c>
      <c r="L1470" s="163"/>
      <c r="M1470" s="167"/>
      <c r="N1470" s="168"/>
      <c r="O1470" s="168"/>
      <c r="P1470" s="168"/>
      <c r="Q1470" s="168"/>
      <c r="R1470" s="168"/>
      <c r="S1470" s="168"/>
      <c r="T1470" s="169"/>
      <c r="AT1470" s="164" t="s">
        <v>149</v>
      </c>
      <c r="AU1470" s="164" t="s">
        <v>78</v>
      </c>
      <c r="AV1470" s="15" t="s">
        <v>147</v>
      </c>
      <c r="AW1470" s="15" t="s">
        <v>29</v>
      </c>
      <c r="AX1470" s="15" t="s">
        <v>76</v>
      </c>
      <c r="AY1470" s="164" t="s">
        <v>140</v>
      </c>
    </row>
    <row r="1471" spans="1:65" s="2" customFormat="1" ht="24">
      <c r="A1471" s="31"/>
      <c r="B1471" s="136"/>
      <c r="C1471" s="137" t="s">
        <v>2611</v>
      </c>
      <c r="D1471" s="137" t="s">
        <v>142</v>
      </c>
      <c r="E1471" s="138" t="s">
        <v>2612</v>
      </c>
      <c r="F1471" s="139" t="s">
        <v>2613</v>
      </c>
      <c r="G1471" s="140" t="s">
        <v>219</v>
      </c>
      <c r="H1471" s="141">
        <v>1037.6300000000001</v>
      </c>
      <c r="I1471" s="142"/>
      <c r="J1471" s="142">
        <f>ROUND(I1471*H1471,2)</f>
        <v>0</v>
      </c>
      <c r="K1471" s="139" t="s">
        <v>146</v>
      </c>
      <c r="L1471" s="32"/>
      <c r="M1471" s="143" t="s">
        <v>3</v>
      </c>
      <c r="N1471" s="144" t="s">
        <v>39</v>
      </c>
      <c r="O1471" s="145">
        <v>0</v>
      </c>
      <c r="P1471" s="145">
        <f>O1471*H1471</f>
        <v>0</v>
      </c>
      <c r="Q1471" s="145">
        <v>2.0000000000000002E-5</v>
      </c>
      <c r="R1471" s="145">
        <f>Q1471*H1471</f>
        <v>2.0752600000000003E-2</v>
      </c>
      <c r="S1471" s="145">
        <v>0</v>
      </c>
      <c r="T1471" s="146">
        <f>S1471*H1471</f>
        <v>0</v>
      </c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R1471" s="147" t="s">
        <v>228</v>
      </c>
      <c r="AT1471" s="147" t="s">
        <v>142</v>
      </c>
      <c r="AU1471" s="147" t="s">
        <v>78</v>
      </c>
      <c r="AY1471" s="19" t="s">
        <v>140</v>
      </c>
      <c r="BE1471" s="148">
        <f>IF(N1471="základní",J1471,0)</f>
        <v>0</v>
      </c>
      <c r="BF1471" s="148">
        <f>IF(N1471="snížená",J1471,0)</f>
        <v>0</v>
      </c>
      <c r="BG1471" s="148">
        <f>IF(N1471="zákl. přenesená",J1471,0)</f>
        <v>0</v>
      </c>
      <c r="BH1471" s="148">
        <f>IF(N1471="sníž. přenesená",J1471,0)</f>
        <v>0</v>
      </c>
      <c r="BI1471" s="148">
        <f>IF(N1471="nulová",J1471,0)</f>
        <v>0</v>
      </c>
      <c r="BJ1471" s="19" t="s">
        <v>76</v>
      </c>
      <c r="BK1471" s="148">
        <f>ROUND(I1471*H1471,2)</f>
        <v>0</v>
      </c>
      <c r="BL1471" s="19" t="s">
        <v>228</v>
      </c>
      <c r="BM1471" s="147" t="s">
        <v>2614</v>
      </c>
    </row>
    <row r="1472" spans="1:65" s="2" customFormat="1" ht="16.5" customHeight="1">
      <c r="A1472" s="31"/>
      <c r="B1472" s="136"/>
      <c r="C1472" s="137" t="s">
        <v>2615</v>
      </c>
      <c r="D1472" s="137" t="s">
        <v>142</v>
      </c>
      <c r="E1472" s="138" t="s">
        <v>2616</v>
      </c>
      <c r="F1472" s="139" t="s">
        <v>2617</v>
      </c>
      <c r="G1472" s="140" t="s">
        <v>219</v>
      </c>
      <c r="H1472" s="141">
        <v>5.5289999999999999</v>
      </c>
      <c r="I1472" s="142"/>
      <c r="J1472" s="142">
        <f>ROUND(I1472*H1472,2)</f>
        <v>0</v>
      </c>
      <c r="K1472" s="139" t="s">
        <v>3</v>
      </c>
      <c r="L1472" s="32"/>
      <c r="M1472" s="143" t="s">
        <v>3</v>
      </c>
      <c r="N1472" s="144" t="s">
        <v>39</v>
      </c>
      <c r="O1472" s="145">
        <v>0.105</v>
      </c>
      <c r="P1472" s="145">
        <f>O1472*H1472</f>
        <v>0.58054499999999998</v>
      </c>
      <c r="Q1472" s="145">
        <v>3.3E-4</v>
      </c>
      <c r="R1472" s="145">
        <f>Q1472*H1472</f>
        <v>1.82457E-3</v>
      </c>
      <c r="S1472" s="145">
        <v>0</v>
      </c>
      <c r="T1472" s="146">
        <f>S1472*H1472</f>
        <v>0</v>
      </c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R1472" s="147" t="s">
        <v>228</v>
      </c>
      <c r="AT1472" s="147" t="s">
        <v>142</v>
      </c>
      <c r="AU1472" s="147" t="s">
        <v>78</v>
      </c>
      <c r="AY1472" s="19" t="s">
        <v>140</v>
      </c>
      <c r="BE1472" s="148">
        <f>IF(N1472="základní",J1472,0)</f>
        <v>0</v>
      </c>
      <c r="BF1472" s="148">
        <f>IF(N1472="snížená",J1472,0)</f>
        <v>0</v>
      </c>
      <c r="BG1472" s="148">
        <f>IF(N1472="zákl. přenesená",J1472,0)</f>
        <v>0</v>
      </c>
      <c r="BH1472" s="148">
        <f>IF(N1472="sníž. přenesená",J1472,0)</f>
        <v>0</v>
      </c>
      <c r="BI1472" s="148">
        <f>IF(N1472="nulová",J1472,0)</f>
        <v>0</v>
      </c>
      <c r="BJ1472" s="19" t="s">
        <v>76</v>
      </c>
      <c r="BK1472" s="148">
        <f>ROUND(I1472*H1472,2)</f>
        <v>0</v>
      </c>
      <c r="BL1472" s="19" t="s">
        <v>228</v>
      </c>
      <c r="BM1472" s="147" t="s">
        <v>2618</v>
      </c>
    </row>
    <row r="1473" spans="1:65" s="14" customFormat="1">
      <c r="B1473" s="156"/>
      <c r="D1473" s="150" t="s">
        <v>149</v>
      </c>
      <c r="E1473" s="157" t="s">
        <v>3</v>
      </c>
      <c r="F1473" s="158" t="s">
        <v>2619</v>
      </c>
      <c r="H1473" s="159">
        <v>1.8839999999999999</v>
      </c>
      <c r="L1473" s="156"/>
      <c r="M1473" s="160"/>
      <c r="N1473" s="161"/>
      <c r="O1473" s="161"/>
      <c r="P1473" s="161"/>
      <c r="Q1473" s="161"/>
      <c r="R1473" s="161"/>
      <c r="S1473" s="161"/>
      <c r="T1473" s="162"/>
      <c r="AT1473" s="157" t="s">
        <v>149</v>
      </c>
      <c r="AU1473" s="157" t="s">
        <v>78</v>
      </c>
      <c r="AV1473" s="14" t="s">
        <v>78</v>
      </c>
      <c r="AW1473" s="14" t="s">
        <v>29</v>
      </c>
      <c r="AX1473" s="14" t="s">
        <v>68</v>
      </c>
      <c r="AY1473" s="157" t="s">
        <v>140</v>
      </c>
    </row>
    <row r="1474" spans="1:65" s="14" customFormat="1">
      <c r="B1474" s="156"/>
      <c r="D1474" s="150" t="s">
        <v>149</v>
      </c>
      <c r="E1474" s="157" t="s">
        <v>3</v>
      </c>
      <c r="F1474" s="158" t="s">
        <v>2620</v>
      </c>
      <c r="H1474" s="159">
        <v>3.645</v>
      </c>
      <c r="L1474" s="156"/>
      <c r="M1474" s="160"/>
      <c r="N1474" s="161"/>
      <c r="O1474" s="161"/>
      <c r="P1474" s="161"/>
      <c r="Q1474" s="161"/>
      <c r="R1474" s="161"/>
      <c r="S1474" s="161"/>
      <c r="T1474" s="162"/>
      <c r="AT1474" s="157" t="s">
        <v>149</v>
      </c>
      <c r="AU1474" s="157" t="s">
        <v>78</v>
      </c>
      <c r="AV1474" s="14" t="s">
        <v>78</v>
      </c>
      <c r="AW1474" s="14" t="s">
        <v>29</v>
      </c>
      <c r="AX1474" s="14" t="s">
        <v>68</v>
      </c>
      <c r="AY1474" s="157" t="s">
        <v>140</v>
      </c>
    </row>
    <row r="1475" spans="1:65" s="15" customFormat="1">
      <c r="B1475" s="163"/>
      <c r="D1475" s="150" t="s">
        <v>149</v>
      </c>
      <c r="E1475" s="164" t="s">
        <v>3</v>
      </c>
      <c r="F1475" s="165" t="s">
        <v>153</v>
      </c>
      <c r="H1475" s="166">
        <v>5.5289999999999999</v>
      </c>
      <c r="L1475" s="163"/>
      <c r="M1475" s="167"/>
      <c r="N1475" s="168"/>
      <c r="O1475" s="168"/>
      <c r="P1475" s="168"/>
      <c r="Q1475" s="168"/>
      <c r="R1475" s="168"/>
      <c r="S1475" s="168"/>
      <c r="T1475" s="169"/>
      <c r="AT1475" s="164" t="s">
        <v>149</v>
      </c>
      <c r="AU1475" s="164" t="s">
        <v>78</v>
      </c>
      <c r="AV1475" s="15" t="s">
        <v>147</v>
      </c>
      <c r="AW1475" s="15" t="s">
        <v>29</v>
      </c>
      <c r="AX1475" s="15" t="s">
        <v>76</v>
      </c>
      <c r="AY1475" s="164" t="s">
        <v>140</v>
      </c>
    </row>
    <row r="1476" spans="1:65" s="12" customFormat="1" ht="25.9" customHeight="1">
      <c r="B1476" s="124"/>
      <c r="D1476" s="125" t="s">
        <v>67</v>
      </c>
      <c r="E1476" s="126" t="s">
        <v>2621</v>
      </c>
      <c r="F1476" s="126" t="s">
        <v>2622</v>
      </c>
      <c r="J1476" s="127">
        <f>BK1476</f>
        <v>0</v>
      </c>
      <c r="L1476" s="124"/>
      <c r="M1476" s="128"/>
      <c r="N1476" s="129"/>
      <c r="O1476" s="129"/>
      <c r="P1476" s="130">
        <f>SUM(P1477:P1478)</f>
        <v>5</v>
      </c>
      <c r="Q1476" s="129"/>
      <c r="R1476" s="130">
        <f>SUM(R1477:R1478)</f>
        <v>0</v>
      </c>
      <c r="S1476" s="129"/>
      <c r="T1476" s="131">
        <f>SUM(T1477:T1478)</f>
        <v>0</v>
      </c>
      <c r="AR1476" s="125" t="s">
        <v>147</v>
      </c>
      <c r="AT1476" s="132" t="s">
        <v>67</v>
      </c>
      <c r="AU1476" s="132" t="s">
        <v>68</v>
      </c>
      <c r="AY1476" s="125" t="s">
        <v>140</v>
      </c>
      <c r="BK1476" s="133">
        <f>SUM(BK1477:BK1478)</f>
        <v>0</v>
      </c>
    </row>
    <row r="1477" spans="1:65" s="2" customFormat="1" ht="21.75" customHeight="1">
      <c r="A1477" s="31"/>
      <c r="B1477" s="136"/>
      <c r="C1477" s="137" t="s">
        <v>2623</v>
      </c>
      <c r="D1477" s="137" t="s">
        <v>142</v>
      </c>
      <c r="E1477" s="138" t="s">
        <v>2624</v>
      </c>
      <c r="F1477" s="139" t="s">
        <v>2625</v>
      </c>
      <c r="G1477" s="140" t="s">
        <v>2626</v>
      </c>
      <c r="H1477" s="141">
        <v>5</v>
      </c>
      <c r="I1477" s="142"/>
      <c r="J1477" s="142">
        <f>ROUND(I1477*H1477,2)</f>
        <v>0</v>
      </c>
      <c r="K1477" s="139" t="s">
        <v>146</v>
      </c>
      <c r="L1477" s="32"/>
      <c r="M1477" s="143" t="s">
        <v>3</v>
      </c>
      <c r="N1477" s="144" t="s">
        <v>39</v>
      </c>
      <c r="O1477" s="145">
        <v>1</v>
      </c>
      <c r="P1477" s="145">
        <f>O1477*H1477</f>
        <v>5</v>
      </c>
      <c r="Q1477" s="145">
        <v>0</v>
      </c>
      <c r="R1477" s="145">
        <f>Q1477*H1477</f>
        <v>0</v>
      </c>
      <c r="S1477" s="145">
        <v>0</v>
      </c>
      <c r="T1477" s="146">
        <f>S1477*H1477</f>
        <v>0</v>
      </c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R1477" s="147" t="s">
        <v>2627</v>
      </c>
      <c r="AT1477" s="147" t="s">
        <v>142</v>
      </c>
      <c r="AU1477" s="147" t="s">
        <v>76</v>
      </c>
      <c r="AY1477" s="19" t="s">
        <v>140</v>
      </c>
      <c r="BE1477" s="148">
        <f>IF(N1477="základní",J1477,0)</f>
        <v>0</v>
      </c>
      <c r="BF1477" s="148">
        <f>IF(N1477="snížená",J1477,0)</f>
        <v>0</v>
      </c>
      <c r="BG1477" s="148">
        <f>IF(N1477="zákl. přenesená",J1477,0)</f>
        <v>0</v>
      </c>
      <c r="BH1477" s="148">
        <f>IF(N1477="sníž. přenesená",J1477,0)</f>
        <v>0</v>
      </c>
      <c r="BI1477" s="148">
        <f>IF(N1477="nulová",J1477,0)</f>
        <v>0</v>
      </c>
      <c r="BJ1477" s="19" t="s">
        <v>76</v>
      </c>
      <c r="BK1477" s="148">
        <f>ROUND(I1477*H1477,2)</f>
        <v>0</v>
      </c>
      <c r="BL1477" s="19" t="s">
        <v>2627</v>
      </c>
      <c r="BM1477" s="147" t="s">
        <v>2628</v>
      </c>
    </row>
    <row r="1478" spans="1:65" s="14" customFormat="1">
      <c r="B1478" s="156"/>
      <c r="D1478" s="150" t="s">
        <v>149</v>
      </c>
      <c r="E1478" s="157" t="s">
        <v>3</v>
      </c>
      <c r="F1478" s="158" t="s">
        <v>171</v>
      </c>
      <c r="H1478" s="159">
        <v>5</v>
      </c>
      <c r="L1478" s="156"/>
      <c r="M1478" s="186"/>
      <c r="N1478" s="187"/>
      <c r="O1478" s="187"/>
      <c r="P1478" s="187"/>
      <c r="Q1478" s="187"/>
      <c r="R1478" s="187"/>
      <c r="S1478" s="187"/>
      <c r="T1478" s="188"/>
      <c r="AT1478" s="157" t="s">
        <v>149</v>
      </c>
      <c r="AU1478" s="157" t="s">
        <v>76</v>
      </c>
      <c r="AV1478" s="14" t="s">
        <v>78</v>
      </c>
      <c r="AW1478" s="14" t="s">
        <v>29</v>
      </c>
      <c r="AX1478" s="14" t="s">
        <v>76</v>
      </c>
      <c r="AY1478" s="157" t="s">
        <v>140</v>
      </c>
    </row>
    <row r="1479" spans="1:65" s="2" customFormat="1" ht="6.95" customHeight="1">
      <c r="A1479" s="31"/>
      <c r="B1479" s="41"/>
      <c r="C1479" s="42"/>
      <c r="D1479" s="42"/>
      <c r="E1479" s="42"/>
      <c r="F1479" s="42"/>
      <c r="G1479" s="42"/>
      <c r="H1479" s="42"/>
      <c r="I1479" s="42"/>
      <c r="J1479" s="42"/>
      <c r="K1479" s="42"/>
      <c r="L1479" s="32"/>
      <c r="M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  <c r="AA1479" s="31"/>
      <c r="AB1479" s="31"/>
      <c r="AC1479" s="31"/>
      <c r="AD1479" s="31"/>
      <c r="AE1479" s="31"/>
    </row>
  </sheetData>
  <autoFilter ref="C113:K1478" xr:uid="{00000000-0009-0000-0000-000001000000}"/>
  <mergeCells count="9">
    <mergeCell ref="E50:H50"/>
    <mergeCell ref="E104:H104"/>
    <mergeCell ref="E106:H10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1" fitToHeight="100" orientation="landscape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7"/>
  <sheetViews>
    <sheetView showGridLines="0" zoomScaleNormal="100" zoomScaleSheetLayoutView="100" workbookViewId="0">
      <pane ySplit="13" topLeftCell="A62" activePane="bottomLeft" state="frozenSplit"/>
      <selection pane="bottomLeft" activeCell="H20" sqref="H20:H55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4.832031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4.832031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4.832031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4.832031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4.832031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4.832031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4.832031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4.832031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4.832031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4.832031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4.832031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4.832031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4.832031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4.832031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4.832031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4.832031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4.832031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4.832031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4.832031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4.832031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4.832031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4.832031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4.832031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4.832031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4.832031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4.832031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4.832031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4.832031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4.832031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4.832031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4.832031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4.832031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4.832031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4.832031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4.832031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4.832031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4.832031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4.832031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4.832031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4.832031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4.832031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4.832031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4.832031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4.832031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4.832031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4.832031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4.832031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4.832031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4.832031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4.832031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4.832031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4.832031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4.832031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4.832031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4.832031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4.832031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4.832031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4.832031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4.832031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4.832031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4.832031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4.832031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4.832031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4.832031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3107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3108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3109</v>
      </c>
      <c r="B4" s="279"/>
      <c r="C4" s="279" t="s">
        <v>3110</v>
      </c>
      <c r="D4" s="279" t="s">
        <v>3111</v>
      </c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3112</v>
      </c>
      <c r="B5" s="279"/>
      <c r="C5" s="279" t="s">
        <v>3220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3114</v>
      </c>
      <c r="B6" s="279"/>
      <c r="C6" s="279" t="s">
        <v>3115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3116</v>
      </c>
      <c r="B7" s="279"/>
      <c r="C7" s="279" t="s">
        <v>3117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3118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590">
        <v>44255</v>
      </c>
      <c r="D9" s="590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3119</v>
      </c>
      <c r="B11" s="282" t="s">
        <v>3120</v>
      </c>
      <c r="C11" s="282" t="s">
        <v>3121</v>
      </c>
      <c r="D11" s="282" t="s">
        <v>2954</v>
      </c>
      <c r="E11" s="282" t="s">
        <v>50</v>
      </c>
      <c r="F11" s="282" t="s">
        <v>127</v>
      </c>
      <c r="G11" s="282" t="s">
        <v>3122</v>
      </c>
      <c r="H11" s="282" t="s">
        <v>3123</v>
      </c>
      <c r="I11" s="282" t="s">
        <v>3056</v>
      </c>
      <c r="J11" s="282" t="s">
        <v>3084</v>
      </c>
      <c r="K11" s="282" t="s">
        <v>3124</v>
      </c>
      <c r="L11" s="282" t="s">
        <v>3125</v>
      </c>
      <c r="M11" s="282" t="s">
        <v>3126</v>
      </c>
      <c r="N11" s="283" t="s">
        <v>3022</v>
      </c>
      <c r="O11" s="284" t="s">
        <v>3127</v>
      </c>
      <c r="P11" s="285" t="s">
        <v>3128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3129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721</v>
      </c>
      <c r="E16" s="299" t="s">
        <v>3221</v>
      </c>
      <c r="F16" s="299"/>
      <c r="G16" s="299"/>
      <c r="H16" s="299"/>
      <c r="I16" s="305">
        <f>SUM(I57)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3131</v>
      </c>
      <c r="F17" s="306"/>
      <c r="G17" s="306"/>
      <c r="H17" s="306"/>
      <c r="I17" s="307">
        <f>SUM(I16)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299"/>
      <c r="B19" s="299"/>
      <c r="C19" s="299"/>
      <c r="D19" s="299"/>
      <c r="E19" s="300" t="s">
        <v>3222</v>
      </c>
      <c r="F19" s="299"/>
      <c r="G19" s="299"/>
      <c r="H19" s="299"/>
      <c r="I19" s="299"/>
      <c r="K19" s="302"/>
      <c r="M19" s="302"/>
      <c r="N19" s="303"/>
      <c r="P19" s="304"/>
    </row>
    <row r="20" spans="1:16" s="297" customFormat="1" ht="12.75" customHeight="1">
      <c r="A20" s="308" t="str">
        <f t="shared" ref="A20:A56" si="0">"K "&amp;TEXT(ROW()-ROW($A$19),"00")</f>
        <v>K 01</v>
      </c>
      <c r="B20" s="363"/>
      <c r="C20" s="363"/>
      <c r="D20" s="363" t="s">
        <v>3223</v>
      </c>
      <c r="E20" s="320" t="s">
        <v>3224</v>
      </c>
      <c r="F20" s="312" t="s">
        <v>236</v>
      </c>
      <c r="G20" s="313">
        <v>3</v>
      </c>
      <c r="H20" s="314"/>
      <c r="I20" s="318">
        <f>ROUND(G20*H20,2)</f>
        <v>0</v>
      </c>
      <c r="K20" s="302"/>
      <c r="M20" s="302"/>
      <c r="N20" s="303"/>
      <c r="P20" s="304"/>
    </row>
    <row r="21" spans="1:16" s="297" customFormat="1" ht="12.75" customHeight="1">
      <c r="A21" s="308" t="str">
        <f t="shared" si="0"/>
        <v>K 02</v>
      </c>
      <c r="B21" s="363"/>
      <c r="C21" s="363"/>
      <c r="D21" s="363" t="s">
        <v>3225</v>
      </c>
      <c r="E21" s="320" t="s">
        <v>3226</v>
      </c>
      <c r="F21" s="312" t="s">
        <v>236</v>
      </c>
      <c r="G21" s="313">
        <v>2</v>
      </c>
      <c r="H21" s="314"/>
      <c r="I21" s="318">
        <f>ROUND(G21*H21,2)</f>
        <v>0</v>
      </c>
      <c r="K21" s="302"/>
      <c r="M21" s="302"/>
      <c r="N21" s="303"/>
      <c r="P21" s="304"/>
    </row>
    <row r="22" spans="1:16" s="297" customFormat="1" ht="12.75" customHeight="1">
      <c r="A22" s="308" t="str">
        <f t="shared" si="0"/>
        <v>K 03</v>
      </c>
      <c r="B22" s="363"/>
      <c r="C22" s="363"/>
      <c r="D22" s="363" t="s">
        <v>3227</v>
      </c>
      <c r="E22" s="320" t="s">
        <v>3228</v>
      </c>
      <c r="F22" s="312" t="s">
        <v>236</v>
      </c>
      <c r="G22" s="313">
        <v>18</v>
      </c>
      <c r="H22" s="314"/>
      <c r="I22" s="318">
        <f t="shared" ref="I22:I52" si="1">ROUND(G22*H22,2)</f>
        <v>0</v>
      </c>
      <c r="K22" s="302"/>
      <c r="M22" s="302"/>
      <c r="N22" s="303"/>
      <c r="P22" s="304"/>
    </row>
    <row r="23" spans="1:16" s="297" customFormat="1" ht="12.75" customHeight="1">
      <c r="A23" s="308" t="str">
        <f t="shared" si="0"/>
        <v>K 04</v>
      </c>
      <c r="B23" s="363"/>
      <c r="C23" s="363"/>
      <c r="D23" s="363" t="s">
        <v>3229</v>
      </c>
      <c r="E23" s="320" t="s">
        <v>3230</v>
      </c>
      <c r="F23" s="312" t="s">
        <v>236</v>
      </c>
      <c r="G23" s="313">
        <v>1</v>
      </c>
      <c r="H23" s="314"/>
      <c r="I23" s="318">
        <f t="shared" si="1"/>
        <v>0</v>
      </c>
      <c r="K23" s="302"/>
      <c r="M23" s="302"/>
      <c r="N23" s="303"/>
      <c r="P23" s="304"/>
    </row>
    <row r="24" spans="1:16" s="297" customFormat="1" ht="12.75" customHeight="1">
      <c r="A24" s="308" t="str">
        <f t="shared" si="0"/>
        <v>K 05</v>
      </c>
      <c r="B24" s="363"/>
      <c r="C24" s="363"/>
      <c r="D24" s="363" t="s">
        <v>3231</v>
      </c>
      <c r="E24" s="320" t="s">
        <v>3232</v>
      </c>
      <c r="F24" s="312" t="s">
        <v>236</v>
      </c>
      <c r="G24" s="313">
        <v>35</v>
      </c>
      <c r="H24" s="314"/>
      <c r="I24" s="318">
        <f t="shared" si="1"/>
        <v>0</v>
      </c>
      <c r="K24" s="302"/>
      <c r="M24" s="302"/>
      <c r="N24" s="303"/>
      <c r="P24" s="304"/>
    </row>
    <row r="25" spans="1:16" s="297" customFormat="1" ht="12.75" customHeight="1">
      <c r="A25" s="308" t="str">
        <f t="shared" si="0"/>
        <v>K 06</v>
      </c>
      <c r="B25" s="363"/>
      <c r="C25" s="363"/>
      <c r="D25" s="363" t="s">
        <v>3233</v>
      </c>
      <c r="E25" s="320" t="s">
        <v>3234</v>
      </c>
      <c r="F25" s="312" t="s">
        <v>3133</v>
      </c>
      <c r="G25" s="313">
        <v>25</v>
      </c>
      <c r="H25" s="314"/>
      <c r="I25" s="318">
        <f t="shared" si="1"/>
        <v>0</v>
      </c>
      <c r="K25" s="302"/>
      <c r="M25" s="302"/>
      <c r="N25" s="303"/>
      <c r="P25" s="304"/>
    </row>
    <row r="26" spans="1:16" s="297" customFormat="1" ht="12.75" customHeight="1">
      <c r="A26" s="308" t="str">
        <f t="shared" si="0"/>
        <v>K 07</v>
      </c>
      <c r="B26" s="363"/>
      <c r="C26" s="363"/>
      <c r="D26" s="363" t="s">
        <v>3235</v>
      </c>
      <c r="E26" s="320" t="s">
        <v>3236</v>
      </c>
      <c r="F26" s="312" t="s">
        <v>3133</v>
      </c>
      <c r="G26" s="313">
        <v>60</v>
      </c>
      <c r="H26" s="314"/>
      <c r="I26" s="318">
        <f t="shared" si="1"/>
        <v>0</v>
      </c>
      <c r="K26" s="302"/>
      <c r="M26" s="302"/>
      <c r="N26" s="303"/>
      <c r="P26" s="304"/>
    </row>
    <row r="27" spans="1:16" s="297" customFormat="1" ht="12.75" customHeight="1">
      <c r="A27" s="308" t="str">
        <f t="shared" si="0"/>
        <v>K 08</v>
      </c>
      <c r="B27" s="363"/>
      <c r="C27" s="363"/>
      <c r="D27" s="363" t="s">
        <v>3237</v>
      </c>
      <c r="E27" s="320" t="s">
        <v>3238</v>
      </c>
      <c r="F27" s="312" t="s">
        <v>3133</v>
      </c>
      <c r="G27" s="313">
        <v>2</v>
      </c>
      <c r="H27" s="314"/>
      <c r="I27" s="318">
        <f t="shared" si="1"/>
        <v>0</v>
      </c>
      <c r="K27" s="302"/>
      <c r="M27" s="302"/>
      <c r="N27" s="303"/>
      <c r="P27" s="304"/>
    </row>
    <row r="28" spans="1:16" s="297" customFormat="1" ht="12.75" customHeight="1">
      <c r="A28" s="308" t="str">
        <f t="shared" si="0"/>
        <v>K 09</v>
      </c>
      <c r="B28" s="363"/>
      <c r="C28" s="363"/>
      <c r="D28" s="363" t="s">
        <v>3239</v>
      </c>
      <c r="E28" s="320" t="s">
        <v>3240</v>
      </c>
      <c r="F28" s="312" t="s">
        <v>3133</v>
      </c>
      <c r="G28" s="313">
        <v>5</v>
      </c>
      <c r="H28" s="314"/>
      <c r="I28" s="318">
        <f t="shared" si="1"/>
        <v>0</v>
      </c>
      <c r="K28" s="302"/>
      <c r="M28" s="302"/>
      <c r="N28" s="303"/>
      <c r="P28" s="304"/>
    </row>
    <row r="29" spans="1:16" s="297" customFormat="1" ht="12.75" customHeight="1">
      <c r="A29" s="308" t="str">
        <f t="shared" si="0"/>
        <v>K 10</v>
      </c>
      <c r="B29" s="363"/>
      <c r="C29" s="363"/>
      <c r="D29" s="363" t="s">
        <v>3241</v>
      </c>
      <c r="E29" s="320" t="s">
        <v>3242</v>
      </c>
      <c r="F29" s="312" t="s">
        <v>236</v>
      </c>
      <c r="G29" s="313">
        <v>7</v>
      </c>
      <c r="H29" s="314"/>
      <c r="I29" s="318">
        <f t="shared" si="1"/>
        <v>0</v>
      </c>
      <c r="K29" s="302"/>
      <c r="M29" s="302"/>
      <c r="N29" s="303"/>
      <c r="P29" s="304"/>
    </row>
    <row r="30" spans="1:16" s="297" customFormat="1" ht="12.75" customHeight="1">
      <c r="A30" s="308" t="str">
        <f t="shared" si="0"/>
        <v>K 11</v>
      </c>
      <c r="B30" s="363"/>
      <c r="C30" s="363"/>
      <c r="D30" s="363" t="s">
        <v>3243</v>
      </c>
      <c r="E30" s="320" t="s">
        <v>3244</v>
      </c>
      <c r="F30" s="312" t="s">
        <v>236</v>
      </c>
      <c r="G30" s="313">
        <v>42</v>
      </c>
      <c r="H30" s="314"/>
      <c r="I30" s="318">
        <f t="shared" si="1"/>
        <v>0</v>
      </c>
      <c r="K30" s="302"/>
      <c r="M30" s="302"/>
      <c r="N30" s="303"/>
      <c r="P30" s="304"/>
    </row>
    <row r="31" spans="1:16" s="297" customFormat="1" ht="12.75" customHeight="1">
      <c r="A31" s="308" t="str">
        <f t="shared" si="0"/>
        <v>K 12</v>
      </c>
      <c r="B31" s="363"/>
      <c r="C31" s="363"/>
      <c r="D31" s="363" t="s">
        <v>3245</v>
      </c>
      <c r="E31" s="320" t="s">
        <v>3246</v>
      </c>
      <c r="F31" s="312" t="s">
        <v>236</v>
      </c>
      <c r="G31" s="313">
        <v>28</v>
      </c>
      <c r="H31" s="314"/>
      <c r="I31" s="318">
        <f t="shared" si="1"/>
        <v>0</v>
      </c>
      <c r="K31" s="302"/>
      <c r="M31" s="302"/>
      <c r="N31" s="303"/>
      <c r="P31" s="304"/>
    </row>
    <row r="32" spans="1:16" s="297" customFormat="1" ht="12.75" customHeight="1">
      <c r="A32" s="308" t="str">
        <f t="shared" si="0"/>
        <v>K 13</v>
      </c>
      <c r="B32" s="363"/>
      <c r="C32" s="363"/>
      <c r="D32" s="363" t="s">
        <v>3247</v>
      </c>
      <c r="E32" s="320" t="s">
        <v>3248</v>
      </c>
      <c r="F32" s="312" t="s">
        <v>3133</v>
      </c>
      <c r="G32" s="313">
        <v>6</v>
      </c>
      <c r="H32" s="314"/>
      <c r="I32" s="318">
        <f t="shared" si="1"/>
        <v>0</v>
      </c>
      <c r="K32" s="302"/>
      <c r="M32" s="302"/>
      <c r="N32" s="303"/>
      <c r="P32" s="304"/>
    </row>
    <row r="33" spans="1:16" s="297" customFormat="1" ht="12.75" customHeight="1">
      <c r="A33" s="308" t="str">
        <f t="shared" si="0"/>
        <v>K 14</v>
      </c>
      <c r="B33" s="363"/>
      <c r="C33" s="363"/>
      <c r="D33" s="363" t="s">
        <v>3249</v>
      </c>
      <c r="E33" s="320" t="s">
        <v>3250</v>
      </c>
      <c r="F33" s="312" t="s">
        <v>3133</v>
      </c>
      <c r="G33" s="313">
        <v>30</v>
      </c>
      <c r="H33" s="314"/>
      <c r="I33" s="318">
        <f t="shared" si="1"/>
        <v>0</v>
      </c>
      <c r="K33" s="302"/>
      <c r="M33" s="302"/>
      <c r="N33" s="303"/>
      <c r="P33" s="304"/>
    </row>
    <row r="34" spans="1:16" s="297" customFormat="1" ht="12.75" customHeight="1">
      <c r="A34" s="308" t="str">
        <f t="shared" si="0"/>
        <v>K 15</v>
      </c>
      <c r="B34" s="363"/>
      <c r="C34" s="363"/>
      <c r="D34" s="363" t="s">
        <v>3251</v>
      </c>
      <c r="E34" s="320" t="s">
        <v>3252</v>
      </c>
      <c r="F34" s="312" t="s">
        <v>3133</v>
      </c>
      <c r="G34" s="313">
        <v>7</v>
      </c>
      <c r="H34" s="314"/>
      <c r="I34" s="318">
        <f t="shared" si="1"/>
        <v>0</v>
      </c>
      <c r="K34" s="302"/>
      <c r="M34" s="302"/>
      <c r="N34" s="303"/>
      <c r="P34" s="304"/>
    </row>
    <row r="35" spans="1:16" s="297" customFormat="1" ht="12.75" customHeight="1">
      <c r="A35" s="308" t="str">
        <f t="shared" si="0"/>
        <v>K 16</v>
      </c>
      <c r="B35" s="363"/>
      <c r="C35" s="363"/>
      <c r="D35" s="363" t="s">
        <v>3253</v>
      </c>
      <c r="E35" s="320" t="s">
        <v>3254</v>
      </c>
      <c r="F35" s="312" t="s">
        <v>3133</v>
      </c>
      <c r="G35" s="313">
        <v>11</v>
      </c>
      <c r="H35" s="314"/>
      <c r="I35" s="318">
        <f>ROUND(G35*H35,2)</f>
        <v>0</v>
      </c>
      <c r="K35" s="302"/>
      <c r="M35" s="302"/>
      <c r="N35" s="303"/>
      <c r="P35" s="304"/>
    </row>
    <row r="36" spans="1:16" s="297" customFormat="1" ht="12.75" customHeight="1">
      <c r="A36" s="308" t="str">
        <f t="shared" si="0"/>
        <v>K 17</v>
      </c>
      <c r="B36" s="363"/>
      <c r="C36" s="363"/>
      <c r="D36" s="363" t="s">
        <v>3255</v>
      </c>
      <c r="E36" s="320" t="s">
        <v>3256</v>
      </c>
      <c r="F36" s="312" t="s">
        <v>3133</v>
      </c>
      <c r="G36" s="313">
        <v>17</v>
      </c>
      <c r="H36" s="314"/>
      <c r="I36" s="318">
        <f>ROUND(G36*H36,2)</f>
        <v>0</v>
      </c>
      <c r="K36" s="302"/>
      <c r="M36" s="302"/>
      <c r="N36" s="303"/>
      <c r="P36" s="304"/>
    </row>
    <row r="37" spans="1:16" s="297" customFormat="1" ht="12.75" customHeight="1">
      <c r="A37" s="308" t="str">
        <f t="shared" si="0"/>
        <v>K 18</v>
      </c>
      <c r="B37" s="363"/>
      <c r="C37" s="363"/>
      <c r="D37" s="363" t="s">
        <v>3257</v>
      </c>
      <c r="E37" s="320" t="s">
        <v>3258</v>
      </c>
      <c r="F37" s="312" t="s">
        <v>3133</v>
      </c>
      <c r="G37" s="313">
        <v>11</v>
      </c>
      <c r="H37" s="314"/>
      <c r="I37" s="318">
        <f t="shared" si="1"/>
        <v>0</v>
      </c>
      <c r="K37" s="302"/>
      <c r="M37" s="302"/>
      <c r="N37" s="303"/>
      <c r="P37" s="304"/>
    </row>
    <row r="38" spans="1:16" s="297" customFormat="1" ht="12.75" customHeight="1">
      <c r="A38" s="308" t="str">
        <f t="shared" si="0"/>
        <v>K 19</v>
      </c>
      <c r="B38" s="363"/>
      <c r="C38" s="363"/>
      <c r="D38" s="363" t="s">
        <v>3259</v>
      </c>
      <c r="E38" s="320" t="s">
        <v>3260</v>
      </c>
      <c r="F38" s="312" t="s">
        <v>3133</v>
      </c>
      <c r="G38" s="313">
        <v>7</v>
      </c>
      <c r="H38" s="314"/>
      <c r="I38" s="318">
        <f t="shared" si="1"/>
        <v>0</v>
      </c>
      <c r="K38" s="302"/>
      <c r="M38" s="302"/>
      <c r="N38" s="303"/>
      <c r="P38" s="304"/>
    </row>
    <row r="39" spans="1:16" s="297" customFormat="1" ht="12.75" customHeight="1">
      <c r="A39" s="308" t="str">
        <f t="shared" si="0"/>
        <v>K 20</v>
      </c>
      <c r="B39" s="363"/>
      <c r="C39" s="363"/>
      <c r="D39" s="363" t="s">
        <v>3261</v>
      </c>
      <c r="E39" s="364" t="s">
        <v>3262</v>
      </c>
      <c r="F39" s="312" t="s">
        <v>3133</v>
      </c>
      <c r="G39" s="313">
        <v>7</v>
      </c>
      <c r="H39" s="314"/>
      <c r="I39" s="318">
        <f t="shared" si="1"/>
        <v>0</v>
      </c>
      <c r="K39" s="302"/>
      <c r="M39" s="302"/>
      <c r="N39" s="303"/>
      <c r="P39" s="304"/>
    </row>
    <row r="40" spans="1:16" s="297" customFormat="1" ht="12.75" customHeight="1">
      <c r="A40" s="308" t="str">
        <f t="shared" si="0"/>
        <v>K 21</v>
      </c>
      <c r="B40" s="363"/>
      <c r="C40" s="363"/>
      <c r="D40" s="363" t="s">
        <v>3263</v>
      </c>
      <c r="E40" s="364" t="s">
        <v>3264</v>
      </c>
      <c r="F40" s="312" t="s">
        <v>3133</v>
      </c>
      <c r="G40" s="313">
        <v>4</v>
      </c>
      <c r="H40" s="314"/>
      <c r="I40" s="318">
        <f t="shared" si="1"/>
        <v>0</v>
      </c>
      <c r="K40" s="302"/>
      <c r="M40" s="302"/>
      <c r="N40" s="303"/>
      <c r="P40" s="304"/>
    </row>
    <row r="41" spans="1:16" s="297" customFormat="1" ht="12.75" customHeight="1">
      <c r="A41" s="308" t="str">
        <f t="shared" si="0"/>
        <v>K 22</v>
      </c>
      <c r="B41" s="363"/>
      <c r="C41" s="363"/>
      <c r="D41" s="363" t="s">
        <v>3265</v>
      </c>
      <c r="E41" s="364" t="s">
        <v>3266</v>
      </c>
      <c r="F41" s="312" t="s">
        <v>3133</v>
      </c>
      <c r="G41" s="313">
        <v>1</v>
      </c>
      <c r="H41" s="314"/>
      <c r="I41" s="318">
        <f t="shared" si="1"/>
        <v>0</v>
      </c>
      <c r="K41" s="302"/>
      <c r="M41" s="302"/>
      <c r="N41" s="303"/>
      <c r="P41" s="304"/>
    </row>
    <row r="42" spans="1:16" s="297" customFormat="1" ht="12.75" customHeight="1">
      <c r="A42" s="308" t="str">
        <f t="shared" si="0"/>
        <v>K 23</v>
      </c>
      <c r="B42" s="363"/>
      <c r="C42" s="363"/>
      <c r="D42" s="363" t="s">
        <v>3267</v>
      </c>
      <c r="E42" s="364" t="s">
        <v>3268</v>
      </c>
      <c r="F42" s="312" t="s">
        <v>3133</v>
      </c>
      <c r="G42" s="313">
        <v>3</v>
      </c>
      <c r="H42" s="314"/>
      <c r="I42" s="318">
        <f>ROUND(G42*H42,2)</f>
        <v>0</v>
      </c>
      <c r="K42" s="302"/>
      <c r="M42" s="302"/>
      <c r="N42" s="303"/>
      <c r="P42" s="304"/>
    </row>
    <row r="43" spans="1:16" s="297" customFormat="1" ht="12.75" customHeight="1">
      <c r="A43" s="308" t="str">
        <f t="shared" si="0"/>
        <v>K 24</v>
      </c>
      <c r="B43" s="363"/>
      <c r="C43" s="363"/>
      <c r="D43" s="363" t="s">
        <v>3269</v>
      </c>
      <c r="E43" s="528" t="s">
        <v>3270</v>
      </c>
      <c r="F43" s="312" t="s">
        <v>3133</v>
      </c>
      <c r="G43" s="313">
        <v>3</v>
      </c>
      <c r="H43" s="314"/>
      <c r="I43" s="318">
        <f t="shared" si="1"/>
        <v>0</v>
      </c>
      <c r="K43" s="302"/>
      <c r="M43" s="302"/>
      <c r="N43" s="303"/>
      <c r="P43" s="304"/>
    </row>
    <row r="44" spans="1:16" s="297" customFormat="1" ht="12.75" customHeight="1">
      <c r="A44" s="308" t="str">
        <f t="shared" si="0"/>
        <v>K 25</v>
      </c>
      <c r="B44" s="363"/>
      <c r="C44" s="363"/>
      <c r="D44" s="363" t="s">
        <v>3271</v>
      </c>
      <c r="E44" s="320" t="s">
        <v>3272</v>
      </c>
      <c r="F44" s="312" t="s">
        <v>3133</v>
      </c>
      <c r="G44" s="313">
        <v>2</v>
      </c>
      <c r="H44" s="314"/>
      <c r="I44" s="318">
        <f t="shared" si="1"/>
        <v>0</v>
      </c>
      <c r="K44" s="302"/>
      <c r="M44" s="302"/>
      <c r="N44" s="303"/>
      <c r="P44" s="304"/>
    </row>
    <row r="45" spans="1:16" s="297" customFormat="1" ht="24.95" customHeight="1">
      <c r="A45" s="308" t="str">
        <f t="shared" si="0"/>
        <v>K 26</v>
      </c>
      <c r="B45" s="363"/>
      <c r="C45" s="363"/>
      <c r="D45" s="363" t="s">
        <v>3273</v>
      </c>
      <c r="E45" s="320" t="s">
        <v>3274</v>
      </c>
      <c r="F45" s="312" t="s">
        <v>156</v>
      </c>
      <c r="G45" s="313">
        <v>1</v>
      </c>
      <c r="H45" s="314"/>
      <c r="I45" s="318">
        <f t="shared" si="1"/>
        <v>0</v>
      </c>
      <c r="K45" s="302"/>
      <c r="M45" s="302"/>
      <c r="N45" s="303"/>
      <c r="P45" s="304"/>
    </row>
    <row r="46" spans="1:16" s="297" customFormat="1" ht="35.1" customHeight="1">
      <c r="A46" s="308" t="str">
        <f t="shared" si="0"/>
        <v>K 27</v>
      </c>
      <c r="B46" s="363"/>
      <c r="C46" s="363"/>
      <c r="D46" s="363" t="s">
        <v>3275</v>
      </c>
      <c r="E46" s="320" t="s">
        <v>3276</v>
      </c>
      <c r="F46" s="312" t="s">
        <v>156</v>
      </c>
      <c r="G46" s="313">
        <v>4</v>
      </c>
      <c r="H46" s="314"/>
      <c r="I46" s="318">
        <f>ROUND(G46*H46,2)</f>
        <v>0</v>
      </c>
      <c r="K46" s="302"/>
      <c r="M46" s="302"/>
      <c r="N46" s="303"/>
      <c r="P46" s="304"/>
    </row>
    <row r="47" spans="1:16" s="297" customFormat="1" ht="24.95" customHeight="1">
      <c r="A47" s="308" t="str">
        <f t="shared" si="0"/>
        <v>K 28</v>
      </c>
      <c r="B47" s="363"/>
      <c r="C47" s="363"/>
      <c r="D47" s="363" t="s">
        <v>3277</v>
      </c>
      <c r="E47" s="320" t="s">
        <v>3278</v>
      </c>
      <c r="F47" s="312" t="s">
        <v>156</v>
      </c>
      <c r="G47" s="313">
        <v>2</v>
      </c>
      <c r="H47" s="314"/>
      <c r="I47" s="318">
        <f>ROUND(G47*H47,2)</f>
        <v>0</v>
      </c>
      <c r="K47" s="302"/>
      <c r="M47" s="302"/>
      <c r="N47" s="303"/>
      <c r="P47" s="304"/>
    </row>
    <row r="48" spans="1:16" s="297" customFormat="1" ht="12.75" customHeight="1">
      <c r="A48" s="308" t="str">
        <f t="shared" si="0"/>
        <v>K 29</v>
      </c>
      <c r="B48" s="363"/>
      <c r="C48" s="363"/>
      <c r="D48" s="363" t="s">
        <v>3279</v>
      </c>
      <c r="E48" s="320" t="s">
        <v>3280</v>
      </c>
      <c r="F48" s="312" t="s">
        <v>156</v>
      </c>
      <c r="G48" s="313">
        <v>1</v>
      </c>
      <c r="H48" s="314"/>
      <c r="I48" s="318">
        <f t="shared" si="1"/>
        <v>0</v>
      </c>
      <c r="K48" s="302"/>
      <c r="M48" s="302"/>
      <c r="N48" s="303"/>
      <c r="P48" s="304"/>
    </row>
    <row r="49" spans="1:16" s="297" customFormat="1" ht="12.75" customHeight="1">
      <c r="A49" s="308" t="str">
        <f t="shared" si="0"/>
        <v>K 30</v>
      </c>
      <c r="B49" s="363"/>
      <c r="C49" s="363"/>
      <c r="D49" s="363" t="s">
        <v>3281</v>
      </c>
      <c r="E49" s="320" t="s">
        <v>3282</v>
      </c>
      <c r="F49" s="312" t="s">
        <v>3133</v>
      </c>
      <c r="G49" s="313">
        <v>4</v>
      </c>
      <c r="H49" s="314"/>
      <c r="I49" s="318">
        <f t="shared" si="1"/>
        <v>0</v>
      </c>
      <c r="K49" s="302"/>
      <c r="M49" s="302"/>
      <c r="N49" s="303"/>
      <c r="P49" s="304"/>
    </row>
    <row r="50" spans="1:16" s="297" customFormat="1" ht="12.75" customHeight="1">
      <c r="A50" s="308" t="str">
        <f t="shared" si="0"/>
        <v>K 31</v>
      </c>
      <c r="B50" s="365"/>
      <c r="C50" s="365"/>
      <c r="D50" s="365" t="s">
        <v>3283</v>
      </c>
      <c r="E50" s="333" t="s">
        <v>3284</v>
      </c>
      <c r="F50" s="312" t="s">
        <v>236</v>
      </c>
      <c r="G50" s="313">
        <f>SUM(G20:G24,G29,G31,G30)</f>
        <v>136</v>
      </c>
      <c r="H50" s="314"/>
      <c r="I50" s="315">
        <f>ROUND(G50*H50,2)</f>
        <v>0</v>
      </c>
      <c r="K50" s="302"/>
      <c r="M50" s="302"/>
      <c r="N50" s="303"/>
      <c r="P50" s="304"/>
    </row>
    <row r="51" spans="1:16" s="297" customFormat="1" ht="12.75" customHeight="1">
      <c r="A51" s="308" t="str">
        <f t="shared" si="0"/>
        <v>K 32</v>
      </c>
      <c r="B51" s="365"/>
      <c r="C51" s="365"/>
      <c r="D51" s="365" t="s">
        <v>3285</v>
      </c>
      <c r="E51" s="333" t="s">
        <v>3286</v>
      </c>
      <c r="F51" s="312" t="s">
        <v>236</v>
      </c>
      <c r="G51" s="313">
        <f>SUM(G20:G24,G29,G30)</f>
        <v>108</v>
      </c>
      <c r="H51" s="314"/>
      <c r="I51" s="315">
        <f t="shared" si="1"/>
        <v>0</v>
      </c>
      <c r="K51" s="302"/>
      <c r="M51" s="302"/>
      <c r="N51" s="303"/>
      <c r="P51" s="304"/>
    </row>
    <row r="52" spans="1:16" s="297" customFormat="1" ht="12.75" customHeight="1">
      <c r="A52" s="308" t="str">
        <f t="shared" si="0"/>
        <v>K 33</v>
      </c>
      <c r="B52" s="365"/>
      <c r="C52" s="365"/>
      <c r="D52" s="365" t="s">
        <v>3287</v>
      </c>
      <c r="E52" s="333" t="s">
        <v>3288</v>
      </c>
      <c r="F52" s="312" t="s">
        <v>236</v>
      </c>
      <c r="G52" s="313">
        <f>SUM(G31:G31)</f>
        <v>28</v>
      </c>
      <c r="H52" s="314"/>
      <c r="I52" s="315">
        <f t="shared" si="1"/>
        <v>0</v>
      </c>
      <c r="K52" s="302"/>
      <c r="M52" s="302"/>
      <c r="N52" s="303"/>
      <c r="P52" s="304"/>
    </row>
    <row r="53" spans="1:16" s="297" customFormat="1" ht="12.75" customHeight="1">
      <c r="A53" s="308" t="str">
        <f t="shared" si="0"/>
        <v>K 34</v>
      </c>
      <c r="B53" s="365"/>
      <c r="C53" s="365"/>
      <c r="D53" s="365" t="s">
        <v>3279</v>
      </c>
      <c r="E53" s="333" t="s">
        <v>3289</v>
      </c>
      <c r="F53" s="312" t="s">
        <v>236</v>
      </c>
      <c r="G53" s="313">
        <v>15</v>
      </c>
      <c r="H53" s="314"/>
      <c r="I53" s="315">
        <f>ROUND(G53*H53,2)</f>
        <v>0</v>
      </c>
      <c r="K53" s="302"/>
      <c r="M53" s="302"/>
      <c r="N53" s="303"/>
      <c r="P53" s="304"/>
    </row>
    <row r="54" spans="1:16" s="297" customFormat="1" ht="12.75" customHeight="1">
      <c r="A54" s="308" t="str">
        <f t="shared" si="0"/>
        <v>K 35</v>
      </c>
      <c r="B54" s="365"/>
      <c r="C54" s="365"/>
      <c r="D54" s="365" t="s">
        <v>3290</v>
      </c>
      <c r="E54" s="333" t="s">
        <v>3291</v>
      </c>
      <c r="F54" s="312" t="s">
        <v>3133</v>
      </c>
      <c r="G54" s="313">
        <v>3</v>
      </c>
      <c r="H54" s="314"/>
      <c r="I54" s="315">
        <f>ROUND(G54*H54,2)</f>
        <v>0</v>
      </c>
      <c r="K54" s="302"/>
      <c r="M54" s="302"/>
      <c r="N54" s="303"/>
      <c r="P54" s="304"/>
    </row>
    <row r="55" spans="1:16" s="297" customFormat="1" ht="12.75" customHeight="1">
      <c r="A55" s="308" t="str">
        <f t="shared" si="0"/>
        <v>K 36</v>
      </c>
      <c r="B55" s="365"/>
      <c r="C55" s="365"/>
      <c r="D55" s="365" t="s">
        <v>3292</v>
      </c>
      <c r="E55" s="333" t="s">
        <v>3293</v>
      </c>
      <c r="F55" s="312" t="s">
        <v>3133</v>
      </c>
      <c r="G55" s="313">
        <v>80</v>
      </c>
      <c r="H55" s="314"/>
      <c r="I55" s="315">
        <f>ROUND(G55*H55,2)</f>
        <v>0</v>
      </c>
      <c r="K55" s="302"/>
      <c r="M55" s="302"/>
      <c r="N55" s="303"/>
      <c r="P55" s="304"/>
    </row>
    <row r="56" spans="1:16" s="297" customFormat="1" ht="12.75" customHeight="1">
      <c r="A56" s="308" t="str">
        <f t="shared" si="0"/>
        <v>K 37</v>
      </c>
      <c r="B56" s="322"/>
      <c r="C56" s="322"/>
      <c r="D56" s="365" t="s">
        <v>3294</v>
      </c>
      <c r="E56" s="323" t="s">
        <v>3295</v>
      </c>
      <c r="F56" s="324" t="s">
        <v>1518</v>
      </c>
      <c r="G56" s="325"/>
      <c r="H56" s="326"/>
      <c r="I56" s="327">
        <f>SUM(I22:I52)*0.0177</f>
        <v>0</v>
      </c>
      <c r="K56" s="302"/>
      <c r="M56" s="302"/>
      <c r="N56" s="303"/>
      <c r="P56" s="304"/>
    </row>
    <row r="57" spans="1:16" s="297" customFormat="1" ht="12.75" customHeight="1">
      <c r="A57" s="328"/>
      <c r="B57" s="322"/>
      <c r="C57" s="322"/>
      <c r="D57" s="322"/>
      <c r="E57" s="331" t="s">
        <v>3296</v>
      </c>
      <c r="F57" s="324"/>
      <c r="G57" s="325"/>
      <c r="H57" s="326"/>
      <c r="I57" s="332">
        <f>SUM(I22:I56)</f>
        <v>0</v>
      </c>
      <c r="K57" s="302"/>
      <c r="M57" s="302"/>
      <c r="N57" s="303"/>
      <c r="P57" s="304"/>
    </row>
    <row r="58" spans="1:16" s="297" customFormat="1" ht="12.75" customHeight="1">
      <c r="A58" s="308"/>
      <c r="B58" s="365"/>
      <c r="C58" s="365"/>
      <c r="D58" s="365"/>
      <c r="E58" s="366"/>
      <c r="F58" s="312"/>
      <c r="G58" s="313"/>
      <c r="H58" s="314"/>
      <c r="I58" s="367"/>
      <c r="K58" s="302"/>
      <c r="M58" s="302"/>
      <c r="N58" s="303"/>
      <c r="P58" s="304"/>
    </row>
    <row r="59" spans="1:16" s="297" customFormat="1" ht="12.75" customHeight="1">
      <c r="A59" s="308"/>
      <c r="B59" s="365"/>
      <c r="C59" s="365"/>
      <c r="D59" s="365"/>
      <c r="E59" s="366"/>
      <c r="F59" s="312"/>
      <c r="G59" s="313"/>
      <c r="H59" s="314"/>
      <c r="I59" s="367"/>
      <c r="K59" s="302"/>
      <c r="M59" s="302"/>
      <c r="N59" s="303"/>
      <c r="P59" s="304"/>
    </row>
    <row r="60" spans="1:16" s="297" customFormat="1" ht="12.75" customHeight="1">
      <c r="A60" s="308"/>
      <c r="B60" s="309"/>
      <c r="C60" s="310"/>
      <c r="D60" s="310"/>
      <c r="E60" s="333"/>
      <c r="F60" s="312"/>
      <c r="G60" s="313"/>
      <c r="H60" s="314"/>
      <c r="I60" s="315"/>
      <c r="K60" s="302"/>
      <c r="M60" s="302"/>
      <c r="N60" s="303"/>
      <c r="P60" s="304"/>
    </row>
    <row r="61" spans="1:16" s="377" customFormat="1" ht="12.75" customHeight="1">
      <c r="A61" s="368"/>
      <c r="B61" s="368"/>
      <c r="C61" s="368"/>
      <c r="D61" s="369"/>
      <c r="E61" s="370"/>
      <c r="F61" s="371"/>
      <c r="G61" s="371"/>
      <c r="H61" s="372"/>
      <c r="I61" s="373"/>
      <c r="J61" s="374"/>
      <c r="K61" s="375"/>
      <c r="L61" s="374"/>
      <c r="M61" s="375"/>
      <c r="N61" s="303"/>
      <c r="O61" s="376"/>
    </row>
    <row r="62" spans="1:16" s="334" customFormat="1" ht="15" customHeight="1">
      <c r="I62" s="378"/>
      <c r="K62" s="337"/>
      <c r="M62" s="337"/>
    </row>
    <row r="63" spans="1:16" s="334" customFormat="1" ht="12.75" customHeight="1">
      <c r="E63" s="335"/>
      <c r="I63" s="336"/>
      <c r="K63" s="337"/>
      <c r="M63" s="337"/>
    </row>
    <row r="64" spans="1:16" s="339" customFormat="1" ht="20.100000000000001" customHeight="1">
      <c r="I64" s="338"/>
    </row>
    <row r="65" s="340" customFormat="1" ht="11.25" customHeight="1"/>
    <row r="66" s="340" customFormat="1" ht="11.25" customHeight="1"/>
    <row r="67" s="340" customFormat="1" ht="11.25" customHeight="1"/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4"/>
  <sheetViews>
    <sheetView showGridLines="0" zoomScaleNormal="100" zoomScaleSheetLayoutView="100" workbookViewId="0">
      <pane ySplit="13" topLeftCell="A29" activePane="bottomLeft" state="frozenSplit"/>
      <selection pane="bottomLeft" activeCell="S34" sqref="S34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4.832031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4.832031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4.832031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4.832031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4.832031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4.832031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4.832031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4.832031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4.832031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4.832031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4.832031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4.832031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4.832031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4.832031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4.832031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4.832031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4.832031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4.832031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4.832031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4.832031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4.832031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4.832031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4.832031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4.832031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4.832031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4.832031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4.832031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4.832031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4.832031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4.832031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4.832031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4.832031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4.832031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4.832031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4.832031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4.832031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4.832031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4.832031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4.832031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4.832031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4.832031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4.832031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4.832031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4.832031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4.832031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4.832031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4.832031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4.832031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4.832031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4.832031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4.832031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4.832031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4.832031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4.832031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4.832031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4.832031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4.832031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4.832031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4.832031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4.832031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4.832031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4.832031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4.832031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4.832031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3107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3108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3109</v>
      </c>
      <c r="B4" s="279"/>
      <c r="C4" s="279" t="s">
        <v>3110</v>
      </c>
      <c r="D4" s="279" t="s">
        <v>3111</v>
      </c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3112</v>
      </c>
      <c r="B5" s="279"/>
      <c r="C5" s="279" t="s">
        <v>3327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3114</v>
      </c>
      <c r="B6" s="279"/>
      <c r="C6" s="279" t="s">
        <v>3115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3116</v>
      </c>
      <c r="B7" s="279"/>
      <c r="C7" s="279" t="s">
        <v>3117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3118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590">
        <v>44255</v>
      </c>
      <c r="D9" s="590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3119</v>
      </c>
      <c r="B11" s="282" t="s">
        <v>3120</v>
      </c>
      <c r="C11" s="282" t="s">
        <v>3121</v>
      </c>
      <c r="D11" s="282" t="s">
        <v>2954</v>
      </c>
      <c r="E11" s="282" t="s">
        <v>50</v>
      </c>
      <c r="F11" s="282" t="s">
        <v>127</v>
      </c>
      <c r="G11" s="282" t="s">
        <v>3122</v>
      </c>
      <c r="H11" s="282" t="s">
        <v>3123</v>
      </c>
      <c r="I11" s="282" t="s">
        <v>3056</v>
      </c>
      <c r="J11" s="282" t="s">
        <v>3084</v>
      </c>
      <c r="K11" s="282" t="s">
        <v>3124</v>
      </c>
      <c r="L11" s="282" t="s">
        <v>3125</v>
      </c>
      <c r="M11" s="282" t="s">
        <v>3126</v>
      </c>
      <c r="N11" s="283" t="s">
        <v>3022</v>
      </c>
      <c r="O11" s="284" t="s">
        <v>3127</v>
      </c>
      <c r="P11" s="285" t="s">
        <v>3128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3129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722</v>
      </c>
      <c r="E16" s="299" t="s">
        <v>3328</v>
      </c>
      <c r="F16" s="299"/>
      <c r="G16" s="299"/>
      <c r="H16" s="299"/>
      <c r="I16" s="305">
        <f>I61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3131</v>
      </c>
      <c r="F17" s="306"/>
      <c r="G17" s="306"/>
      <c r="H17" s="306"/>
      <c r="I17" s="307">
        <f>SUM(I16)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308"/>
      <c r="B19" s="309"/>
      <c r="C19" s="310"/>
      <c r="D19" s="310"/>
      <c r="E19" s="311" t="s">
        <v>3328</v>
      </c>
      <c r="F19" s="312"/>
      <c r="G19" s="313"/>
      <c r="H19" s="314"/>
      <c r="I19" s="315"/>
      <c r="K19" s="302"/>
      <c r="M19" s="302"/>
      <c r="N19" s="303"/>
      <c r="P19" s="304"/>
    </row>
    <row r="20" spans="1:16" s="297" customFormat="1" ht="12.75" customHeight="1">
      <c r="A20" s="308" t="str">
        <f t="shared" ref="A20:A60" si="0">"V "&amp;TEXT(ROW()-ROW($A$19),"00")</f>
        <v>V 01</v>
      </c>
      <c r="B20" s="316"/>
      <c r="C20" s="317"/>
      <c r="D20" s="317" t="s">
        <v>3329</v>
      </c>
      <c r="E20" s="320" t="s">
        <v>3330</v>
      </c>
      <c r="F20" s="312" t="s">
        <v>236</v>
      </c>
      <c r="G20" s="313">
        <v>5</v>
      </c>
      <c r="H20" s="314"/>
      <c r="I20" s="318">
        <f>ROUND(G20*H20,2)</f>
        <v>0</v>
      </c>
      <c r="K20" s="302"/>
      <c r="M20" s="302"/>
      <c r="N20" s="303"/>
      <c r="P20" s="304"/>
    </row>
    <row r="21" spans="1:16" s="297" customFormat="1" ht="12.75" customHeight="1">
      <c r="A21" s="308" t="str">
        <f t="shared" si="0"/>
        <v>V 02</v>
      </c>
      <c r="B21" s="316"/>
      <c r="C21" s="317"/>
      <c r="D21" s="317" t="s">
        <v>3331</v>
      </c>
      <c r="E21" s="320" t="s">
        <v>3332</v>
      </c>
      <c r="F21" s="312" t="s">
        <v>236</v>
      </c>
      <c r="G21" s="313">
        <v>10</v>
      </c>
      <c r="H21" s="314"/>
      <c r="I21" s="318">
        <f>ROUND(G21*H21,2)</f>
        <v>0</v>
      </c>
      <c r="K21" s="302"/>
      <c r="M21" s="302"/>
      <c r="N21" s="303"/>
      <c r="P21" s="304"/>
    </row>
    <row r="22" spans="1:16" s="297" customFormat="1" ht="12.75" customHeight="1">
      <c r="A22" s="308" t="str">
        <f t="shared" si="0"/>
        <v>V 03</v>
      </c>
      <c r="B22" s="316"/>
      <c r="C22" s="317"/>
      <c r="D22" s="317" t="s">
        <v>3333</v>
      </c>
      <c r="E22" s="320" t="s">
        <v>3334</v>
      </c>
      <c r="F22" s="312" t="s">
        <v>236</v>
      </c>
      <c r="G22" s="313">
        <v>70</v>
      </c>
      <c r="H22" s="314"/>
      <c r="I22" s="318">
        <f t="shared" ref="I22:I42" si="1">ROUND(G22*H22,2)</f>
        <v>0</v>
      </c>
      <c r="K22" s="302"/>
      <c r="M22" s="302"/>
      <c r="N22" s="303"/>
      <c r="P22" s="304"/>
    </row>
    <row r="23" spans="1:16" s="297" customFormat="1" ht="12.75" customHeight="1">
      <c r="A23" s="308" t="str">
        <f t="shared" si="0"/>
        <v>V 04</v>
      </c>
      <c r="B23" s="316"/>
      <c r="C23" s="317"/>
      <c r="D23" s="317" t="s">
        <v>3335</v>
      </c>
      <c r="E23" s="320" t="s">
        <v>3336</v>
      </c>
      <c r="F23" s="312" t="s">
        <v>236</v>
      </c>
      <c r="G23" s="313">
        <v>43</v>
      </c>
      <c r="H23" s="314"/>
      <c r="I23" s="318">
        <f t="shared" si="1"/>
        <v>0</v>
      </c>
      <c r="K23" s="302"/>
      <c r="M23" s="302"/>
      <c r="N23" s="303"/>
      <c r="P23" s="304"/>
    </row>
    <row r="24" spans="1:16" s="297" customFormat="1" ht="12.75" customHeight="1">
      <c r="A24" s="308" t="str">
        <f t="shared" si="0"/>
        <v>V 05</v>
      </c>
      <c r="B24" s="316"/>
      <c r="C24" s="317"/>
      <c r="D24" s="317" t="s">
        <v>3337</v>
      </c>
      <c r="E24" s="320" t="s">
        <v>3338</v>
      </c>
      <c r="F24" s="312" t="s">
        <v>236</v>
      </c>
      <c r="G24" s="313">
        <v>25</v>
      </c>
      <c r="H24" s="314"/>
      <c r="I24" s="318">
        <f t="shared" si="1"/>
        <v>0</v>
      </c>
      <c r="K24" s="302"/>
      <c r="M24" s="302"/>
      <c r="N24" s="303"/>
      <c r="P24" s="304"/>
    </row>
    <row r="25" spans="1:16" s="297" customFormat="1" ht="12.75" customHeight="1">
      <c r="A25" s="308" t="str">
        <f t="shared" si="0"/>
        <v>V 06</v>
      </c>
      <c r="B25" s="316"/>
      <c r="C25" s="317"/>
      <c r="D25" s="317" t="s">
        <v>3339</v>
      </c>
      <c r="E25" s="320" t="s">
        <v>3340</v>
      </c>
      <c r="F25" s="312" t="s">
        <v>236</v>
      </c>
      <c r="G25" s="313">
        <v>4</v>
      </c>
      <c r="H25" s="314"/>
      <c r="I25" s="318">
        <f>ROUND(G25*H25,2)</f>
        <v>0</v>
      </c>
      <c r="K25" s="302"/>
      <c r="M25" s="302"/>
      <c r="N25" s="303"/>
      <c r="P25" s="304"/>
    </row>
    <row r="26" spans="1:16" s="297" customFormat="1" ht="12.75" customHeight="1">
      <c r="A26" s="308" t="str">
        <f t="shared" si="0"/>
        <v>V 07</v>
      </c>
      <c r="B26" s="316"/>
      <c r="C26" s="317"/>
      <c r="D26" s="317" t="s">
        <v>3341</v>
      </c>
      <c r="E26" s="320" t="s">
        <v>3342</v>
      </c>
      <c r="F26" s="312" t="s">
        <v>236</v>
      </c>
      <c r="G26" s="313">
        <v>5</v>
      </c>
      <c r="H26" s="314"/>
      <c r="I26" s="318">
        <f>ROUND(G26*H26,2)</f>
        <v>0</v>
      </c>
      <c r="K26" s="302"/>
      <c r="M26" s="302"/>
      <c r="N26" s="303"/>
      <c r="P26" s="304"/>
    </row>
    <row r="27" spans="1:16" s="297" customFormat="1" ht="12.75" customHeight="1">
      <c r="A27" s="308" t="str">
        <f t="shared" si="0"/>
        <v>V 08</v>
      </c>
      <c r="B27" s="316"/>
      <c r="C27" s="317"/>
      <c r="D27" s="317" t="s">
        <v>3343</v>
      </c>
      <c r="E27" s="320" t="s">
        <v>3344</v>
      </c>
      <c r="F27" s="312" t="s">
        <v>3133</v>
      </c>
      <c r="G27" s="313">
        <v>6</v>
      </c>
      <c r="H27" s="314"/>
      <c r="I27" s="318">
        <f>ROUND(G27*H27,2)</f>
        <v>0</v>
      </c>
      <c r="K27" s="302"/>
      <c r="M27" s="302"/>
      <c r="N27" s="303"/>
      <c r="P27" s="304"/>
    </row>
    <row r="28" spans="1:16" s="297" customFormat="1" ht="12.75" customHeight="1">
      <c r="A28" s="308" t="str">
        <f t="shared" si="0"/>
        <v>V 09</v>
      </c>
      <c r="B28" s="316"/>
      <c r="C28" s="317"/>
      <c r="D28" s="317" t="s">
        <v>3345</v>
      </c>
      <c r="E28" s="320" t="s">
        <v>3346</v>
      </c>
      <c r="F28" s="312" t="s">
        <v>236</v>
      </c>
      <c r="G28" s="313">
        <v>10</v>
      </c>
      <c r="H28" s="314"/>
      <c r="I28" s="318">
        <f>ROUND(G28*H28,2)</f>
        <v>0</v>
      </c>
      <c r="K28" s="302"/>
      <c r="M28" s="302"/>
      <c r="N28" s="303"/>
      <c r="P28" s="304"/>
    </row>
    <row r="29" spans="1:16" s="297" customFormat="1" ht="12.75" customHeight="1">
      <c r="A29" s="308" t="str">
        <f t="shared" si="0"/>
        <v>V 10</v>
      </c>
      <c r="B29" s="316"/>
      <c r="C29" s="317"/>
      <c r="D29" s="317" t="s">
        <v>3345</v>
      </c>
      <c r="E29" s="320" t="s">
        <v>3347</v>
      </c>
      <c r="F29" s="312" t="s">
        <v>236</v>
      </c>
      <c r="G29" s="313">
        <v>55</v>
      </c>
      <c r="H29" s="314"/>
      <c r="I29" s="318">
        <f t="shared" si="1"/>
        <v>0</v>
      </c>
      <c r="K29" s="302"/>
      <c r="M29" s="302"/>
      <c r="N29" s="303"/>
      <c r="P29" s="304"/>
    </row>
    <row r="30" spans="1:16" s="297" customFormat="1" ht="12.75" customHeight="1">
      <c r="A30" s="308" t="str">
        <f t="shared" si="0"/>
        <v>V 11</v>
      </c>
      <c r="B30" s="316"/>
      <c r="C30" s="317"/>
      <c r="D30" s="317" t="s">
        <v>3348</v>
      </c>
      <c r="E30" s="320" t="s">
        <v>3349</v>
      </c>
      <c r="F30" s="312" t="s">
        <v>236</v>
      </c>
      <c r="G30" s="313">
        <v>35</v>
      </c>
      <c r="H30" s="314"/>
      <c r="I30" s="318">
        <f t="shared" si="1"/>
        <v>0</v>
      </c>
      <c r="K30" s="302"/>
      <c r="M30" s="302"/>
      <c r="N30" s="303"/>
      <c r="P30" s="304"/>
    </row>
    <row r="31" spans="1:16" s="297" customFormat="1" ht="12.75" customHeight="1">
      <c r="A31" s="308" t="str">
        <f t="shared" si="0"/>
        <v>V 12</v>
      </c>
      <c r="B31" s="316"/>
      <c r="C31" s="317"/>
      <c r="D31" s="317" t="s">
        <v>3350</v>
      </c>
      <c r="E31" s="320" t="s">
        <v>3351</v>
      </c>
      <c r="F31" s="312" t="s">
        <v>236</v>
      </c>
      <c r="G31" s="313">
        <v>19</v>
      </c>
      <c r="H31" s="314"/>
      <c r="I31" s="318">
        <f t="shared" si="1"/>
        <v>0</v>
      </c>
      <c r="K31" s="302"/>
      <c r="M31" s="302"/>
      <c r="N31" s="303"/>
      <c r="P31" s="304"/>
    </row>
    <row r="32" spans="1:16" s="297" customFormat="1" ht="12.75" customHeight="1">
      <c r="A32" s="308" t="str">
        <f t="shared" si="0"/>
        <v>V 13</v>
      </c>
      <c r="B32" s="316"/>
      <c r="C32" s="317"/>
      <c r="D32" s="317" t="s">
        <v>3352</v>
      </c>
      <c r="E32" s="320" t="s">
        <v>3353</v>
      </c>
      <c r="F32" s="312" t="s">
        <v>236</v>
      </c>
      <c r="G32" s="313">
        <v>4</v>
      </c>
      <c r="H32" s="314"/>
      <c r="I32" s="318">
        <f t="shared" si="1"/>
        <v>0</v>
      </c>
      <c r="K32" s="302"/>
      <c r="M32" s="302"/>
      <c r="N32" s="303"/>
      <c r="P32" s="304"/>
    </row>
    <row r="33" spans="1:16" s="297" customFormat="1" ht="12.75" customHeight="1">
      <c r="A33" s="308" t="str">
        <f t="shared" si="0"/>
        <v>V 14</v>
      </c>
      <c r="B33" s="316"/>
      <c r="C33" s="317"/>
      <c r="D33" s="317" t="s">
        <v>3354</v>
      </c>
      <c r="E33" s="320" t="s">
        <v>3355</v>
      </c>
      <c r="F33" s="312" t="s">
        <v>236</v>
      </c>
      <c r="G33" s="313">
        <v>15</v>
      </c>
      <c r="H33" s="314"/>
      <c r="I33" s="318">
        <f t="shared" si="1"/>
        <v>0</v>
      </c>
      <c r="K33" s="302"/>
      <c r="M33" s="302"/>
      <c r="N33" s="303"/>
      <c r="P33" s="304"/>
    </row>
    <row r="34" spans="1:16" s="297" customFormat="1" ht="12.75" customHeight="1">
      <c r="A34" s="308" t="str">
        <f t="shared" si="0"/>
        <v>V 15</v>
      </c>
      <c r="B34" s="316"/>
      <c r="C34" s="317"/>
      <c r="D34" s="317" t="s">
        <v>3354</v>
      </c>
      <c r="E34" s="320" t="s">
        <v>3356</v>
      </c>
      <c r="F34" s="312" t="s">
        <v>236</v>
      </c>
      <c r="G34" s="313">
        <v>8</v>
      </c>
      <c r="H34" s="314"/>
      <c r="I34" s="318">
        <f>ROUND(G34*H34,2)</f>
        <v>0</v>
      </c>
      <c r="K34" s="302"/>
      <c r="M34" s="302"/>
      <c r="N34" s="303"/>
      <c r="P34" s="304"/>
    </row>
    <row r="35" spans="1:16" s="297" customFormat="1" ht="12.75" customHeight="1">
      <c r="A35" s="308" t="str">
        <f t="shared" si="0"/>
        <v>V 16</v>
      </c>
      <c r="B35" s="316"/>
      <c r="C35" s="317"/>
      <c r="D35" s="317" t="s">
        <v>3357</v>
      </c>
      <c r="E35" s="320" t="s">
        <v>3358</v>
      </c>
      <c r="F35" s="312" t="s">
        <v>236</v>
      </c>
      <c r="G35" s="313">
        <v>6</v>
      </c>
      <c r="H35" s="314"/>
      <c r="I35" s="318">
        <f>ROUND(G35*H35,2)</f>
        <v>0</v>
      </c>
      <c r="K35" s="302"/>
      <c r="M35" s="302"/>
      <c r="N35" s="303"/>
      <c r="P35" s="304"/>
    </row>
    <row r="36" spans="1:16" s="297" customFormat="1" ht="12.75" customHeight="1">
      <c r="A36" s="308" t="str">
        <f t="shared" si="0"/>
        <v>V 17</v>
      </c>
      <c r="B36" s="316"/>
      <c r="C36" s="317"/>
      <c r="D36" s="317" t="s">
        <v>3359</v>
      </c>
      <c r="E36" s="320" t="s">
        <v>3360</v>
      </c>
      <c r="F36" s="312" t="s">
        <v>3133</v>
      </c>
      <c r="G36" s="313">
        <v>28</v>
      </c>
      <c r="H36" s="314"/>
      <c r="I36" s="318">
        <f t="shared" si="1"/>
        <v>0</v>
      </c>
      <c r="K36" s="302"/>
      <c r="M36" s="302"/>
      <c r="N36" s="303"/>
      <c r="P36" s="304"/>
    </row>
    <row r="37" spans="1:16" s="297" customFormat="1" ht="12.75" customHeight="1">
      <c r="A37" s="308" t="str">
        <f t="shared" si="0"/>
        <v>V 18</v>
      </c>
      <c r="B37" s="316"/>
      <c r="C37" s="317"/>
      <c r="D37" s="317" t="s">
        <v>3361</v>
      </c>
      <c r="E37" s="320" t="s">
        <v>3362</v>
      </c>
      <c r="F37" s="312" t="s">
        <v>3133</v>
      </c>
      <c r="G37" s="313">
        <v>1</v>
      </c>
      <c r="H37" s="314"/>
      <c r="I37" s="318">
        <f t="shared" si="1"/>
        <v>0</v>
      </c>
      <c r="K37" s="302"/>
      <c r="M37" s="302"/>
      <c r="N37" s="303"/>
      <c r="P37" s="304"/>
    </row>
    <row r="38" spans="1:16" s="297" customFormat="1" ht="12.75" customHeight="1">
      <c r="A38" s="308" t="str">
        <f t="shared" si="0"/>
        <v>V 19</v>
      </c>
      <c r="B38" s="316"/>
      <c r="C38" s="317"/>
      <c r="D38" s="317" t="s">
        <v>3363</v>
      </c>
      <c r="E38" s="320" t="s">
        <v>3364</v>
      </c>
      <c r="F38" s="312" t="s">
        <v>3133</v>
      </c>
      <c r="G38" s="313">
        <v>1</v>
      </c>
      <c r="H38" s="314"/>
      <c r="I38" s="318">
        <f t="shared" si="1"/>
        <v>0</v>
      </c>
      <c r="K38" s="302"/>
      <c r="M38" s="302"/>
      <c r="N38" s="303"/>
      <c r="P38" s="304"/>
    </row>
    <row r="39" spans="1:16" s="297" customFormat="1" ht="12.75" customHeight="1">
      <c r="A39" s="308" t="str">
        <f t="shared" si="0"/>
        <v>V 20</v>
      </c>
      <c r="B39" s="316"/>
      <c r="C39" s="317"/>
      <c r="D39" s="317" t="s">
        <v>3365</v>
      </c>
      <c r="E39" s="528" t="s">
        <v>3613</v>
      </c>
      <c r="F39" s="312" t="s">
        <v>3133</v>
      </c>
      <c r="G39" s="313">
        <v>1</v>
      </c>
      <c r="H39" s="314"/>
      <c r="I39" s="318">
        <f t="shared" si="1"/>
        <v>0</v>
      </c>
      <c r="K39" s="302"/>
      <c r="M39" s="302"/>
      <c r="N39" s="303"/>
      <c r="P39" s="304"/>
    </row>
    <row r="40" spans="1:16" s="297" customFormat="1" ht="12.75" customHeight="1">
      <c r="A40" s="308" t="str">
        <f t="shared" si="0"/>
        <v>V 21</v>
      </c>
      <c r="B40" s="316"/>
      <c r="C40" s="317"/>
      <c r="D40" s="317" t="s">
        <v>3366</v>
      </c>
      <c r="E40" s="320" t="s">
        <v>3367</v>
      </c>
      <c r="F40" s="312" t="s">
        <v>3133</v>
      </c>
      <c r="G40" s="313">
        <v>8</v>
      </c>
      <c r="H40" s="314"/>
      <c r="I40" s="318">
        <f t="shared" si="1"/>
        <v>0</v>
      </c>
      <c r="K40" s="302"/>
      <c r="M40" s="302"/>
      <c r="N40" s="303"/>
      <c r="P40" s="304"/>
    </row>
    <row r="41" spans="1:16" s="297" customFormat="1" ht="12.75" customHeight="1">
      <c r="A41" s="308" t="str">
        <f t="shared" si="0"/>
        <v>V 22</v>
      </c>
      <c r="B41" s="316"/>
      <c r="C41" s="317"/>
      <c r="D41" s="317" t="s">
        <v>3368</v>
      </c>
      <c r="E41" s="320" t="s">
        <v>3168</v>
      </c>
      <c r="F41" s="312" t="s">
        <v>3133</v>
      </c>
      <c r="G41" s="313">
        <v>3</v>
      </c>
      <c r="H41" s="314"/>
      <c r="I41" s="318">
        <f t="shared" si="1"/>
        <v>0</v>
      </c>
      <c r="K41" s="302"/>
      <c r="M41" s="302"/>
      <c r="N41" s="303"/>
      <c r="P41" s="304"/>
    </row>
    <row r="42" spans="1:16" s="297" customFormat="1" ht="12.75" customHeight="1">
      <c r="A42" s="308" t="str">
        <f t="shared" si="0"/>
        <v>V 23</v>
      </c>
      <c r="B42" s="316"/>
      <c r="C42" s="317"/>
      <c r="D42" s="317" t="s">
        <v>3369</v>
      </c>
      <c r="E42" s="320" t="s">
        <v>3370</v>
      </c>
      <c r="F42" s="312" t="s">
        <v>3133</v>
      </c>
      <c r="G42" s="313">
        <v>4</v>
      </c>
      <c r="H42" s="314"/>
      <c r="I42" s="318">
        <f t="shared" si="1"/>
        <v>0</v>
      </c>
      <c r="K42" s="302"/>
      <c r="M42" s="302"/>
      <c r="N42" s="303"/>
      <c r="P42" s="304"/>
    </row>
    <row r="43" spans="1:16" s="297" customFormat="1" ht="12.75" customHeight="1">
      <c r="A43" s="308" t="str">
        <f t="shared" si="0"/>
        <v>V 24</v>
      </c>
      <c r="B43" s="316"/>
      <c r="C43" s="317"/>
      <c r="D43" s="317" t="s">
        <v>3371</v>
      </c>
      <c r="E43" s="320" t="s">
        <v>3372</v>
      </c>
      <c r="F43" s="312" t="s">
        <v>3133</v>
      </c>
      <c r="G43" s="313">
        <v>1</v>
      </c>
      <c r="H43" s="314"/>
      <c r="I43" s="318">
        <f>ROUND(G43*H43,2)</f>
        <v>0</v>
      </c>
      <c r="K43" s="302"/>
      <c r="M43" s="302"/>
      <c r="N43" s="303"/>
      <c r="P43" s="304"/>
    </row>
    <row r="44" spans="1:16" s="297" customFormat="1" ht="12.75" customHeight="1">
      <c r="A44" s="308" t="str">
        <f t="shared" si="0"/>
        <v>V 25</v>
      </c>
      <c r="B44" s="316"/>
      <c r="C44" s="317"/>
      <c r="D44" s="317" t="s">
        <v>3373</v>
      </c>
      <c r="E44" s="320" t="s">
        <v>3374</v>
      </c>
      <c r="F44" s="312" t="s">
        <v>3133</v>
      </c>
      <c r="G44" s="313">
        <v>1</v>
      </c>
      <c r="H44" s="314"/>
      <c r="I44" s="318">
        <f t="shared" ref="I44:I59" si="2">ROUND(G44*H44,2)</f>
        <v>0</v>
      </c>
      <c r="K44" s="302"/>
      <c r="M44" s="302"/>
      <c r="N44" s="303"/>
      <c r="P44" s="304"/>
    </row>
    <row r="45" spans="1:16" s="297" customFormat="1" ht="12.75" customHeight="1">
      <c r="A45" s="308" t="str">
        <f t="shared" si="0"/>
        <v>V 26</v>
      </c>
      <c r="B45" s="316"/>
      <c r="C45" s="317"/>
      <c r="D45" s="317" t="s">
        <v>3373</v>
      </c>
      <c r="E45" s="320" t="s">
        <v>3375</v>
      </c>
      <c r="F45" s="312" t="s">
        <v>3133</v>
      </c>
      <c r="G45" s="313">
        <v>1</v>
      </c>
      <c r="H45" s="314"/>
      <c r="I45" s="318">
        <f t="shared" si="2"/>
        <v>0</v>
      </c>
      <c r="K45" s="302"/>
      <c r="M45" s="302"/>
      <c r="N45" s="303"/>
      <c r="P45" s="304"/>
    </row>
    <row r="46" spans="1:16" s="297" customFormat="1" ht="12.75" customHeight="1">
      <c r="A46" s="308" t="str">
        <f t="shared" si="0"/>
        <v>V 27</v>
      </c>
      <c r="B46" s="316"/>
      <c r="C46" s="317"/>
      <c r="D46" s="317" t="s">
        <v>3376</v>
      </c>
      <c r="E46" s="320" t="s">
        <v>3377</v>
      </c>
      <c r="F46" s="312" t="s">
        <v>3133</v>
      </c>
      <c r="G46" s="313">
        <v>1</v>
      </c>
      <c r="H46" s="314"/>
      <c r="I46" s="318">
        <f t="shared" si="2"/>
        <v>0</v>
      </c>
      <c r="K46" s="302"/>
      <c r="M46" s="302"/>
      <c r="N46" s="303"/>
      <c r="P46" s="304"/>
    </row>
    <row r="47" spans="1:16" s="297" customFormat="1" ht="12.75" customHeight="1">
      <c r="A47" s="308" t="str">
        <f t="shared" si="0"/>
        <v>V 28</v>
      </c>
      <c r="B47" s="316"/>
      <c r="C47" s="317"/>
      <c r="D47" s="317" t="s">
        <v>3378</v>
      </c>
      <c r="E47" s="320" t="s">
        <v>3379</v>
      </c>
      <c r="F47" s="312" t="s">
        <v>3133</v>
      </c>
      <c r="G47" s="313">
        <v>1</v>
      </c>
      <c r="H47" s="314"/>
      <c r="I47" s="318">
        <f t="shared" si="2"/>
        <v>0</v>
      </c>
      <c r="K47" s="302"/>
      <c r="M47" s="302"/>
      <c r="N47" s="303"/>
      <c r="P47" s="304"/>
    </row>
    <row r="48" spans="1:16" s="297" customFormat="1" ht="12.75" customHeight="1">
      <c r="A48" s="308" t="str">
        <f t="shared" si="0"/>
        <v>V 29</v>
      </c>
      <c r="B48" s="316"/>
      <c r="C48" s="317"/>
      <c r="D48" s="317" t="s">
        <v>3380</v>
      </c>
      <c r="E48" s="320" t="s">
        <v>3170</v>
      </c>
      <c r="F48" s="312" t="s">
        <v>3133</v>
      </c>
      <c r="G48" s="313">
        <v>1</v>
      </c>
      <c r="H48" s="314"/>
      <c r="I48" s="318">
        <f t="shared" si="2"/>
        <v>0</v>
      </c>
      <c r="K48" s="302"/>
      <c r="M48" s="302"/>
      <c r="N48" s="303"/>
      <c r="P48" s="304"/>
    </row>
    <row r="49" spans="1:16" s="297" customFormat="1" ht="12.75" customHeight="1">
      <c r="A49" s="308" t="str">
        <f t="shared" si="0"/>
        <v>V 30</v>
      </c>
      <c r="B49" s="316"/>
      <c r="C49" s="317"/>
      <c r="D49" s="317" t="s">
        <v>3381</v>
      </c>
      <c r="E49" s="320" t="s">
        <v>3382</v>
      </c>
      <c r="F49" s="312" t="s">
        <v>3133</v>
      </c>
      <c r="G49" s="313">
        <v>1</v>
      </c>
      <c r="H49" s="314"/>
      <c r="I49" s="318">
        <f t="shared" si="2"/>
        <v>0</v>
      </c>
      <c r="K49" s="302"/>
      <c r="M49" s="302"/>
      <c r="N49" s="303"/>
      <c r="P49" s="304"/>
    </row>
    <row r="50" spans="1:16" s="297" customFormat="1" ht="12.75" customHeight="1">
      <c r="A50" s="308" t="str">
        <f t="shared" si="0"/>
        <v>V 31</v>
      </c>
      <c r="B50" s="316"/>
      <c r="C50" s="317"/>
      <c r="D50" s="317" t="s">
        <v>3383</v>
      </c>
      <c r="E50" s="320" t="s">
        <v>3384</v>
      </c>
      <c r="F50" s="312" t="s">
        <v>3133</v>
      </c>
      <c r="G50" s="313">
        <v>1</v>
      </c>
      <c r="H50" s="314"/>
      <c r="I50" s="318">
        <f t="shared" si="2"/>
        <v>0</v>
      </c>
      <c r="K50" s="302"/>
      <c r="M50" s="302"/>
      <c r="N50" s="303"/>
      <c r="P50" s="304"/>
    </row>
    <row r="51" spans="1:16" s="297" customFormat="1" ht="12.75" customHeight="1">
      <c r="A51" s="308" t="str">
        <f t="shared" si="0"/>
        <v>V 32</v>
      </c>
      <c r="B51" s="316"/>
      <c r="C51" s="317"/>
      <c r="D51" s="317" t="s">
        <v>3385</v>
      </c>
      <c r="E51" s="320" t="s">
        <v>3386</v>
      </c>
      <c r="F51" s="312" t="s">
        <v>3133</v>
      </c>
      <c r="G51" s="313">
        <v>2</v>
      </c>
      <c r="H51" s="314"/>
      <c r="I51" s="318">
        <f t="shared" si="2"/>
        <v>0</v>
      </c>
      <c r="K51" s="302"/>
      <c r="M51" s="302"/>
      <c r="N51" s="303"/>
      <c r="P51" s="304"/>
    </row>
    <row r="52" spans="1:16" s="297" customFormat="1" ht="12.75" customHeight="1">
      <c r="A52" s="308" t="str">
        <f t="shared" si="0"/>
        <v>V 33</v>
      </c>
      <c r="B52" s="316"/>
      <c r="C52" s="317"/>
      <c r="D52" s="317" t="s">
        <v>3387</v>
      </c>
      <c r="E52" s="320" t="s">
        <v>3388</v>
      </c>
      <c r="F52" s="312" t="s">
        <v>3133</v>
      </c>
      <c r="G52" s="313">
        <v>1</v>
      </c>
      <c r="H52" s="314"/>
      <c r="I52" s="318">
        <f t="shared" si="2"/>
        <v>0</v>
      </c>
      <c r="K52" s="302"/>
      <c r="M52" s="302"/>
      <c r="N52" s="303"/>
      <c r="P52" s="304"/>
    </row>
    <row r="53" spans="1:16" s="297" customFormat="1" ht="12.75" customHeight="1">
      <c r="A53" s="308" t="str">
        <f t="shared" si="0"/>
        <v>V 34</v>
      </c>
      <c r="B53" s="316"/>
      <c r="C53" s="317"/>
      <c r="D53" s="317" t="s">
        <v>3389</v>
      </c>
      <c r="E53" s="320" t="s">
        <v>3390</v>
      </c>
      <c r="F53" s="312" t="s">
        <v>3133</v>
      </c>
      <c r="G53" s="313">
        <v>1</v>
      </c>
      <c r="H53" s="314"/>
      <c r="I53" s="318">
        <f t="shared" si="2"/>
        <v>0</v>
      </c>
      <c r="K53" s="302"/>
      <c r="M53" s="302"/>
      <c r="N53" s="303"/>
      <c r="P53" s="304"/>
    </row>
    <row r="54" spans="1:16" s="297" customFormat="1" ht="12.75" customHeight="1">
      <c r="A54" s="308" t="str">
        <f t="shared" si="0"/>
        <v>V 35</v>
      </c>
      <c r="B54" s="316"/>
      <c r="C54" s="317"/>
      <c r="D54" s="317" t="s">
        <v>3391</v>
      </c>
      <c r="E54" s="320" t="s">
        <v>3392</v>
      </c>
      <c r="F54" s="312" t="s">
        <v>3133</v>
      </c>
      <c r="G54" s="313">
        <v>28</v>
      </c>
      <c r="H54" s="314"/>
      <c r="I54" s="318">
        <f t="shared" si="2"/>
        <v>0</v>
      </c>
      <c r="K54" s="302"/>
      <c r="M54" s="302"/>
      <c r="N54" s="303"/>
      <c r="P54" s="304"/>
    </row>
    <row r="55" spans="1:16" s="297" customFormat="1" ht="12.75" customHeight="1">
      <c r="A55" s="308" t="str">
        <f t="shared" si="0"/>
        <v>V 36</v>
      </c>
      <c r="B55" s="316"/>
      <c r="C55" s="317"/>
      <c r="D55" s="317" t="s">
        <v>3393</v>
      </c>
      <c r="E55" s="320" t="s">
        <v>3394</v>
      </c>
      <c r="F55" s="312" t="s">
        <v>236</v>
      </c>
      <c r="G55" s="313">
        <f>SUM(G20:G26)</f>
        <v>162</v>
      </c>
      <c r="H55" s="314"/>
      <c r="I55" s="318">
        <f t="shared" si="2"/>
        <v>0</v>
      </c>
      <c r="K55" s="302"/>
      <c r="M55" s="302"/>
      <c r="N55" s="303"/>
      <c r="P55" s="304"/>
    </row>
    <row r="56" spans="1:16" s="297" customFormat="1" ht="12.75" customHeight="1">
      <c r="A56" s="308" t="str">
        <f t="shared" si="0"/>
        <v>V 37</v>
      </c>
      <c r="B56" s="316"/>
      <c r="C56" s="317"/>
      <c r="D56" s="317" t="s">
        <v>3395</v>
      </c>
      <c r="E56" s="320" t="s">
        <v>3396</v>
      </c>
      <c r="F56" s="312" t="s">
        <v>236</v>
      </c>
      <c r="G56" s="313">
        <f>SUM(G55)</f>
        <v>162</v>
      </c>
      <c r="H56" s="314"/>
      <c r="I56" s="318">
        <f t="shared" si="2"/>
        <v>0</v>
      </c>
      <c r="K56" s="302"/>
      <c r="M56" s="302"/>
      <c r="N56" s="303"/>
      <c r="P56" s="304"/>
    </row>
    <row r="57" spans="1:16" s="297" customFormat="1" ht="12.75" customHeight="1">
      <c r="A57" s="308" t="str">
        <f t="shared" si="0"/>
        <v>V 38</v>
      </c>
      <c r="B57" s="309"/>
      <c r="C57" s="310"/>
      <c r="D57" s="310" t="s">
        <v>3397</v>
      </c>
      <c r="E57" s="333" t="s">
        <v>3398</v>
      </c>
      <c r="F57" s="312" t="s">
        <v>236</v>
      </c>
      <c r="G57" s="313">
        <f>SUM(G56)</f>
        <v>162</v>
      </c>
      <c r="H57" s="314"/>
      <c r="I57" s="315">
        <f t="shared" si="2"/>
        <v>0</v>
      </c>
      <c r="K57" s="302"/>
      <c r="M57" s="302"/>
      <c r="N57" s="303"/>
      <c r="P57" s="304"/>
    </row>
    <row r="58" spans="1:16" s="297" customFormat="1" ht="12.75" customHeight="1">
      <c r="A58" s="308" t="str">
        <f t="shared" si="0"/>
        <v>V 39</v>
      </c>
      <c r="B58" s="309"/>
      <c r="C58" s="310"/>
      <c r="D58" s="310" t="s">
        <v>3399</v>
      </c>
      <c r="E58" s="333" t="s">
        <v>3400</v>
      </c>
      <c r="F58" s="312" t="s">
        <v>236</v>
      </c>
      <c r="G58" s="313">
        <v>30</v>
      </c>
      <c r="H58" s="314"/>
      <c r="I58" s="315">
        <f t="shared" si="2"/>
        <v>0</v>
      </c>
      <c r="K58" s="302"/>
      <c r="M58" s="302"/>
      <c r="N58" s="303"/>
      <c r="P58" s="304"/>
    </row>
    <row r="59" spans="1:16" s="297" customFormat="1" ht="12.75" customHeight="1">
      <c r="A59" s="308" t="str">
        <f t="shared" si="0"/>
        <v>V 40</v>
      </c>
      <c r="B59" s="309"/>
      <c r="C59" s="310"/>
      <c r="D59" s="310" t="s">
        <v>3401</v>
      </c>
      <c r="E59" s="333" t="s">
        <v>3402</v>
      </c>
      <c r="F59" s="312" t="s">
        <v>3133</v>
      </c>
      <c r="G59" s="313">
        <v>9</v>
      </c>
      <c r="H59" s="314"/>
      <c r="I59" s="315">
        <f t="shared" si="2"/>
        <v>0</v>
      </c>
      <c r="K59" s="302"/>
      <c r="M59" s="302"/>
      <c r="N59" s="303"/>
      <c r="P59" s="304"/>
    </row>
    <row r="60" spans="1:16" s="297" customFormat="1" ht="12.75" customHeight="1">
      <c r="A60" s="308" t="str">
        <f t="shared" si="0"/>
        <v>V 41</v>
      </c>
      <c r="B60" s="322"/>
      <c r="C60" s="322"/>
      <c r="D60" s="310" t="s">
        <v>3403</v>
      </c>
      <c r="E60" s="323" t="s">
        <v>3325</v>
      </c>
      <c r="F60" s="324" t="s">
        <v>1518</v>
      </c>
      <c r="G60" s="325"/>
      <c r="H60" s="326"/>
      <c r="I60" s="327">
        <f>SUM(I22:I57)*0.0107</f>
        <v>0</v>
      </c>
      <c r="K60" s="302"/>
      <c r="M60" s="302"/>
      <c r="N60" s="303"/>
      <c r="P60" s="304"/>
    </row>
    <row r="61" spans="1:16" s="297" customFormat="1" ht="12.75" customHeight="1">
      <c r="A61" s="328"/>
      <c r="B61" s="329"/>
      <c r="C61" s="330"/>
      <c r="D61" s="330"/>
      <c r="E61" s="331" t="s">
        <v>3404</v>
      </c>
      <c r="F61" s="324"/>
      <c r="G61" s="325"/>
      <c r="H61" s="326"/>
      <c r="I61" s="332">
        <f>SUM(I22:I60)</f>
        <v>0</v>
      </c>
      <c r="K61" s="302"/>
      <c r="M61" s="302"/>
      <c r="N61" s="303"/>
      <c r="P61" s="304"/>
    </row>
    <row r="62" spans="1:16" s="297" customFormat="1" ht="12.75" customHeight="1">
      <c r="A62" s="308"/>
      <c r="B62" s="309"/>
      <c r="C62" s="310"/>
      <c r="D62" s="310"/>
      <c r="E62" s="333"/>
      <c r="F62" s="312"/>
      <c r="G62" s="313"/>
      <c r="H62" s="314"/>
      <c r="I62" s="315"/>
      <c r="K62" s="302"/>
      <c r="M62" s="302"/>
      <c r="N62" s="303"/>
      <c r="P62" s="304"/>
    </row>
    <row r="63" spans="1:16" s="334" customFormat="1" ht="12.75" customHeight="1">
      <c r="E63" s="335"/>
      <c r="I63" s="336"/>
      <c r="K63" s="337"/>
      <c r="M63" s="337"/>
    </row>
    <row r="64" spans="1:16" s="339" customFormat="1" ht="20.100000000000001" customHeight="1">
      <c r="I64" s="338"/>
    </row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7"/>
  <sheetViews>
    <sheetView showGridLines="0" zoomScaleNormal="100" zoomScaleSheetLayoutView="100" workbookViewId="0">
      <pane ySplit="13" topLeftCell="A14" activePane="bottomLeft" state="frozenSplit"/>
      <selection pane="bottomLeft" activeCell="S36" sqref="S36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4.832031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4.832031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4.832031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4.832031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4.832031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4.832031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4.832031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4.832031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4.832031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4.832031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4.832031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4.832031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4.832031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4.832031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4.832031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4.832031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4.832031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4.832031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4.832031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4.832031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4.832031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4.832031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4.832031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4.832031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4.832031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4.832031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4.832031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4.832031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4.832031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4.832031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4.832031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4.832031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4.832031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4.832031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4.832031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4.832031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4.832031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4.832031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4.832031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4.832031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4.832031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4.832031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4.832031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4.832031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4.832031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4.832031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4.832031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4.832031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4.832031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4.832031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4.832031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4.832031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4.832031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4.832031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4.832031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4.832031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4.832031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4.832031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4.832031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4.832031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4.832031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4.832031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4.832031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4.832031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3107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3108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3109</v>
      </c>
      <c r="B4" s="279"/>
      <c r="C4" s="279" t="s">
        <v>3110</v>
      </c>
      <c r="D4" s="279" t="s">
        <v>3111</v>
      </c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3112</v>
      </c>
      <c r="B5" s="279"/>
      <c r="C5" s="279" t="s">
        <v>3297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3114</v>
      </c>
      <c r="B6" s="279"/>
      <c r="C6" s="279" t="s">
        <v>3115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3116</v>
      </c>
      <c r="B7" s="279"/>
      <c r="C7" s="279" t="s">
        <v>3117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3118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590">
        <v>44255</v>
      </c>
      <c r="D9" s="590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3119</v>
      </c>
      <c r="B11" s="282" t="s">
        <v>3120</v>
      </c>
      <c r="C11" s="282" t="s">
        <v>3121</v>
      </c>
      <c r="D11" s="282" t="s">
        <v>2954</v>
      </c>
      <c r="E11" s="282" t="s">
        <v>50</v>
      </c>
      <c r="F11" s="282" t="s">
        <v>127</v>
      </c>
      <c r="G11" s="282" t="s">
        <v>3122</v>
      </c>
      <c r="H11" s="282" t="s">
        <v>3123</v>
      </c>
      <c r="I11" s="282" t="s">
        <v>3056</v>
      </c>
      <c r="J11" s="282" t="s">
        <v>3084</v>
      </c>
      <c r="K11" s="282" t="s">
        <v>3124</v>
      </c>
      <c r="L11" s="282" t="s">
        <v>3125</v>
      </c>
      <c r="M11" s="282" t="s">
        <v>3126</v>
      </c>
      <c r="N11" s="283" t="s">
        <v>3022</v>
      </c>
      <c r="O11" s="284" t="s">
        <v>3127</v>
      </c>
      <c r="P11" s="285" t="s">
        <v>3128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3129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723</v>
      </c>
      <c r="E16" s="299" t="s">
        <v>3298</v>
      </c>
      <c r="F16" s="299"/>
      <c r="G16" s="299"/>
      <c r="H16" s="299"/>
      <c r="I16" s="305">
        <f>I34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3131</v>
      </c>
      <c r="F17" s="306"/>
      <c r="G17" s="306"/>
      <c r="H17" s="306"/>
      <c r="I17" s="307">
        <f>SUM(I16)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308"/>
      <c r="B19" s="309"/>
      <c r="C19" s="310"/>
      <c r="D19" s="310"/>
      <c r="E19" s="311" t="s">
        <v>3298</v>
      </c>
      <c r="F19" s="312"/>
      <c r="G19" s="313"/>
      <c r="H19" s="314"/>
      <c r="I19" s="315"/>
      <c r="K19" s="302"/>
      <c r="M19" s="302"/>
      <c r="N19" s="303"/>
      <c r="P19" s="304"/>
    </row>
    <row r="20" spans="1:16" s="297" customFormat="1" ht="12.75" customHeight="1">
      <c r="A20" s="308" t="str">
        <f>"PL "&amp;TEXT(ROW()-ROW($A$19),"00")</f>
        <v>PL 01</v>
      </c>
      <c r="B20" s="316"/>
      <c r="C20" s="317"/>
      <c r="D20" s="317" t="s">
        <v>3299</v>
      </c>
      <c r="E20" s="320" t="s">
        <v>3300</v>
      </c>
      <c r="F20" s="312" t="s">
        <v>236</v>
      </c>
      <c r="G20" s="313">
        <v>1</v>
      </c>
      <c r="H20" s="314"/>
      <c r="I20" s="318">
        <f t="shared" ref="I20:I32" si="0">ROUND(G20*H20,2)</f>
        <v>0</v>
      </c>
      <c r="K20" s="302"/>
      <c r="M20" s="302"/>
      <c r="N20" s="303"/>
      <c r="P20" s="304"/>
    </row>
    <row r="21" spans="1:16" s="297" customFormat="1" ht="12.75" customHeight="1">
      <c r="A21" s="308" t="str">
        <f>"PL "&amp;TEXT(ROW()-ROW($A$19),"00")</f>
        <v>PL 02</v>
      </c>
      <c r="B21" s="316"/>
      <c r="C21" s="317"/>
      <c r="D21" s="317" t="s">
        <v>3301</v>
      </c>
      <c r="E21" s="379" t="s">
        <v>3302</v>
      </c>
      <c r="F21" s="380" t="s">
        <v>236</v>
      </c>
      <c r="G21" s="381">
        <v>27</v>
      </c>
      <c r="H21" s="382"/>
      <c r="I21" s="318">
        <f t="shared" si="0"/>
        <v>0</v>
      </c>
      <c r="K21" s="302"/>
      <c r="M21" s="302"/>
      <c r="N21" s="303"/>
      <c r="P21" s="304"/>
    </row>
    <row r="22" spans="1:16" s="297" customFormat="1" ht="12.75" customHeight="1">
      <c r="A22" s="308" t="str">
        <f t="shared" ref="A22:A33" si="1">"PL "&amp;TEXT(ROW()-ROW($A$19),"00")</f>
        <v>PL 03</v>
      </c>
      <c r="B22" s="316"/>
      <c r="C22" s="317"/>
      <c r="D22" s="317" t="s">
        <v>3303</v>
      </c>
      <c r="E22" s="320" t="s">
        <v>3304</v>
      </c>
      <c r="F22" s="312" t="s">
        <v>236</v>
      </c>
      <c r="G22" s="313">
        <v>5</v>
      </c>
      <c r="H22" s="314"/>
      <c r="I22" s="318">
        <f t="shared" si="0"/>
        <v>0</v>
      </c>
      <c r="K22" s="302"/>
      <c r="M22" s="302"/>
      <c r="N22" s="303"/>
      <c r="P22" s="304"/>
    </row>
    <row r="23" spans="1:16" s="297" customFormat="1" ht="12.75" customHeight="1">
      <c r="A23" s="308" t="str">
        <f t="shared" si="1"/>
        <v>PL 04</v>
      </c>
      <c r="B23" s="316"/>
      <c r="C23" s="317"/>
      <c r="D23" s="317" t="s">
        <v>3305</v>
      </c>
      <c r="E23" s="320" t="s">
        <v>3306</v>
      </c>
      <c r="F23" s="312" t="s">
        <v>236</v>
      </c>
      <c r="G23" s="313">
        <v>4</v>
      </c>
      <c r="H23" s="314"/>
      <c r="I23" s="318">
        <f t="shared" si="0"/>
        <v>0</v>
      </c>
      <c r="K23" s="302"/>
      <c r="M23" s="302"/>
      <c r="N23" s="303"/>
      <c r="P23" s="304"/>
    </row>
    <row r="24" spans="1:16" s="297" customFormat="1" ht="12.75" customHeight="1">
      <c r="A24" s="308" t="str">
        <f t="shared" si="1"/>
        <v>PL 05</v>
      </c>
      <c r="B24" s="316"/>
      <c r="C24" s="317"/>
      <c r="D24" s="317" t="s">
        <v>3307</v>
      </c>
      <c r="E24" s="320" t="s">
        <v>3308</v>
      </c>
      <c r="F24" s="312" t="s">
        <v>3133</v>
      </c>
      <c r="G24" s="313">
        <v>1</v>
      </c>
      <c r="H24" s="314"/>
      <c r="I24" s="318">
        <f t="shared" si="0"/>
        <v>0</v>
      </c>
      <c r="K24" s="302"/>
      <c r="M24" s="302"/>
      <c r="N24" s="303"/>
      <c r="P24" s="304"/>
    </row>
    <row r="25" spans="1:16" s="297" customFormat="1" ht="12.75" customHeight="1">
      <c r="A25" s="308" t="str">
        <f t="shared" si="1"/>
        <v>PL 06</v>
      </c>
      <c r="B25" s="316"/>
      <c r="C25" s="317"/>
      <c r="D25" s="317" t="s">
        <v>3309</v>
      </c>
      <c r="E25" s="320" t="s">
        <v>3310</v>
      </c>
      <c r="F25" s="312" t="s">
        <v>3133</v>
      </c>
      <c r="G25" s="313">
        <v>1</v>
      </c>
      <c r="H25" s="314"/>
      <c r="I25" s="318">
        <f t="shared" si="0"/>
        <v>0</v>
      </c>
      <c r="K25" s="302"/>
      <c r="M25" s="302"/>
      <c r="N25" s="303"/>
      <c r="P25" s="304"/>
    </row>
    <row r="26" spans="1:16" s="297" customFormat="1" ht="12.75" customHeight="1">
      <c r="A26" s="308" t="str">
        <f t="shared" si="1"/>
        <v>PL 07</v>
      </c>
      <c r="B26" s="316"/>
      <c r="C26" s="317"/>
      <c r="D26" s="317" t="s">
        <v>3311</v>
      </c>
      <c r="E26" s="379" t="s">
        <v>3312</v>
      </c>
      <c r="F26" s="380" t="s">
        <v>3133</v>
      </c>
      <c r="G26" s="381">
        <v>27</v>
      </c>
      <c r="H26" s="382"/>
      <c r="I26" s="318">
        <f t="shared" si="0"/>
        <v>0</v>
      </c>
      <c r="K26" s="302"/>
      <c r="M26" s="302"/>
      <c r="N26" s="303"/>
      <c r="P26" s="304"/>
    </row>
    <row r="27" spans="1:16" s="297" customFormat="1" ht="12.75" customHeight="1">
      <c r="A27" s="308" t="str">
        <f t="shared" si="1"/>
        <v>PL 08</v>
      </c>
      <c r="B27" s="316"/>
      <c r="C27" s="317"/>
      <c r="D27" s="317" t="s">
        <v>3313</v>
      </c>
      <c r="E27" s="320" t="s">
        <v>3314</v>
      </c>
      <c r="F27" s="312" t="s">
        <v>236</v>
      </c>
      <c r="G27" s="313">
        <v>36</v>
      </c>
      <c r="H27" s="314"/>
      <c r="I27" s="318">
        <f t="shared" si="0"/>
        <v>0</v>
      </c>
      <c r="K27" s="302"/>
      <c r="M27" s="302"/>
      <c r="N27" s="303"/>
      <c r="P27" s="304"/>
    </row>
    <row r="28" spans="1:16" s="297" customFormat="1" ht="12.75" customHeight="1">
      <c r="A28" s="308" t="str">
        <f t="shared" si="1"/>
        <v>PL 09</v>
      </c>
      <c r="B28" s="316"/>
      <c r="C28" s="317"/>
      <c r="D28" s="317" t="s">
        <v>3315</v>
      </c>
      <c r="E28" s="320" t="s">
        <v>3316</v>
      </c>
      <c r="F28" s="312" t="s">
        <v>236</v>
      </c>
      <c r="G28" s="313">
        <v>36</v>
      </c>
      <c r="H28" s="314"/>
      <c r="I28" s="318">
        <f t="shared" si="0"/>
        <v>0</v>
      </c>
      <c r="K28" s="302"/>
      <c r="M28" s="302"/>
      <c r="N28" s="303"/>
      <c r="P28" s="304"/>
    </row>
    <row r="29" spans="1:16" s="297" customFormat="1" ht="12.75" customHeight="1">
      <c r="A29" s="308" t="str">
        <f t="shared" si="1"/>
        <v>PL 10</v>
      </c>
      <c r="B29" s="309"/>
      <c r="C29" s="310"/>
      <c r="D29" s="310" t="s">
        <v>3317</v>
      </c>
      <c r="E29" s="333" t="s">
        <v>3318</v>
      </c>
      <c r="F29" s="312" t="s">
        <v>236</v>
      </c>
      <c r="G29" s="313">
        <v>36</v>
      </c>
      <c r="H29" s="314"/>
      <c r="I29" s="315">
        <f t="shared" si="0"/>
        <v>0</v>
      </c>
      <c r="K29" s="302"/>
      <c r="M29" s="302"/>
      <c r="N29" s="303"/>
      <c r="P29" s="304"/>
    </row>
    <row r="30" spans="1:16" s="297" customFormat="1" ht="12.75" customHeight="1">
      <c r="A30" s="308" t="str">
        <f t="shared" si="1"/>
        <v>PL 11</v>
      </c>
      <c r="B30" s="309"/>
      <c r="C30" s="310"/>
      <c r="D30" s="310" t="s">
        <v>3319</v>
      </c>
      <c r="E30" s="333" t="s">
        <v>3320</v>
      </c>
      <c r="F30" s="312" t="s">
        <v>236</v>
      </c>
      <c r="G30" s="313">
        <v>2</v>
      </c>
      <c r="H30" s="314"/>
      <c r="I30" s="315">
        <f t="shared" si="0"/>
        <v>0</v>
      </c>
      <c r="K30" s="302"/>
      <c r="M30" s="302"/>
      <c r="N30" s="303"/>
      <c r="P30" s="304"/>
    </row>
    <row r="31" spans="1:16" s="297" customFormat="1" ht="12.75" customHeight="1">
      <c r="A31" s="308" t="str">
        <f t="shared" si="1"/>
        <v>PL 12</v>
      </c>
      <c r="B31" s="309"/>
      <c r="C31" s="310"/>
      <c r="D31" s="310" t="s">
        <v>3321</v>
      </c>
      <c r="E31" s="333" t="s">
        <v>3322</v>
      </c>
      <c r="F31" s="312" t="s">
        <v>3133</v>
      </c>
      <c r="G31" s="313">
        <v>1</v>
      </c>
      <c r="H31" s="314"/>
      <c r="I31" s="315">
        <f t="shared" si="0"/>
        <v>0</v>
      </c>
      <c r="K31" s="302"/>
      <c r="M31" s="302"/>
      <c r="N31" s="303"/>
      <c r="P31" s="304"/>
    </row>
    <row r="32" spans="1:16" s="297" customFormat="1" ht="12.75" customHeight="1">
      <c r="A32" s="308" t="str">
        <f t="shared" si="1"/>
        <v>PL 13</v>
      </c>
      <c r="B32" s="316"/>
      <c r="C32" s="317"/>
      <c r="D32" s="317" t="s">
        <v>3323</v>
      </c>
      <c r="E32" s="320" t="s">
        <v>141</v>
      </c>
      <c r="F32" s="380" t="s">
        <v>236</v>
      </c>
      <c r="G32" s="381">
        <v>26</v>
      </c>
      <c r="H32" s="382"/>
      <c r="I32" s="318">
        <f t="shared" si="0"/>
        <v>0</v>
      </c>
      <c r="K32" s="302"/>
      <c r="M32" s="302"/>
      <c r="N32" s="303"/>
      <c r="P32" s="304"/>
    </row>
    <row r="33" spans="1:16" s="297" customFormat="1" ht="12.75" customHeight="1">
      <c r="A33" s="308" t="str">
        <f t="shared" si="1"/>
        <v>PL 14</v>
      </c>
      <c r="B33" s="322"/>
      <c r="C33" s="322"/>
      <c r="D33" s="310" t="s">
        <v>3324</v>
      </c>
      <c r="E33" s="323" t="s">
        <v>3325</v>
      </c>
      <c r="F33" s="324" t="s">
        <v>1518</v>
      </c>
      <c r="G33" s="325"/>
      <c r="H33" s="326"/>
      <c r="I33" s="327">
        <f>SUM(I22:I29)*0.0107</f>
        <v>0</v>
      </c>
      <c r="K33" s="302"/>
      <c r="M33" s="302"/>
      <c r="N33" s="303"/>
      <c r="P33" s="304"/>
    </row>
    <row r="34" spans="1:16" s="297" customFormat="1" ht="12.75" customHeight="1">
      <c r="A34" s="328"/>
      <c r="B34" s="329"/>
      <c r="C34" s="330"/>
      <c r="D34" s="330"/>
      <c r="E34" s="331" t="s">
        <v>3326</v>
      </c>
      <c r="F34" s="324"/>
      <c r="G34" s="325"/>
      <c r="H34" s="326"/>
      <c r="I34" s="332">
        <f>SUM(I22:I33)</f>
        <v>0</v>
      </c>
      <c r="K34" s="302"/>
      <c r="M34" s="302"/>
      <c r="N34" s="303"/>
      <c r="P34" s="304"/>
    </row>
    <row r="35" spans="1:16" s="297" customFormat="1" ht="12.75" customHeight="1">
      <c r="A35" s="308"/>
      <c r="B35" s="309"/>
      <c r="C35" s="310"/>
      <c r="D35" s="310"/>
      <c r="E35" s="333"/>
      <c r="F35" s="312"/>
      <c r="G35" s="313"/>
      <c r="H35" s="314"/>
      <c r="I35" s="315"/>
      <c r="K35" s="302"/>
      <c r="M35" s="302"/>
      <c r="N35" s="303"/>
      <c r="P35" s="304"/>
    </row>
    <row r="36" spans="1:16" s="334" customFormat="1" ht="12.75" customHeight="1">
      <c r="E36" s="335"/>
      <c r="I36" s="336"/>
      <c r="K36" s="337"/>
      <c r="M36" s="337"/>
    </row>
    <row r="37" spans="1:16" s="339" customFormat="1" ht="20.100000000000001" customHeight="1">
      <c r="I37" s="338"/>
    </row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showGridLines="0" zoomScaleNormal="100" zoomScaleSheetLayoutView="100" workbookViewId="0">
      <pane ySplit="13" topLeftCell="A14" activePane="bottomLeft" state="frozenSplit"/>
      <selection pane="bottomLeft" activeCell="H20" sqref="H20:H42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4.832031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4.832031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4.832031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4.832031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4.832031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4.832031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4.832031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4.832031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4.832031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4.832031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4.832031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4.832031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4.832031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4.832031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4.832031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4.832031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4.832031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4.832031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4.832031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4.832031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4.832031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4.832031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4.832031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4.832031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4.832031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4.832031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4.832031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4.832031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4.832031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4.832031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4.832031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4.832031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4.832031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4.832031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4.832031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4.832031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4.832031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4.832031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4.832031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4.832031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4.832031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4.832031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4.832031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4.832031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4.832031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4.832031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4.832031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4.832031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4.832031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4.832031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4.832031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4.832031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4.832031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4.832031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4.832031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4.832031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4.832031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4.832031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4.832031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4.832031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4.832031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4.832031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4.832031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4.832031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3107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3108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3109</v>
      </c>
      <c r="B4" s="279"/>
      <c r="C4" s="279" t="s">
        <v>3405</v>
      </c>
      <c r="D4" s="279"/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3112</v>
      </c>
      <c r="B5" s="279"/>
      <c r="C5" s="279" t="s">
        <v>3110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3114</v>
      </c>
      <c r="B6" s="279"/>
      <c r="C6" s="279" t="s">
        <v>3115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3116</v>
      </c>
      <c r="B7" s="279"/>
      <c r="C7" s="279" t="s">
        <v>3117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3118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590">
        <v>44255</v>
      </c>
      <c r="D9" s="590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3119</v>
      </c>
      <c r="B11" s="282" t="s">
        <v>3120</v>
      </c>
      <c r="C11" s="282" t="s">
        <v>3121</v>
      </c>
      <c r="D11" s="282" t="s">
        <v>2954</v>
      </c>
      <c r="E11" s="282" t="s">
        <v>50</v>
      </c>
      <c r="F11" s="282" t="s">
        <v>127</v>
      </c>
      <c r="G11" s="282" t="s">
        <v>3122</v>
      </c>
      <c r="H11" s="282" t="s">
        <v>3123</v>
      </c>
      <c r="I11" s="282" t="s">
        <v>3056</v>
      </c>
      <c r="J11" s="282" t="s">
        <v>3084</v>
      </c>
      <c r="K11" s="282" t="s">
        <v>3124</v>
      </c>
      <c r="L11" s="282" t="s">
        <v>3125</v>
      </c>
      <c r="M11" s="282" t="s">
        <v>3126</v>
      </c>
      <c r="N11" s="283" t="s">
        <v>3022</v>
      </c>
      <c r="O11" s="284" t="s">
        <v>3127</v>
      </c>
      <c r="P11" s="285" t="s">
        <v>3128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3129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723</v>
      </c>
      <c r="E16" s="299" t="s">
        <v>3406</v>
      </c>
      <c r="F16" s="299"/>
      <c r="G16" s="299"/>
      <c r="H16" s="299"/>
      <c r="I16" s="305">
        <f>I44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3131</v>
      </c>
      <c r="F17" s="306"/>
      <c r="G17" s="306"/>
      <c r="H17" s="306"/>
      <c r="I17" s="307">
        <f>I16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383"/>
      <c r="B19" s="383"/>
      <c r="C19" s="383"/>
      <c r="D19" s="383"/>
      <c r="E19" s="384" t="s">
        <v>3407</v>
      </c>
      <c r="F19" s="383"/>
      <c r="G19" s="383"/>
      <c r="H19" s="383"/>
      <c r="I19" s="383"/>
      <c r="K19" s="302"/>
      <c r="M19" s="302"/>
      <c r="N19" s="303"/>
      <c r="P19" s="304"/>
    </row>
    <row r="20" spans="1:16" s="297" customFormat="1" ht="12.75" customHeight="1">
      <c r="A20" s="385" t="str">
        <f>"Z "&amp;TEXT(ROW()-ROW($A$19),"00")</f>
        <v>Z 01</v>
      </c>
      <c r="B20" s="316"/>
      <c r="C20" s="317"/>
      <c r="D20" s="317" t="s">
        <v>3408</v>
      </c>
      <c r="E20" s="320" t="s">
        <v>3409</v>
      </c>
      <c r="F20" s="312" t="s">
        <v>156</v>
      </c>
      <c r="G20" s="313">
        <v>5</v>
      </c>
      <c r="H20" s="314"/>
      <c r="I20" s="318">
        <f t="shared" ref="I20:I42" si="0">ROUND(G20*H20,2)</f>
        <v>0</v>
      </c>
      <c r="K20" s="302"/>
      <c r="M20" s="302"/>
      <c r="N20" s="303"/>
      <c r="P20" s="304"/>
    </row>
    <row r="21" spans="1:16" s="297" customFormat="1" ht="12.75" customHeight="1">
      <c r="A21" s="385" t="str">
        <f t="shared" ref="A21:A43" si="1">"Z "&amp;TEXT(ROW()-ROW($A$19),"00")</f>
        <v>Z 02</v>
      </c>
      <c r="B21" s="316"/>
      <c r="C21" s="317"/>
      <c r="D21" s="386" t="s">
        <v>3410</v>
      </c>
      <c r="E21" s="320" t="s">
        <v>3411</v>
      </c>
      <c r="F21" s="312" t="s">
        <v>156</v>
      </c>
      <c r="G21" s="313">
        <v>6</v>
      </c>
      <c r="H21" s="314"/>
      <c r="I21" s="318">
        <f t="shared" si="0"/>
        <v>0</v>
      </c>
      <c r="K21" s="302"/>
      <c r="M21" s="302"/>
      <c r="N21" s="303"/>
      <c r="P21" s="304"/>
    </row>
    <row r="22" spans="1:16" s="297" customFormat="1" ht="12.75" customHeight="1">
      <c r="A22" s="385" t="str">
        <f t="shared" si="1"/>
        <v>Z 03</v>
      </c>
      <c r="B22" s="316"/>
      <c r="C22" s="317"/>
      <c r="D22" s="317" t="s">
        <v>3412</v>
      </c>
      <c r="E22" s="320" t="s">
        <v>3413</v>
      </c>
      <c r="F22" s="312" t="s">
        <v>156</v>
      </c>
      <c r="G22" s="313">
        <v>1</v>
      </c>
      <c r="H22" s="314"/>
      <c r="I22" s="318">
        <f>ROUND(G22*H22,2)</f>
        <v>0</v>
      </c>
      <c r="K22" s="302"/>
      <c r="M22" s="302"/>
      <c r="N22" s="303"/>
      <c r="P22" s="304"/>
    </row>
    <row r="23" spans="1:16" s="297" customFormat="1" ht="12.75" customHeight="1">
      <c r="A23" s="385" t="str">
        <f t="shared" si="1"/>
        <v>Z 04</v>
      </c>
      <c r="B23" s="316"/>
      <c r="C23" s="317"/>
      <c r="D23" s="317" t="s">
        <v>3414</v>
      </c>
      <c r="E23" s="320" t="s">
        <v>3415</v>
      </c>
      <c r="F23" s="312" t="s">
        <v>156</v>
      </c>
      <c r="G23" s="313">
        <v>6</v>
      </c>
      <c r="H23" s="314"/>
      <c r="I23" s="318">
        <f>ROUND(G23*H23,2)</f>
        <v>0</v>
      </c>
      <c r="K23" s="302"/>
      <c r="M23" s="302"/>
      <c r="N23" s="303"/>
      <c r="P23" s="304"/>
    </row>
    <row r="24" spans="1:16" s="297" customFormat="1" ht="12.75" customHeight="1">
      <c r="A24" s="385" t="str">
        <f t="shared" si="1"/>
        <v>Z 05</v>
      </c>
      <c r="B24" s="316"/>
      <c r="C24" s="317"/>
      <c r="D24" s="317" t="s">
        <v>3416</v>
      </c>
      <c r="E24" s="320" t="s">
        <v>3417</v>
      </c>
      <c r="F24" s="312" t="s">
        <v>156</v>
      </c>
      <c r="G24" s="313">
        <v>6</v>
      </c>
      <c r="H24" s="314"/>
      <c r="I24" s="318">
        <f>ROUND(G24*H24,2)</f>
        <v>0</v>
      </c>
      <c r="K24" s="302"/>
      <c r="M24" s="302"/>
      <c r="N24" s="303"/>
      <c r="P24" s="304"/>
    </row>
    <row r="25" spans="1:16" s="297" customFormat="1">
      <c r="A25" s="385" t="str">
        <f t="shared" si="1"/>
        <v>Z 06</v>
      </c>
      <c r="B25" s="316"/>
      <c r="C25" s="317"/>
      <c r="D25" s="317" t="s">
        <v>3418</v>
      </c>
      <c r="E25" s="320" t="s">
        <v>3419</v>
      </c>
      <c r="F25" s="312" t="s">
        <v>156</v>
      </c>
      <c r="G25" s="313">
        <v>1</v>
      </c>
      <c r="H25" s="314"/>
      <c r="I25" s="318">
        <f t="shared" si="0"/>
        <v>0</v>
      </c>
      <c r="K25" s="302"/>
      <c r="M25" s="302"/>
      <c r="N25" s="303"/>
      <c r="P25" s="304"/>
    </row>
    <row r="26" spans="1:16" s="297" customFormat="1" ht="12.75" customHeight="1">
      <c r="A26" s="385" t="str">
        <f t="shared" si="1"/>
        <v>Z 07</v>
      </c>
      <c r="B26" s="316"/>
      <c r="C26" s="317"/>
      <c r="D26" s="317" t="s">
        <v>3420</v>
      </c>
      <c r="E26" s="320" t="s">
        <v>3421</v>
      </c>
      <c r="F26" s="312" t="s">
        <v>156</v>
      </c>
      <c r="G26" s="313">
        <f>SUM(G24:G25)</f>
        <v>7</v>
      </c>
      <c r="H26" s="314"/>
      <c r="I26" s="318">
        <f>ROUND(G26*H26,2)</f>
        <v>0</v>
      </c>
      <c r="K26" s="302"/>
      <c r="M26" s="302"/>
      <c r="N26" s="303"/>
      <c r="P26" s="304"/>
    </row>
    <row r="27" spans="1:16" s="297" customFormat="1" ht="12.75" customHeight="1">
      <c r="A27" s="385" t="str">
        <f t="shared" si="1"/>
        <v>Z 08</v>
      </c>
      <c r="B27" s="316"/>
      <c r="C27" s="317"/>
      <c r="D27" s="317" t="s">
        <v>3422</v>
      </c>
      <c r="E27" s="320" t="s">
        <v>3423</v>
      </c>
      <c r="F27" s="312" t="s">
        <v>156</v>
      </c>
      <c r="G27" s="313">
        <v>1</v>
      </c>
      <c r="H27" s="314"/>
      <c r="I27" s="318">
        <f t="shared" si="0"/>
        <v>0</v>
      </c>
      <c r="K27" s="302"/>
      <c r="M27" s="302"/>
      <c r="N27" s="303"/>
      <c r="P27" s="304"/>
    </row>
    <row r="28" spans="1:16" s="297" customFormat="1" ht="12.75" customHeight="1">
      <c r="A28" s="385" t="str">
        <f t="shared" si="1"/>
        <v>Z 09</v>
      </c>
      <c r="B28" s="316"/>
      <c r="C28" s="317"/>
      <c r="D28" s="317" t="s">
        <v>3424</v>
      </c>
      <c r="E28" s="320" t="s">
        <v>3425</v>
      </c>
      <c r="F28" s="312" t="s">
        <v>156</v>
      </c>
      <c r="G28" s="313">
        <v>1</v>
      </c>
      <c r="H28" s="314"/>
      <c r="I28" s="318">
        <f t="shared" si="0"/>
        <v>0</v>
      </c>
      <c r="K28" s="302"/>
      <c r="M28" s="302"/>
      <c r="N28" s="303"/>
      <c r="P28" s="304"/>
    </row>
    <row r="29" spans="1:16" s="297" customFormat="1" ht="12.75" customHeight="1">
      <c r="A29" s="385" t="str">
        <f t="shared" si="1"/>
        <v>Z 10</v>
      </c>
      <c r="B29" s="316"/>
      <c r="C29" s="317"/>
      <c r="D29" s="317" t="s">
        <v>3426</v>
      </c>
      <c r="E29" s="320" t="s">
        <v>3427</v>
      </c>
      <c r="F29" s="312" t="s">
        <v>156</v>
      </c>
      <c r="G29" s="313">
        <v>7</v>
      </c>
      <c r="H29" s="314"/>
      <c r="I29" s="318">
        <f>ROUND(G29*H29,2)</f>
        <v>0</v>
      </c>
      <c r="K29" s="302"/>
      <c r="M29" s="302"/>
      <c r="N29" s="303"/>
      <c r="P29" s="304"/>
    </row>
    <row r="30" spans="1:16" s="297" customFormat="1" ht="12.75" customHeight="1">
      <c r="A30" s="385" t="str">
        <f t="shared" si="1"/>
        <v>Z 11</v>
      </c>
      <c r="B30" s="316"/>
      <c r="C30" s="317"/>
      <c r="D30" s="317" t="s">
        <v>3428</v>
      </c>
      <c r="E30" s="320" t="s">
        <v>3429</v>
      </c>
      <c r="F30" s="312" t="s">
        <v>156</v>
      </c>
      <c r="G30" s="313">
        <v>4</v>
      </c>
      <c r="H30" s="314"/>
      <c r="I30" s="318">
        <f>ROUND(G30*H30,2)</f>
        <v>0</v>
      </c>
      <c r="K30" s="302"/>
      <c r="M30" s="302"/>
      <c r="N30" s="303"/>
      <c r="P30" s="304"/>
    </row>
    <row r="31" spans="1:16" s="297" customFormat="1" ht="12.75" customHeight="1">
      <c r="A31" s="385" t="str">
        <f t="shared" si="1"/>
        <v>Z 12</v>
      </c>
      <c r="B31" s="316"/>
      <c r="C31" s="317"/>
      <c r="D31" s="317" t="s">
        <v>3430</v>
      </c>
      <c r="E31" s="320" t="s">
        <v>3431</v>
      </c>
      <c r="F31" s="312" t="s">
        <v>156</v>
      </c>
      <c r="G31" s="313">
        <v>1</v>
      </c>
      <c r="H31" s="314"/>
      <c r="I31" s="318">
        <f t="shared" si="0"/>
        <v>0</v>
      </c>
      <c r="K31" s="302"/>
      <c r="M31" s="302"/>
      <c r="N31" s="303"/>
      <c r="P31" s="304"/>
    </row>
    <row r="32" spans="1:16" s="297" customFormat="1" ht="12.75" customHeight="1">
      <c r="A32" s="385" t="str">
        <f t="shared" si="1"/>
        <v>Z 13</v>
      </c>
      <c r="B32" s="316"/>
      <c r="C32" s="317"/>
      <c r="D32" s="317" t="s">
        <v>3432</v>
      </c>
      <c r="E32" s="320" t="s">
        <v>3433</v>
      </c>
      <c r="F32" s="312" t="s">
        <v>156</v>
      </c>
      <c r="G32" s="313">
        <v>1</v>
      </c>
      <c r="H32" s="314"/>
      <c r="I32" s="318">
        <f>ROUND(G32*H32,2)</f>
        <v>0</v>
      </c>
      <c r="K32" s="302"/>
      <c r="M32" s="302"/>
      <c r="N32" s="303"/>
      <c r="P32" s="304"/>
    </row>
    <row r="33" spans="1:19" s="297" customFormat="1" ht="12.75" customHeight="1">
      <c r="A33" s="385" t="str">
        <f t="shared" si="1"/>
        <v>Z 14</v>
      </c>
      <c r="B33" s="316"/>
      <c r="C33" s="317"/>
      <c r="D33" s="317" t="s">
        <v>3434</v>
      </c>
      <c r="E33" s="320" t="s">
        <v>3435</v>
      </c>
      <c r="F33" s="312" t="s">
        <v>156</v>
      </c>
      <c r="G33" s="313">
        <f>SUM(G29:G31)</f>
        <v>12</v>
      </c>
      <c r="H33" s="314"/>
      <c r="I33" s="318">
        <f t="shared" si="0"/>
        <v>0</v>
      </c>
      <c r="K33" s="302"/>
      <c r="M33" s="302"/>
      <c r="N33" s="303"/>
      <c r="P33" s="304"/>
    </row>
    <row r="34" spans="1:19" s="297" customFormat="1" ht="12.75" customHeight="1">
      <c r="A34" s="385" t="str">
        <f t="shared" si="1"/>
        <v>Z 15</v>
      </c>
      <c r="B34" s="316"/>
      <c r="C34" s="317"/>
      <c r="D34" s="317" t="s">
        <v>3436</v>
      </c>
      <c r="E34" s="320" t="s">
        <v>3437</v>
      </c>
      <c r="F34" s="312" t="s">
        <v>156</v>
      </c>
      <c r="G34" s="313">
        <v>1</v>
      </c>
      <c r="H34" s="314"/>
      <c r="I34" s="318">
        <f t="shared" si="0"/>
        <v>0</v>
      </c>
      <c r="K34" s="302"/>
      <c r="M34" s="302"/>
      <c r="N34" s="303"/>
      <c r="P34" s="304"/>
    </row>
    <row r="35" spans="1:19" s="377" customFormat="1" ht="12.75" customHeight="1">
      <c r="A35" s="385" t="str">
        <f t="shared" si="1"/>
        <v>Z 16</v>
      </c>
      <c r="B35" s="316"/>
      <c r="C35" s="317"/>
      <c r="D35" s="317" t="s">
        <v>3438</v>
      </c>
      <c r="E35" s="320" t="s">
        <v>3439</v>
      </c>
      <c r="F35" s="312" t="s">
        <v>156</v>
      </c>
      <c r="G35" s="313">
        <v>1</v>
      </c>
      <c r="H35" s="314"/>
      <c r="I35" s="318">
        <f t="shared" si="0"/>
        <v>0</v>
      </c>
      <c r="J35" s="374">
        <v>1.04331</v>
      </c>
      <c r="K35" s="375">
        <f>G35*J35</f>
        <v>1.04331</v>
      </c>
      <c r="L35" s="374">
        <v>0</v>
      </c>
      <c r="M35" s="375">
        <f>G35*L35</f>
        <v>0</v>
      </c>
      <c r="N35" s="303"/>
      <c r="O35" s="376"/>
      <c r="S35" s="377" t="s">
        <v>24</v>
      </c>
    </row>
    <row r="36" spans="1:19" s="377" customFormat="1" ht="12.75" customHeight="1">
      <c r="A36" s="385" t="str">
        <f t="shared" si="1"/>
        <v>Z 17</v>
      </c>
      <c r="B36" s="365"/>
      <c r="C36" s="365"/>
      <c r="D36" s="365" t="s">
        <v>3440</v>
      </c>
      <c r="E36" s="333" t="s">
        <v>3441</v>
      </c>
      <c r="F36" s="312" t="s">
        <v>156</v>
      </c>
      <c r="G36" s="313">
        <v>2</v>
      </c>
      <c r="H36" s="314"/>
      <c r="I36" s="315">
        <f t="shared" si="0"/>
        <v>0</v>
      </c>
      <c r="J36" s="374"/>
      <c r="K36" s="375"/>
      <c r="L36" s="374"/>
      <c r="M36" s="375"/>
      <c r="N36" s="303"/>
      <c r="O36" s="376"/>
    </row>
    <row r="37" spans="1:19" s="377" customFormat="1" ht="12.75" customHeight="1">
      <c r="A37" s="385" t="str">
        <f t="shared" si="1"/>
        <v>Z 18</v>
      </c>
      <c r="B37" s="365"/>
      <c r="C37" s="365"/>
      <c r="D37" s="365" t="s">
        <v>3442</v>
      </c>
      <c r="E37" s="333" t="s">
        <v>3443</v>
      </c>
      <c r="F37" s="312" t="s">
        <v>156</v>
      </c>
      <c r="G37" s="313">
        <v>1</v>
      </c>
      <c r="H37" s="314"/>
      <c r="I37" s="315">
        <f t="shared" si="0"/>
        <v>0</v>
      </c>
      <c r="J37" s="374"/>
      <c r="K37" s="375"/>
      <c r="L37" s="374"/>
      <c r="M37" s="375"/>
      <c r="N37" s="303"/>
      <c r="O37" s="376"/>
    </row>
    <row r="38" spans="1:19" s="377" customFormat="1" ht="12.75" customHeight="1">
      <c r="A38" s="385" t="str">
        <f t="shared" si="1"/>
        <v>Z 19</v>
      </c>
      <c r="B38" s="365"/>
      <c r="C38" s="365"/>
      <c r="D38" s="365" t="s">
        <v>3444</v>
      </c>
      <c r="E38" s="333" t="s">
        <v>3445</v>
      </c>
      <c r="F38" s="312" t="s">
        <v>156</v>
      </c>
      <c r="G38" s="313">
        <v>1</v>
      </c>
      <c r="H38" s="314"/>
      <c r="I38" s="315">
        <f t="shared" si="0"/>
        <v>0</v>
      </c>
      <c r="J38" s="374"/>
      <c r="K38" s="375"/>
      <c r="L38" s="374"/>
      <c r="M38" s="375"/>
      <c r="N38" s="303"/>
      <c r="O38" s="376"/>
    </row>
    <row r="39" spans="1:19" s="377" customFormat="1" ht="12.75" customHeight="1">
      <c r="A39" s="385" t="str">
        <f t="shared" si="1"/>
        <v>Z 20</v>
      </c>
      <c r="B39" s="365"/>
      <c r="C39" s="365"/>
      <c r="D39" s="365" t="s">
        <v>3446</v>
      </c>
      <c r="E39" s="333" t="s">
        <v>3447</v>
      </c>
      <c r="F39" s="312" t="s">
        <v>156</v>
      </c>
      <c r="G39" s="313">
        <v>6</v>
      </c>
      <c r="H39" s="314"/>
      <c r="I39" s="315">
        <f t="shared" si="0"/>
        <v>0</v>
      </c>
      <c r="J39" s="374"/>
      <c r="K39" s="375"/>
      <c r="L39" s="374"/>
      <c r="M39" s="375"/>
      <c r="N39" s="303"/>
      <c r="O39" s="376"/>
    </row>
    <row r="40" spans="1:19" s="377" customFormat="1" ht="12.75" customHeight="1">
      <c r="A40" s="385" t="str">
        <f t="shared" si="1"/>
        <v>Z 21</v>
      </c>
      <c r="B40" s="365"/>
      <c r="C40" s="365"/>
      <c r="D40" s="365" t="s">
        <v>3448</v>
      </c>
      <c r="E40" s="333" t="s">
        <v>3449</v>
      </c>
      <c r="F40" s="312" t="s">
        <v>156</v>
      </c>
      <c r="G40" s="313">
        <v>1</v>
      </c>
      <c r="H40" s="314"/>
      <c r="I40" s="315">
        <f t="shared" si="0"/>
        <v>0</v>
      </c>
      <c r="J40" s="374"/>
      <c r="K40" s="375"/>
      <c r="L40" s="374"/>
      <c r="M40" s="375"/>
      <c r="N40" s="303"/>
      <c r="O40" s="376"/>
    </row>
    <row r="41" spans="1:19" s="377" customFormat="1" ht="12.75" customHeight="1">
      <c r="A41" s="385" t="str">
        <f t="shared" si="1"/>
        <v>Z 22</v>
      </c>
      <c r="B41" s="365"/>
      <c r="C41" s="365"/>
      <c r="D41" s="365" t="s">
        <v>3450</v>
      </c>
      <c r="E41" s="333" t="s">
        <v>3451</v>
      </c>
      <c r="F41" s="312" t="s">
        <v>156</v>
      </c>
      <c r="G41" s="313">
        <v>1</v>
      </c>
      <c r="H41" s="314"/>
      <c r="I41" s="315">
        <f t="shared" si="0"/>
        <v>0</v>
      </c>
      <c r="J41" s="374"/>
      <c r="K41" s="375"/>
      <c r="L41" s="374"/>
      <c r="M41" s="375"/>
      <c r="N41" s="303"/>
      <c r="O41" s="376"/>
    </row>
    <row r="42" spans="1:19" s="377" customFormat="1" ht="12.75" customHeight="1">
      <c r="A42" s="385" t="str">
        <f t="shared" si="1"/>
        <v>Z 23</v>
      </c>
      <c r="B42" s="365"/>
      <c r="C42" s="365"/>
      <c r="D42" s="365" t="s">
        <v>3452</v>
      </c>
      <c r="E42" s="333" t="s">
        <v>3453</v>
      </c>
      <c r="F42" s="312" t="s">
        <v>156</v>
      </c>
      <c r="G42" s="313">
        <v>6</v>
      </c>
      <c r="H42" s="314"/>
      <c r="I42" s="315">
        <f t="shared" si="0"/>
        <v>0</v>
      </c>
      <c r="J42" s="374"/>
      <c r="K42" s="375"/>
      <c r="L42" s="374"/>
      <c r="M42" s="375"/>
      <c r="N42" s="303"/>
      <c r="O42" s="376"/>
    </row>
    <row r="43" spans="1:19" s="377" customFormat="1" ht="12.75" customHeight="1">
      <c r="A43" s="385" t="str">
        <f t="shared" si="1"/>
        <v>Z 24</v>
      </c>
      <c r="B43" s="322"/>
      <c r="C43" s="322"/>
      <c r="D43" s="322" t="s">
        <v>3454</v>
      </c>
      <c r="E43" s="323" t="s">
        <v>3455</v>
      </c>
      <c r="F43" s="324" t="s">
        <v>1518</v>
      </c>
      <c r="G43" s="325"/>
      <c r="H43" s="326"/>
      <c r="I43" s="327">
        <f>SUM(I20:I42)*0.0022</f>
        <v>0</v>
      </c>
      <c r="J43" s="374"/>
      <c r="K43" s="375"/>
      <c r="L43" s="374"/>
      <c r="M43" s="375"/>
      <c r="N43" s="303"/>
      <c r="O43" s="376"/>
    </row>
    <row r="44" spans="1:19" s="377" customFormat="1" ht="12.75" customHeight="1">
      <c r="A44" s="328"/>
      <c r="B44" s="329"/>
      <c r="C44" s="330"/>
      <c r="D44" s="330"/>
      <c r="E44" s="331" t="s">
        <v>3456</v>
      </c>
      <c r="F44" s="387"/>
      <c r="G44" s="388"/>
      <c r="H44" s="389"/>
      <c r="I44" s="390">
        <f>SUM(I20:I43)</f>
        <v>0</v>
      </c>
      <c r="J44" s="374"/>
      <c r="K44" s="375"/>
      <c r="L44" s="374"/>
      <c r="M44" s="375"/>
      <c r="N44" s="303"/>
      <c r="O44" s="376"/>
    </row>
    <row r="45" spans="1:19" s="377" customFormat="1" ht="12.75" customHeight="1">
      <c r="A45" s="368"/>
      <c r="B45" s="368"/>
      <c r="C45" s="368"/>
      <c r="D45" s="369"/>
      <c r="E45" s="370"/>
      <c r="F45" s="371"/>
      <c r="G45" s="371"/>
      <c r="H45" s="372"/>
      <c r="I45" s="373"/>
      <c r="J45" s="374"/>
      <c r="K45" s="375"/>
      <c r="L45" s="374"/>
      <c r="M45" s="375"/>
      <c r="N45" s="303"/>
      <c r="O45" s="376"/>
    </row>
    <row r="46" spans="1:19" s="334" customFormat="1" ht="15" customHeight="1">
      <c r="I46" s="378"/>
      <c r="K46" s="337">
        <f>K14</f>
        <v>0</v>
      </c>
      <c r="M46" s="337">
        <f>M14</f>
        <v>0</v>
      </c>
    </row>
    <row r="47" spans="1:19" s="334" customFormat="1" ht="12.75" customHeight="1">
      <c r="E47" s="335"/>
      <c r="I47" s="336"/>
      <c r="K47" s="337"/>
      <c r="M47" s="337"/>
    </row>
    <row r="48" spans="1:19" s="339" customFormat="1" ht="20.100000000000001" customHeight="1">
      <c r="I48" s="338"/>
    </row>
    <row r="49" s="340" customFormat="1" ht="11.25" customHeight="1"/>
    <row r="50" s="340" customFormat="1" ht="11.25" customHeight="1"/>
    <row r="51" s="340" customFormat="1" ht="11.25" customHeight="1"/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69"/>
  <sheetViews>
    <sheetView showGridLines="0" zoomScaleNormal="100" zoomScaleSheetLayoutView="100" workbookViewId="0">
      <pane ySplit="13" topLeftCell="A14" activePane="bottomLeft" state="frozenSplit"/>
      <selection pane="bottomLeft" activeCell="H20" sqref="H20:H60"/>
    </sheetView>
  </sheetViews>
  <sheetFormatPr defaultRowHeight="11.25" customHeight="1"/>
  <cols>
    <col min="1" max="1" width="6.5" style="277" customWidth="1"/>
    <col min="2" max="2" width="5.1640625" style="277" customWidth="1"/>
    <col min="3" max="3" width="5.5" style="277" customWidth="1"/>
    <col min="4" max="4" width="14.83203125" style="277" customWidth="1"/>
    <col min="5" max="5" width="66.6640625" style="277" customWidth="1"/>
    <col min="6" max="6" width="8.1640625" style="277" customWidth="1"/>
    <col min="7" max="7" width="9.8320312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5.5" style="277" customWidth="1"/>
    <col min="260" max="260" width="14.83203125" style="277" customWidth="1"/>
    <col min="261" max="261" width="66.6640625" style="277" customWidth="1"/>
    <col min="262" max="262" width="8.1640625" style="277" customWidth="1"/>
    <col min="263" max="263" width="9.8320312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5.5" style="277" customWidth="1"/>
    <col min="516" max="516" width="14.83203125" style="277" customWidth="1"/>
    <col min="517" max="517" width="66.6640625" style="277" customWidth="1"/>
    <col min="518" max="518" width="8.1640625" style="277" customWidth="1"/>
    <col min="519" max="519" width="9.8320312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5.5" style="277" customWidth="1"/>
    <col min="772" max="772" width="14.83203125" style="277" customWidth="1"/>
    <col min="773" max="773" width="66.6640625" style="277" customWidth="1"/>
    <col min="774" max="774" width="8.1640625" style="277" customWidth="1"/>
    <col min="775" max="775" width="9.8320312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5.5" style="277" customWidth="1"/>
    <col min="1028" max="1028" width="14.83203125" style="277" customWidth="1"/>
    <col min="1029" max="1029" width="66.6640625" style="277" customWidth="1"/>
    <col min="1030" max="1030" width="8.1640625" style="277" customWidth="1"/>
    <col min="1031" max="1031" width="9.8320312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5.5" style="277" customWidth="1"/>
    <col min="1284" max="1284" width="14.83203125" style="277" customWidth="1"/>
    <col min="1285" max="1285" width="66.6640625" style="277" customWidth="1"/>
    <col min="1286" max="1286" width="8.1640625" style="277" customWidth="1"/>
    <col min="1287" max="1287" width="9.8320312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5.5" style="277" customWidth="1"/>
    <col min="1540" max="1540" width="14.83203125" style="277" customWidth="1"/>
    <col min="1541" max="1541" width="66.6640625" style="277" customWidth="1"/>
    <col min="1542" max="1542" width="8.1640625" style="277" customWidth="1"/>
    <col min="1543" max="1543" width="9.8320312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5.5" style="277" customWidth="1"/>
    <col min="1796" max="1796" width="14.83203125" style="277" customWidth="1"/>
    <col min="1797" max="1797" width="66.6640625" style="277" customWidth="1"/>
    <col min="1798" max="1798" width="8.1640625" style="277" customWidth="1"/>
    <col min="1799" max="1799" width="9.8320312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5.5" style="277" customWidth="1"/>
    <col min="2052" max="2052" width="14.83203125" style="277" customWidth="1"/>
    <col min="2053" max="2053" width="66.6640625" style="277" customWidth="1"/>
    <col min="2054" max="2054" width="8.1640625" style="277" customWidth="1"/>
    <col min="2055" max="2055" width="9.8320312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5.5" style="277" customWidth="1"/>
    <col min="2308" max="2308" width="14.83203125" style="277" customWidth="1"/>
    <col min="2309" max="2309" width="66.6640625" style="277" customWidth="1"/>
    <col min="2310" max="2310" width="8.1640625" style="277" customWidth="1"/>
    <col min="2311" max="2311" width="9.8320312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5.5" style="277" customWidth="1"/>
    <col min="2564" max="2564" width="14.83203125" style="277" customWidth="1"/>
    <col min="2565" max="2565" width="66.6640625" style="277" customWidth="1"/>
    <col min="2566" max="2566" width="8.1640625" style="277" customWidth="1"/>
    <col min="2567" max="2567" width="9.8320312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5.5" style="277" customWidth="1"/>
    <col min="2820" max="2820" width="14.83203125" style="277" customWidth="1"/>
    <col min="2821" max="2821" width="66.6640625" style="277" customWidth="1"/>
    <col min="2822" max="2822" width="8.1640625" style="277" customWidth="1"/>
    <col min="2823" max="2823" width="9.8320312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5.5" style="277" customWidth="1"/>
    <col min="3076" max="3076" width="14.83203125" style="277" customWidth="1"/>
    <col min="3077" max="3077" width="66.6640625" style="277" customWidth="1"/>
    <col min="3078" max="3078" width="8.1640625" style="277" customWidth="1"/>
    <col min="3079" max="3079" width="9.8320312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5.5" style="277" customWidth="1"/>
    <col min="3332" max="3332" width="14.83203125" style="277" customWidth="1"/>
    <col min="3333" max="3333" width="66.6640625" style="277" customWidth="1"/>
    <col min="3334" max="3334" width="8.1640625" style="277" customWidth="1"/>
    <col min="3335" max="3335" width="9.8320312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5.5" style="277" customWidth="1"/>
    <col min="3588" max="3588" width="14.83203125" style="277" customWidth="1"/>
    <col min="3589" max="3589" width="66.6640625" style="277" customWidth="1"/>
    <col min="3590" max="3590" width="8.1640625" style="277" customWidth="1"/>
    <col min="3591" max="3591" width="9.8320312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5.5" style="277" customWidth="1"/>
    <col min="3844" max="3844" width="14.83203125" style="277" customWidth="1"/>
    <col min="3845" max="3845" width="66.6640625" style="277" customWidth="1"/>
    <col min="3846" max="3846" width="8.1640625" style="277" customWidth="1"/>
    <col min="3847" max="3847" width="9.8320312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5.5" style="277" customWidth="1"/>
    <col min="4100" max="4100" width="14.83203125" style="277" customWidth="1"/>
    <col min="4101" max="4101" width="66.6640625" style="277" customWidth="1"/>
    <col min="4102" max="4102" width="8.1640625" style="277" customWidth="1"/>
    <col min="4103" max="4103" width="9.8320312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5.5" style="277" customWidth="1"/>
    <col min="4356" max="4356" width="14.83203125" style="277" customWidth="1"/>
    <col min="4357" max="4357" width="66.6640625" style="277" customWidth="1"/>
    <col min="4358" max="4358" width="8.1640625" style="277" customWidth="1"/>
    <col min="4359" max="4359" width="9.8320312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5.5" style="277" customWidth="1"/>
    <col min="4612" max="4612" width="14.83203125" style="277" customWidth="1"/>
    <col min="4613" max="4613" width="66.6640625" style="277" customWidth="1"/>
    <col min="4614" max="4614" width="8.1640625" style="277" customWidth="1"/>
    <col min="4615" max="4615" width="9.8320312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5.5" style="277" customWidth="1"/>
    <col min="4868" max="4868" width="14.83203125" style="277" customWidth="1"/>
    <col min="4869" max="4869" width="66.6640625" style="277" customWidth="1"/>
    <col min="4870" max="4870" width="8.1640625" style="277" customWidth="1"/>
    <col min="4871" max="4871" width="9.8320312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5.5" style="277" customWidth="1"/>
    <col min="5124" max="5124" width="14.83203125" style="277" customWidth="1"/>
    <col min="5125" max="5125" width="66.6640625" style="277" customWidth="1"/>
    <col min="5126" max="5126" width="8.1640625" style="277" customWidth="1"/>
    <col min="5127" max="5127" width="9.8320312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5.5" style="277" customWidth="1"/>
    <col min="5380" max="5380" width="14.83203125" style="277" customWidth="1"/>
    <col min="5381" max="5381" width="66.6640625" style="277" customWidth="1"/>
    <col min="5382" max="5382" width="8.1640625" style="277" customWidth="1"/>
    <col min="5383" max="5383" width="9.8320312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5.5" style="277" customWidth="1"/>
    <col min="5636" max="5636" width="14.83203125" style="277" customWidth="1"/>
    <col min="5637" max="5637" width="66.6640625" style="277" customWidth="1"/>
    <col min="5638" max="5638" width="8.1640625" style="277" customWidth="1"/>
    <col min="5639" max="5639" width="9.8320312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5.5" style="277" customWidth="1"/>
    <col min="5892" max="5892" width="14.83203125" style="277" customWidth="1"/>
    <col min="5893" max="5893" width="66.6640625" style="277" customWidth="1"/>
    <col min="5894" max="5894" width="8.1640625" style="277" customWidth="1"/>
    <col min="5895" max="5895" width="9.8320312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5.5" style="277" customWidth="1"/>
    <col min="6148" max="6148" width="14.83203125" style="277" customWidth="1"/>
    <col min="6149" max="6149" width="66.6640625" style="277" customWidth="1"/>
    <col min="6150" max="6150" width="8.1640625" style="277" customWidth="1"/>
    <col min="6151" max="6151" width="9.8320312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5.5" style="277" customWidth="1"/>
    <col min="6404" max="6404" width="14.83203125" style="277" customWidth="1"/>
    <col min="6405" max="6405" width="66.6640625" style="277" customWidth="1"/>
    <col min="6406" max="6406" width="8.1640625" style="277" customWidth="1"/>
    <col min="6407" max="6407" width="9.8320312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5.5" style="277" customWidth="1"/>
    <col min="6660" max="6660" width="14.83203125" style="277" customWidth="1"/>
    <col min="6661" max="6661" width="66.6640625" style="277" customWidth="1"/>
    <col min="6662" max="6662" width="8.1640625" style="277" customWidth="1"/>
    <col min="6663" max="6663" width="9.8320312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5.5" style="277" customWidth="1"/>
    <col min="6916" max="6916" width="14.83203125" style="277" customWidth="1"/>
    <col min="6917" max="6917" width="66.6640625" style="277" customWidth="1"/>
    <col min="6918" max="6918" width="8.1640625" style="277" customWidth="1"/>
    <col min="6919" max="6919" width="9.8320312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5.5" style="277" customWidth="1"/>
    <col min="7172" max="7172" width="14.83203125" style="277" customWidth="1"/>
    <col min="7173" max="7173" width="66.6640625" style="277" customWidth="1"/>
    <col min="7174" max="7174" width="8.1640625" style="277" customWidth="1"/>
    <col min="7175" max="7175" width="9.8320312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5.5" style="277" customWidth="1"/>
    <col min="7428" max="7428" width="14.83203125" style="277" customWidth="1"/>
    <col min="7429" max="7429" width="66.6640625" style="277" customWidth="1"/>
    <col min="7430" max="7430" width="8.1640625" style="277" customWidth="1"/>
    <col min="7431" max="7431" width="9.8320312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5.5" style="277" customWidth="1"/>
    <col min="7684" max="7684" width="14.83203125" style="277" customWidth="1"/>
    <col min="7685" max="7685" width="66.6640625" style="277" customWidth="1"/>
    <col min="7686" max="7686" width="8.1640625" style="277" customWidth="1"/>
    <col min="7687" max="7687" width="9.8320312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5.5" style="277" customWidth="1"/>
    <col min="7940" max="7940" width="14.83203125" style="277" customWidth="1"/>
    <col min="7941" max="7941" width="66.6640625" style="277" customWidth="1"/>
    <col min="7942" max="7942" width="8.1640625" style="277" customWidth="1"/>
    <col min="7943" max="7943" width="9.8320312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5.5" style="277" customWidth="1"/>
    <col min="8196" max="8196" width="14.83203125" style="277" customWidth="1"/>
    <col min="8197" max="8197" width="66.6640625" style="277" customWidth="1"/>
    <col min="8198" max="8198" width="8.1640625" style="277" customWidth="1"/>
    <col min="8199" max="8199" width="9.8320312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5.5" style="277" customWidth="1"/>
    <col min="8452" max="8452" width="14.83203125" style="277" customWidth="1"/>
    <col min="8453" max="8453" width="66.6640625" style="277" customWidth="1"/>
    <col min="8454" max="8454" width="8.1640625" style="277" customWidth="1"/>
    <col min="8455" max="8455" width="9.8320312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5.5" style="277" customWidth="1"/>
    <col min="8708" max="8708" width="14.83203125" style="277" customWidth="1"/>
    <col min="8709" max="8709" width="66.6640625" style="277" customWidth="1"/>
    <col min="8710" max="8710" width="8.1640625" style="277" customWidth="1"/>
    <col min="8711" max="8711" width="9.8320312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5.5" style="277" customWidth="1"/>
    <col min="8964" max="8964" width="14.83203125" style="277" customWidth="1"/>
    <col min="8965" max="8965" width="66.6640625" style="277" customWidth="1"/>
    <col min="8966" max="8966" width="8.1640625" style="277" customWidth="1"/>
    <col min="8967" max="8967" width="9.8320312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5.5" style="277" customWidth="1"/>
    <col min="9220" max="9220" width="14.83203125" style="277" customWidth="1"/>
    <col min="9221" max="9221" width="66.6640625" style="277" customWidth="1"/>
    <col min="9222" max="9222" width="8.1640625" style="277" customWidth="1"/>
    <col min="9223" max="9223" width="9.8320312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5.5" style="277" customWidth="1"/>
    <col min="9476" max="9476" width="14.83203125" style="277" customWidth="1"/>
    <col min="9477" max="9477" width="66.6640625" style="277" customWidth="1"/>
    <col min="9478" max="9478" width="8.1640625" style="277" customWidth="1"/>
    <col min="9479" max="9479" width="9.8320312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5.5" style="277" customWidth="1"/>
    <col min="9732" max="9732" width="14.83203125" style="277" customWidth="1"/>
    <col min="9733" max="9733" width="66.6640625" style="277" customWidth="1"/>
    <col min="9734" max="9734" width="8.1640625" style="277" customWidth="1"/>
    <col min="9735" max="9735" width="9.8320312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5.5" style="277" customWidth="1"/>
    <col min="9988" max="9988" width="14.83203125" style="277" customWidth="1"/>
    <col min="9989" max="9989" width="66.6640625" style="277" customWidth="1"/>
    <col min="9990" max="9990" width="8.1640625" style="277" customWidth="1"/>
    <col min="9991" max="9991" width="9.8320312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5.5" style="277" customWidth="1"/>
    <col min="10244" max="10244" width="14.83203125" style="277" customWidth="1"/>
    <col min="10245" max="10245" width="66.6640625" style="277" customWidth="1"/>
    <col min="10246" max="10246" width="8.1640625" style="277" customWidth="1"/>
    <col min="10247" max="10247" width="9.8320312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5.5" style="277" customWidth="1"/>
    <col min="10500" max="10500" width="14.83203125" style="277" customWidth="1"/>
    <col min="10501" max="10501" width="66.6640625" style="277" customWidth="1"/>
    <col min="10502" max="10502" width="8.1640625" style="277" customWidth="1"/>
    <col min="10503" max="10503" width="9.8320312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5.5" style="277" customWidth="1"/>
    <col min="10756" max="10756" width="14.83203125" style="277" customWidth="1"/>
    <col min="10757" max="10757" width="66.6640625" style="277" customWidth="1"/>
    <col min="10758" max="10758" width="8.1640625" style="277" customWidth="1"/>
    <col min="10759" max="10759" width="9.8320312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5.5" style="277" customWidth="1"/>
    <col min="11012" max="11012" width="14.83203125" style="277" customWidth="1"/>
    <col min="11013" max="11013" width="66.6640625" style="277" customWidth="1"/>
    <col min="11014" max="11014" width="8.1640625" style="277" customWidth="1"/>
    <col min="11015" max="11015" width="9.8320312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5.5" style="277" customWidth="1"/>
    <col min="11268" max="11268" width="14.83203125" style="277" customWidth="1"/>
    <col min="11269" max="11269" width="66.6640625" style="277" customWidth="1"/>
    <col min="11270" max="11270" width="8.1640625" style="277" customWidth="1"/>
    <col min="11271" max="11271" width="9.8320312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5.5" style="277" customWidth="1"/>
    <col min="11524" max="11524" width="14.83203125" style="277" customWidth="1"/>
    <col min="11525" max="11525" width="66.6640625" style="277" customWidth="1"/>
    <col min="11526" max="11526" width="8.1640625" style="277" customWidth="1"/>
    <col min="11527" max="11527" width="9.8320312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5.5" style="277" customWidth="1"/>
    <col min="11780" max="11780" width="14.83203125" style="277" customWidth="1"/>
    <col min="11781" max="11781" width="66.6640625" style="277" customWidth="1"/>
    <col min="11782" max="11782" width="8.1640625" style="277" customWidth="1"/>
    <col min="11783" max="11783" width="9.8320312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5.5" style="277" customWidth="1"/>
    <col min="12036" max="12036" width="14.83203125" style="277" customWidth="1"/>
    <col min="12037" max="12037" width="66.6640625" style="277" customWidth="1"/>
    <col min="12038" max="12038" width="8.1640625" style="277" customWidth="1"/>
    <col min="12039" max="12039" width="9.8320312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5.5" style="277" customWidth="1"/>
    <col min="12292" max="12292" width="14.83203125" style="277" customWidth="1"/>
    <col min="12293" max="12293" width="66.6640625" style="277" customWidth="1"/>
    <col min="12294" max="12294" width="8.1640625" style="277" customWidth="1"/>
    <col min="12295" max="12295" width="9.8320312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5.5" style="277" customWidth="1"/>
    <col min="12548" max="12548" width="14.83203125" style="277" customWidth="1"/>
    <col min="12549" max="12549" width="66.6640625" style="277" customWidth="1"/>
    <col min="12550" max="12550" width="8.1640625" style="277" customWidth="1"/>
    <col min="12551" max="12551" width="9.8320312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5.5" style="277" customWidth="1"/>
    <col min="12804" max="12804" width="14.83203125" style="277" customWidth="1"/>
    <col min="12805" max="12805" width="66.6640625" style="277" customWidth="1"/>
    <col min="12806" max="12806" width="8.1640625" style="277" customWidth="1"/>
    <col min="12807" max="12807" width="9.8320312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5.5" style="277" customWidth="1"/>
    <col min="13060" max="13060" width="14.83203125" style="277" customWidth="1"/>
    <col min="13061" max="13061" width="66.6640625" style="277" customWidth="1"/>
    <col min="13062" max="13062" width="8.1640625" style="277" customWidth="1"/>
    <col min="13063" max="13063" width="9.8320312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5.5" style="277" customWidth="1"/>
    <col min="13316" max="13316" width="14.83203125" style="277" customWidth="1"/>
    <col min="13317" max="13317" width="66.6640625" style="277" customWidth="1"/>
    <col min="13318" max="13318" width="8.1640625" style="277" customWidth="1"/>
    <col min="13319" max="13319" width="9.8320312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5.5" style="277" customWidth="1"/>
    <col min="13572" max="13572" width="14.83203125" style="277" customWidth="1"/>
    <col min="13573" max="13573" width="66.6640625" style="277" customWidth="1"/>
    <col min="13574" max="13574" width="8.1640625" style="277" customWidth="1"/>
    <col min="13575" max="13575" width="9.8320312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5.5" style="277" customWidth="1"/>
    <col min="13828" max="13828" width="14.83203125" style="277" customWidth="1"/>
    <col min="13829" max="13829" width="66.6640625" style="277" customWidth="1"/>
    <col min="13830" max="13830" width="8.1640625" style="277" customWidth="1"/>
    <col min="13831" max="13831" width="9.8320312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5.5" style="277" customWidth="1"/>
    <col min="14084" max="14084" width="14.83203125" style="277" customWidth="1"/>
    <col min="14085" max="14085" width="66.6640625" style="277" customWidth="1"/>
    <col min="14086" max="14086" width="8.1640625" style="277" customWidth="1"/>
    <col min="14087" max="14087" width="9.8320312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5.5" style="277" customWidth="1"/>
    <col min="14340" max="14340" width="14.83203125" style="277" customWidth="1"/>
    <col min="14341" max="14341" width="66.6640625" style="277" customWidth="1"/>
    <col min="14342" max="14342" width="8.1640625" style="277" customWidth="1"/>
    <col min="14343" max="14343" width="9.8320312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5.5" style="277" customWidth="1"/>
    <col min="14596" max="14596" width="14.83203125" style="277" customWidth="1"/>
    <col min="14597" max="14597" width="66.6640625" style="277" customWidth="1"/>
    <col min="14598" max="14598" width="8.1640625" style="277" customWidth="1"/>
    <col min="14599" max="14599" width="9.8320312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5.5" style="277" customWidth="1"/>
    <col min="14852" max="14852" width="14.83203125" style="277" customWidth="1"/>
    <col min="14853" max="14853" width="66.6640625" style="277" customWidth="1"/>
    <col min="14854" max="14854" width="8.1640625" style="277" customWidth="1"/>
    <col min="14855" max="14855" width="9.8320312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5.5" style="277" customWidth="1"/>
    <col min="15108" max="15108" width="14.83203125" style="277" customWidth="1"/>
    <col min="15109" max="15109" width="66.6640625" style="277" customWidth="1"/>
    <col min="15110" max="15110" width="8.1640625" style="277" customWidth="1"/>
    <col min="15111" max="15111" width="9.8320312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5.5" style="277" customWidth="1"/>
    <col min="15364" max="15364" width="14.83203125" style="277" customWidth="1"/>
    <col min="15365" max="15365" width="66.6640625" style="277" customWidth="1"/>
    <col min="15366" max="15366" width="8.1640625" style="277" customWidth="1"/>
    <col min="15367" max="15367" width="9.8320312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5.5" style="277" customWidth="1"/>
    <col min="15620" max="15620" width="14.83203125" style="277" customWidth="1"/>
    <col min="15621" max="15621" width="66.6640625" style="277" customWidth="1"/>
    <col min="15622" max="15622" width="8.1640625" style="277" customWidth="1"/>
    <col min="15623" max="15623" width="9.8320312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5.5" style="277" customWidth="1"/>
    <col min="15876" max="15876" width="14.83203125" style="277" customWidth="1"/>
    <col min="15877" max="15877" width="66.6640625" style="277" customWidth="1"/>
    <col min="15878" max="15878" width="8.1640625" style="277" customWidth="1"/>
    <col min="15879" max="15879" width="9.8320312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5.5" style="277" customWidth="1"/>
    <col min="16132" max="16132" width="14.83203125" style="277" customWidth="1"/>
    <col min="16133" max="16133" width="66.6640625" style="277" customWidth="1"/>
    <col min="16134" max="16134" width="8.1640625" style="277" customWidth="1"/>
    <col min="16135" max="16135" width="9.8320312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6" ht="18" customHeight="1">
      <c r="A1" s="274" t="s">
        <v>3106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6" ht="11.25" customHeight="1">
      <c r="A2" s="278" t="s">
        <v>15</v>
      </c>
      <c r="B2" s="279"/>
      <c r="C2" s="279" t="s">
        <v>3107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</row>
    <row r="3" spans="1:16" ht="11.25" customHeight="1">
      <c r="A3" s="278" t="s">
        <v>86</v>
      </c>
      <c r="B3" s="279"/>
      <c r="C3" s="279" t="s">
        <v>3108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</row>
    <row r="4" spans="1:16" ht="11.25" customHeight="1">
      <c r="A4" s="278" t="s">
        <v>3109</v>
      </c>
      <c r="B4" s="279"/>
      <c r="C4" s="279" t="s">
        <v>3110</v>
      </c>
      <c r="D4" s="279" t="s">
        <v>3111</v>
      </c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</row>
    <row r="5" spans="1:16" ht="11.25" customHeight="1">
      <c r="A5" s="280" t="s">
        <v>3112</v>
      </c>
      <c r="B5" s="279"/>
      <c r="C5" s="279" t="s">
        <v>3113</v>
      </c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</row>
    <row r="6" spans="1:16" ht="11.25" customHeight="1">
      <c r="A6" s="279" t="s">
        <v>3114</v>
      </c>
      <c r="B6" s="279"/>
      <c r="C6" s="279" t="s">
        <v>3115</v>
      </c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6" ht="11.25" customHeight="1">
      <c r="A7" s="279" t="s">
        <v>3116</v>
      </c>
      <c r="B7" s="279"/>
      <c r="C7" s="279" t="s">
        <v>3117</v>
      </c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</row>
    <row r="8" spans="1:16" ht="11.25" customHeight="1">
      <c r="A8" s="279" t="s">
        <v>26</v>
      </c>
      <c r="B8" s="279"/>
      <c r="C8" s="279" t="s">
        <v>3118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</row>
    <row r="9" spans="1:16" ht="11.25" customHeight="1">
      <c r="A9" s="279" t="s">
        <v>21</v>
      </c>
      <c r="B9" s="279"/>
      <c r="C9" s="590">
        <v>44255</v>
      </c>
      <c r="D9" s="590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</row>
    <row r="10" spans="1:16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6" ht="21.75" customHeight="1">
      <c r="A11" s="281" t="s">
        <v>3119</v>
      </c>
      <c r="B11" s="282" t="s">
        <v>3120</v>
      </c>
      <c r="C11" s="282" t="s">
        <v>3121</v>
      </c>
      <c r="D11" s="282" t="s">
        <v>2954</v>
      </c>
      <c r="E11" s="282" t="s">
        <v>50</v>
      </c>
      <c r="F11" s="282" t="s">
        <v>127</v>
      </c>
      <c r="G11" s="282" t="s">
        <v>3122</v>
      </c>
      <c r="H11" s="282" t="s">
        <v>3123</v>
      </c>
      <c r="I11" s="282" t="s">
        <v>3056</v>
      </c>
      <c r="J11" s="282" t="s">
        <v>3084</v>
      </c>
      <c r="K11" s="282" t="s">
        <v>3124</v>
      </c>
      <c r="L11" s="282" t="s">
        <v>3125</v>
      </c>
      <c r="M11" s="282" t="s">
        <v>3126</v>
      </c>
      <c r="N11" s="283" t="s">
        <v>3022</v>
      </c>
      <c r="O11" s="284" t="s">
        <v>3127</v>
      </c>
      <c r="P11" s="285" t="s">
        <v>3128</v>
      </c>
    </row>
    <row r="12" spans="1:16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6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6" s="297" customFormat="1" ht="20.100000000000001" customHeight="1">
      <c r="A14" s="292"/>
      <c r="B14" s="293"/>
      <c r="C14" s="292"/>
      <c r="D14" s="292"/>
      <c r="E14" s="294"/>
      <c r="F14" s="292"/>
      <c r="G14" s="292"/>
      <c r="H14" s="292"/>
      <c r="I14" s="295"/>
      <c r="J14" s="292"/>
      <c r="K14" s="296"/>
      <c r="L14" s="292"/>
      <c r="M14" s="296"/>
      <c r="N14" s="292"/>
      <c r="P14" s="298" t="s">
        <v>68</v>
      </c>
    </row>
    <row r="15" spans="1:16" s="297" customFormat="1" ht="12.75" customHeight="1">
      <c r="A15" s="299"/>
      <c r="B15" s="299"/>
      <c r="C15" s="299"/>
      <c r="D15" s="299"/>
      <c r="E15" s="300" t="s">
        <v>3129</v>
      </c>
      <c r="F15" s="299"/>
      <c r="G15" s="299"/>
      <c r="H15" s="299"/>
      <c r="I15" s="301"/>
      <c r="K15" s="302"/>
      <c r="M15" s="302"/>
      <c r="N15" s="303"/>
      <c r="P15" s="304"/>
    </row>
    <row r="16" spans="1:16" s="297" customFormat="1" ht="12.75" customHeight="1">
      <c r="A16" s="299"/>
      <c r="B16" s="299"/>
      <c r="C16" s="299"/>
      <c r="D16" s="299">
        <v>730</v>
      </c>
      <c r="E16" s="299" t="s">
        <v>3130</v>
      </c>
      <c r="F16" s="299"/>
      <c r="G16" s="299"/>
      <c r="H16" s="299"/>
      <c r="I16" s="305">
        <f>I62</f>
        <v>0</v>
      </c>
      <c r="K16" s="302"/>
      <c r="M16" s="302"/>
      <c r="N16" s="303"/>
      <c r="P16" s="304"/>
    </row>
    <row r="17" spans="1:16" s="297" customFormat="1" ht="12.75" customHeight="1">
      <c r="A17" s="299"/>
      <c r="B17" s="299"/>
      <c r="C17" s="299"/>
      <c r="D17" s="299"/>
      <c r="E17" s="306" t="s">
        <v>3131</v>
      </c>
      <c r="F17" s="306"/>
      <c r="G17" s="306"/>
      <c r="H17" s="306"/>
      <c r="I17" s="307">
        <f>SUM(I16)</f>
        <v>0</v>
      </c>
      <c r="K17" s="302"/>
      <c r="M17" s="302"/>
      <c r="N17" s="303"/>
      <c r="P17" s="304"/>
    </row>
    <row r="18" spans="1:16" s="297" customFormat="1" ht="12.75" customHeight="1">
      <c r="A18" s="299"/>
      <c r="B18" s="299"/>
      <c r="C18" s="299"/>
      <c r="D18" s="299"/>
      <c r="E18" s="299"/>
      <c r="F18" s="299"/>
      <c r="G18" s="299"/>
      <c r="H18" s="299"/>
      <c r="I18" s="299"/>
      <c r="K18" s="302"/>
      <c r="M18" s="302"/>
      <c r="N18" s="303"/>
      <c r="P18" s="304"/>
    </row>
    <row r="19" spans="1:16" s="297" customFormat="1" ht="12.75" customHeight="1">
      <c r="A19" s="308"/>
      <c r="B19" s="309"/>
      <c r="C19" s="310"/>
      <c r="D19" s="310"/>
      <c r="E19" s="311" t="s">
        <v>3130</v>
      </c>
      <c r="F19" s="312"/>
      <c r="G19" s="313"/>
      <c r="H19" s="314"/>
      <c r="I19" s="315"/>
      <c r="K19" s="302"/>
      <c r="M19" s="302"/>
      <c r="N19" s="303"/>
      <c r="P19" s="304"/>
    </row>
    <row r="20" spans="1:16" s="297" customFormat="1" ht="25.15" customHeight="1">
      <c r="A20" s="308" t="str">
        <f t="shared" ref="A20:A61" si="0">"T "&amp;TEXT(ROW()-ROW($A$19),"00")</f>
        <v>T 01</v>
      </c>
      <c r="B20" s="316"/>
      <c r="C20" s="317"/>
      <c r="D20" s="317" t="s">
        <v>3132</v>
      </c>
      <c r="E20" s="530" t="s">
        <v>3609</v>
      </c>
      <c r="F20" s="312" t="s">
        <v>3133</v>
      </c>
      <c r="G20" s="313">
        <v>1</v>
      </c>
      <c r="H20" s="314"/>
      <c r="I20" s="318">
        <f>ROUND(G20*H20,2)</f>
        <v>0</v>
      </c>
      <c r="K20" s="302"/>
      <c r="M20" s="302"/>
      <c r="N20" s="303"/>
      <c r="P20" s="304"/>
    </row>
    <row r="21" spans="1:16" s="297" customFormat="1" ht="22.5">
      <c r="A21" s="308" t="str">
        <f t="shared" si="0"/>
        <v>T 02</v>
      </c>
      <c r="B21" s="316"/>
      <c r="C21" s="317"/>
      <c r="D21" s="317" t="s">
        <v>3134</v>
      </c>
      <c r="E21" s="530" t="s">
        <v>3608</v>
      </c>
      <c r="F21" s="312" t="s">
        <v>3133</v>
      </c>
      <c r="G21" s="313">
        <v>1</v>
      </c>
      <c r="H21" s="314"/>
      <c r="I21" s="318">
        <f>ROUND(G21*H21,2)</f>
        <v>0</v>
      </c>
      <c r="K21" s="302"/>
      <c r="M21" s="302"/>
      <c r="N21" s="303"/>
      <c r="P21" s="304"/>
    </row>
    <row r="22" spans="1:16" s="297" customFormat="1" ht="12.75" customHeight="1">
      <c r="A22" s="308" t="str">
        <f t="shared" si="0"/>
        <v>T 03</v>
      </c>
      <c r="B22" s="316"/>
      <c r="C22" s="317"/>
      <c r="D22" s="317" t="s">
        <v>3135</v>
      </c>
      <c r="E22" s="529" t="s">
        <v>3585</v>
      </c>
      <c r="F22" s="312" t="s">
        <v>3133</v>
      </c>
      <c r="G22" s="313">
        <v>1</v>
      </c>
      <c r="H22" s="314"/>
      <c r="I22" s="318">
        <f>ROUND(G22*H22,2)</f>
        <v>0</v>
      </c>
      <c r="K22" s="302"/>
      <c r="M22" s="302"/>
      <c r="N22" s="303"/>
      <c r="P22" s="304"/>
    </row>
    <row r="23" spans="1:16" s="297" customFormat="1" ht="12.75" customHeight="1">
      <c r="A23" s="308" t="str">
        <f t="shared" si="0"/>
        <v>T 04</v>
      </c>
      <c r="B23" s="316"/>
      <c r="C23" s="317"/>
      <c r="D23" s="317" t="s">
        <v>3136</v>
      </c>
      <c r="E23" s="529" t="s">
        <v>3586</v>
      </c>
      <c r="F23" s="312" t="s">
        <v>3133</v>
      </c>
      <c r="G23" s="313">
        <v>1</v>
      </c>
      <c r="H23" s="314"/>
      <c r="I23" s="318">
        <f t="shared" ref="I23:I41" si="1">ROUND(G23*H23,2)</f>
        <v>0</v>
      </c>
      <c r="K23" s="302"/>
      <c r="M23" s="302"/>
      <c r="N23" s="303"/>
      <c r="P23" s="304"/>
    </row>
    <row r="24" spans="1:16" s="297" customFormat="1" ht="12.75" customHeight="1">
      <c r="A24" s="308" t="str">
        <f t="shared" si="0"/>
        <v>T 05</v>
      </c>
      <c r="B24" s="316"/>
      <c r="C24" s="317"/>
      <c r="D24" s="317" t="s">
        <v>3137</v>
      </c>
      <c r="E24" s="319" t="s">
        <v>3138</v>
      </c>
      <c r="F24" s="312" t="s">
        <v>3133</v>
      </c>
      <c r="G24" s="313">
        <v>2</v>
      </c>
      <c r="H24" s="314"/>
      <c r="I24" s="318">
        <f t="shared" si="1"/>
        <v>0</v>
      </c>
      <c r="K24" s="302"/>
      <c r="M24" s="302"/>
      <c r="N24" s="303"/>
      <c r="P24" s="304"/>
    </row>
    <row r="25" spans="1:16" s="297" customFormat="1" ht="12.75" customHeight="1">
      <c r="A25" s="308" t="str">
        <f t="shared" si="0"/>
        <v>T 06</v>
      </c>
      <c r="B25" s="316"/>
      <c r="C25" s="317"/>
      <c r="D25" s="317" t="s">
        <v>3139</v>
      </c>
      <c r="E25" s="319" t="s">
        <v>3140</v>
      </c>
      <c r="F25" s="312" t="s">
        <v>3133</v>
      </c>
      <c r="G25" s="313">
        <v>1</v>
      </c>
      <c r="H25" s="314"/>
      <c r="I25" s="318">
        <f t="shared" si="1"/>
        <v>0</v>
      </c>
      <c r="K25" s="302"/>
      <c r="M25" s="302"/>
      <c r="N25" s="303"/>
      <c r="P25" s="304"/>
    </row>
    <row r="26" spans="1:16" s="297" customFormat="1" ht="12.75" customHeight="1">
      <c r="A26" s="308" t="str">
        <f t="shared" si="0"/>
        <v>T 07</v>
      </c>
      <c r="B26" s="316"/>
      <c r="C26" s="317"/>
      <c r="D26" s="317" t="s">
        <v>3141</v>
      </c>
      <c r="E26" s="319" t="s">
        <v>3142</v>
      </c>
      <c r="F26" s="312" t="s">
        <v>3133</v>
      </c>
      <c r="G26" s="313">
        <v>1</v>
      </c>
      <c r="H26" s="314"/>
      <c r="I26" s="318">
        <f t="shared" si="1"/>
        <v>0</v>
      </c>
      <c r="K26" s="302"/>
      <c r="M26" s="302"/>
      <c r="N26" s="303"/>
      <c r="P26" s="304"/>
    </row>
    <row r="27" spans="1:16" s="297" customFormat="1" ht="12.75" customHeight="1">
      <c r="A27" s="308" t="str">
        <f t="shared" si="0"/>
        <v>T 08</v>
      </c>
      <c r="B27" s="316"/>
      <c r="C27" s="317"/>
      <c r="D27" s="317" t="s">
        <v>3143</v>
      </c>
      <c r="E27" s="319" t="s">
        <v>3144</v>
      </c>
      <c r="F27" s="312" t="s">
        <v>236</v>
      </c>
      <c r="G27" s="313">
        <v>6</v>
      </c>
      <c r="H27" s="314"/>
      <c r="I27" s="318">
        <f t="shared" si="1"/>
        <v>0</v>
      </c>
      <c r="K27" s="302"/>
      <c r="M27" s="302"/>
      <c r="N27" s="303"/>
      <c r="P27" s="304"/>
    </row>
    <row r="28" spans="1:16" s="297" customFormat="1" ht="12.75" customHeight="1">
      <c r="A28" s="308" t="str">
        <f t="shared" si="0"/>
        <v>T 09</v>
      </c>
      <c r="B28" s="316"/>
      <c r="C28" s="317"/>
      <c r="D28" s="317" t="s">
        <v>3145</v>
      </c>
      <c r="E28" s="319" t="s">
        <v>3146</v>
      </c>
      <c r="F28" s="312" t="s">
        <v>236</v>
      </c>
      <c r="G28" s="313">
        <v>120</v>
      </c>
      <c r="H28" s="314"/>
      <c r="I28" s="318">
        <f t="shared" si="1"/>
        <v>0</v>
      </c>
      <c r="K28" s="302"/>
      <c r="M28" s="302"/>
      <c r="N28" s="303"/>
      <c r="P28" s="304"/>
    </row>
    <row r="29" spans="1:16" s="297" customFormat="1" ht="12.75" customHeight="1">
      <c r="A29" s="308" t="str">
        <f t="shared" si="0"/>
        <v>T 10</v>
      </c>
      <c r="B29" s="316"/>
      <c r="C29" s="317"/>
      <c r="D29" s="317" t="s">
        <v>3147</v>
      </c>
      <c r="E29" s="319" t="s">
        <v>3148</v>
      </c>
      <c r="F29" s="312" t="s">
        <v>236</v>
      </c>
      <c r="G29" s="313">
        <v>92</v>
      </c>
      <c r="H29" s="314"/>
      <c r="I29" s="318">
        <f t="shared" si="1"/>
        <v>0</v>
      </c>
      <c r="K29" s="302"/>
      <c r="M29" s="302"/>
      <c r="N29" s="303"/>
      <c r="P29" s="304"/>
    </row>
    <row r="30" spans="1:16" s="297" customFormat="1" ht="12.75" customHeight="1">
      <c r="A30" s="308" t="str">
        <f t="shared" si="0"/>
        <v>T 11</v>
      </c>
      <c r="B30" s="316"/>
      <c r="C30" s="317"/>
      <c r="D30" s="317" t="s">
        <v>3149</v>
      </c>
      <c r="E30" s="319" t="s">
        <v>3150</v>
      </c>
      <c r="F30" s="312" t="s">
        <v>236</v>
      </c>
      <c r="G30" s="313">
        <v>50</v>
      </c>
      <c r="H30" s="314"/>
      <c r="I30" s="318">
        <f t="shared" si="1"/>
        <v>0</v>
      </c>
      <c r="K30" s="302"/>
      <c r="M30" s="302"/>
      <c r="N30" s="303"/>
      <c r="P30" s="304"/>
    </row>
    <row r="31" spans="1:16" s="297" customFormat="1" ht="12.75" customHeight="1">
      <c r="A31" s="308" t="str">
        <f t="shared" si="0"/>
        <v>T 12</v>
      </c>
      <c r="B31" s="316"/>
      <c r="C31" s="317"/>
      <c r="D31" s="317" t="s">
        <v>3151</v>
      </c>
      <c r="E31" s="319" t="s">
        <v>3152</v>
      </c>
      <c r="F31" s="312" t="s">
        <v>236</v>
      </c>
      <c r="G31" s="313">
        <v>20</v>
      </c>
      <c r="H31" s="314"/>
      <c r="I31" s="318">
        <f t="shared" si="1"/>
        <v>0</v>
      </c>
      <c r="K31" s="302"/>
      <c r="M31" s="302"/>
      <c r="N31" s="303"/>
      <c r="P31" s="304"/>
    </row>
    <row r="32" spans="1:16" s="297" customFormat="1" ht="12.75" customHeight="1">
      <c r="A32" s="308" t="str">
        <f t="shared" si="0"/>
        <v>T 13</v>
      </c>
      <c r="B32" s="316"/>
      <c r="C32" s="317"/>
      <c r="D32" s="317" t="s">
        <v>3153</v>
      </c>
      <c r="E32" s="319" t="s">
        <v>3154</v>
      </c>
      <c r="F32" s="312" t="s">
        <v>3133</v>
      </c>
      <c r="G32" s="313">
        <v>2</v>
      </c>
      <c r="H32" s="314"/>
      <c r="I32" s="318">
        <f>ROUND(G32*H32,2)</f>
        <v>0</v>
      </c>
      <c r="K32" s="302"/>
      <c r="M32" s="302"/>
      <c r="N32" s="303"/>
      <c r="P32" s="304"/>
    </row>
    <row r="33" spans="1:16" s="297" customFormat="1" ht="12.75" customHeight="1">
      <c r="A33" s="308" t="str">
        <f t="shared" si="0"/>
        <v>T 14</v>
      </c>
      <c r="B33" s="316"/>
      <c r="C33" s="317"/>
      <c r="D33" s="317" t="s">
        <v>3155</v>
      </c>
      <c r="E33" s="320" t="s">
        <v>3156</v>
      </c>
      <c r="F33" s="312" t="s">
        <v>236</v>
      </c>
      <c r="G33" s="313">
        <v>6</v>
      </c>
      <c r="H33" s="314"/>
      <c r="I33" s="318">
        <f t="shared" si="1"/>
        <v>0</v>
      </c>
      <c r="K33" s="302"/>
      <c r="M33" s="302"/>
      <c r="N33" s="303"/>
      <c r="P33" s="304"/>
    </row>
    <row r="34" spans="1:16" s="297" customFormat="1" ht="12.75" customHeight="1">
      <c r="A34" s="308" t="str">
        <f t="shared" si="0"/>
        <v>T 15</v>
      </c>
      <c r="B34" s="316"/>
      <c r="C34" s="317"/>
      <c r="D34" s="317" t="s">
        <v>3157</v>
      </c>
      <c r="E34" s="320" t="s">
        <v>3158</v>
      </c>
      <c r="F34" s="312" t="s">
        <v>236</v>
      </c>
      <c r="G34" s="313">
        <v>120</v>
      </c>
      <c r="H34" s="314"/>
      <c r="I34" s="318">
        <f t="shared" si="1"/>
        <v>0</v>
      </c>
      <c r="K34" s="302"/>
      <c r="M34" s="302"/>
      <c r="N34" s="303"/>
      <c r="P34" s="304"/>
    </row>
    <row r="35" spans="1:16" s="297" customFormat="1" ht="12.75" customHeight="1">
      <c r="A35" s="308" t="str">
        <f t="shared" si="0"/>
        <v>T 16</v>
      </c>
      <c r="B35" s="316"/>
      <c r="C35" s="317"/>
      <c r="D35" s="317" t="s">
        <v>3159</v>
      </c>
      <c r="E35" s="320" t="s">
        <v>3160</v>
      </c>
      <c r="F35" s="312" t="s">
        <v>236</v>
      </c>
      <c r="G35" s="313">
        <v>92</v>
      </c>
      <c r="H35" s="314"/>
      <c r="I35" s="318">
        <f t="shared" si="1"/>
        <v>0</v>
      </c>
      <c r="K35" s="302"/>
      <c r="M35" s="302"/>
      <c r="N35" s="303"/>
      <c r="P35" s="304"/>
    </row>
    <row r="36" spans="1:16" s="297" customFormat="1" ht="12.75" customHeight="1">
      <c r="A36" s="308" t="str">
        <f t="shared" si="0"/>
        <v>T 17</v>
      </c>
      <c r="B36" s="316"/>
      <c r="C36" s="317"/>
      <c r="D36" s="317" t="s">
        <v>3161</v>
      </c>
      <c r="E36" s="320" t="s">
        <v>3162</v>
      </c>
      <c r="F36" s="312" t="s">
        <v>236</v>
      </c>
      <c r="G36" s="313">
        <v>50</v>
      </c>
      <c r="H36" s="314"/>
      <c r="I36" s="318">
        <f t="shared" si="1"/>
        <v>0</v>
      </c>
      <c r="K36" s="302"/>
      <c r="M36" s="302"/>
      <c r="N36" s="303"/>
      <c r="P36" s="304"/>
    </row>
    <row r="37" spans="1:16" s="297" customFormat="1" ht="12.75" customHeight="1">
      <c r="A37" s="308" t="str">
        <f t="shared" si="0"/>
        <v>T 18</v>
      </c>
      <c r="B37" s="316"/>
      <c r="C37" s="317"/>
      <c r="D37" s="317" t="s">
        <v>3163</v>
      </c>
      <c r="E37" s="320" t="s">
        <v>3164</v>
      </c>
      <c r="F37" s="312" t="s">
        <v>236</v>
      </c>
      <c r="G37" s="313">
        <v>20</v>
      </c>
      <c r="H37" s="314"/>
      <c r="I37" s="318">
        <f t="shared" si="1"/>
        <v>0</v>
      </c>
      <c r="K37" s="302"/>
      <c r="M37" s="302"/>
      <c r="N37" s="303"/>
      <c r="P37" s="304"/>
    </row>
    <row r="38" spans="1:16" s="297" customFormat="1" ht="12.75" customHeight="1">
      <c r="A38" s="308" t="str">
        <f t="shared" si="0"/>
        <v>T 19</v>
      </c>
      <c r="B38" s="316"/>
      <c r="C38" s="317"/>
      <c r="D38" s="317" t="s">
        <v>3165</v>
      </c>
      <c r="E38" s="320" t="s">
        <v>3166</v>
      </c>
      <c r="F38" s="312" t="s">
        <v>3133</v>
      </c>
      <c r="G38" s="313">
        <v>1</v>
      </c>
      <c r="H38" s="314"/>
      <c r="I38" s="318">
        <f t="shared" si="1"/>
        <v>0</v>
      </c>
      <c r="K38" s="302"/>
      <c r="M38" s="302"/>
      <c r="N38" s="303"/>
      <c r="P38" s="304"/>
    </row>
    <row r="39" spans="1:16" s="297" customFormat="1" ht="12.75" customHeight="1">
      <c r="A39" s="308" t="str">
        <f t="shared" si="0"/>
        <v>T 20</v>
      </c>
      <c r="B39" s="316"/>
      <c r="C39" s="317"/>
      <c r="D39" s="317" t="s">
        <v>3167</v>
      </c>
      <c r="E39" s="320" t="s">
        <v>3168</v>
      </c>
      <c r="F39" s="312" t="s">
        <v>3133</v>
      </c>
      <c r="G39" s="313">
        <v>7</v>
      </c>
      <c r="H39" s="314"/>
      <c r="I39" s="318">
        <f t="shared" si="1"/>
        <v>0</v>
      </c>
      <c r="K39" s="302"/>
      <c r="M39" s="302"/>
      <c r="N39" s="303"/>
      <c r="P39" s="304"/>
    </row>
    <row r="40" spans="1:16" s="297" customFormat="1" ht="12.75" customHeight="1">
      <c r="A40" s="308" t="str">
        <f t="shared" si="0"/>
        <v>T 21</v>
      </c>
      <c r="B40" s="316"/>
      <c r="C40" s="317"/>
      <c r="D40" s="317" t="s">
        <v>3169</v>
      </c>
      <c r="E40" s="321" t="s">
        <v>3170</v>
      </c>
      <c r="F40" s="312" t="s">
        <v>3133</v>
      </c>
      <c r="G40" s="313">
        <v>1</v>
      </c>
      <c r="H40" s="314"/>
      <c r="I40" s="318">
        <f t="shared" si="1"/>
        <v>0</v>
      </c>
      <c r="K40" s="302"/>
      <c r="M40" s="302"/>
      <c r="N40" s="303"/>
      <c r="P40" s="304"/>
    </row>
    <row r="41" spans="1:16" s="297" customFormat="1" ht="12.75" customHeight="1">
      <c r="A41" s="308" t="str">
        <f t="shared" si="0"/>
        <v>T 22</v>
      </c>
      <c r="B41" s="316"/>
      <c r="C41" s="317"/>
      <c r="D41" s="317" t="s">
        <v>3171</v>
      </c>
      <c r="E41" s="320" t="s">
        <v>3172</v>
      </c>
      <c r="F41" s="312" t="s">
        <v>3133</v>
      </c>
      <c r="G41" s="313">
        <v>1</v>
      </c>
      <c r="H41" s="314"/>
      <c r="I41" s="318">
        <f t="shared" si="1"/>
        <v>0</v>
      </c>
      <c r="K41" s="302"/>
      <c r="M41" s="302"/>
      <c r="N41" s="303"/>
      <c r="P41" s="304"/>
    </row>
    <row r="42" spans="1:16" s="297" customFormat="1" ht="25.5" customHeight="1">
      <c r="A42" s="308" t="str">
        <f t="shared" si="0"/>
        <v>T 23</v>
      </c>
      <c r="B42" s="316"/>
      <c r="C42" s="317"/>
      <c r="D42" s="317" t="s">
        <v>3173</v>
      </c>
      <c r="E42" s="528" t="s">
        <v>3600</v>
      </c>
      <c r="F42" s="312" t="s">
        <v>3133</v>
      </c>
      <c r="G42" s="313">
        <v>1</v>
      </c>
      <c r="H42" s="314"/>
      <c r="I42" s="318">
        <f>ROUND(G42*H42,2)</f>
        <v>0</v>
      </c>
      <c r="K42" s="302"/>
      <c r="M42" s="302"/>
      <c r="N42" s="303"/>
      <c r="P42" s="304"/>
    </row>
    <row r="43" spans="1:16" s="297" customFormat="1" ht="23.25" customHeight="1">
      <c r="A43" s="308" t="str">
        <f t="shared" si="0"/>
        <v>T 24</v>
      </c>
      <c r="B43" s="316"/>
      <c r="C43" s="317"/>
      <c r="D43" s="317" t="s">
        <v>3174</v>
      </c>
      <c r="E43" s="528" t="s">
        <v>3601</v>
      </c>
      <c r="F43" s="312" t="s">
        <v>3133</v>
      </c>
      <c r="G43" s="313">
        <v>2</v>
      </c>
      <c r="H43" s="314"/>
      <c r="I43" s="318">
        <f t="shared" ref="I43:I60" si="2">ROUND(G43*H43,2)</f>
        <v>0</v>
      </c>
      <c r="K43" s="302"/>
      <c r="M43" s="302"/>
      <c r="N43" s="303"/>
      <c r="P43" s="304"/>
    </row>
    <row r="44" spans="1:16" s="297" customFormat="1" ht="21.75" customHeight="1">
      <c r="A44" s="308" t="str">
        <f t="shared" si="0"/>
        <v>T 25</v>
      </c>
      <c r="B44" s="316"/>
      <c r="C44" s="317"/>
      <c r="D44" s="317" t="s">
        <v>3175</v>
      </c>
      <c r="E44" s="528" t="s">
        <v>3602</v>
      </c>
      <c r="F44" s="312" t="s">
        <v>3133</v>
      </c>
      <c r="G44" s="313">
        <v>6</v>
      </c>
      <c r="H44" s="314"/>
      <c r="I44" s="318">
        <f t="shared" si="2"/>
        <v>0</v>
      </c>
      <c r="K44" s="302"/>
      <c r="M44" s="302"/>
      <c r="N44" s="303"/>
      <c r="P44" s="304"/>
    </row>
    <row r="45" spans="1:16" s="297" customFormat="1" ht="23.25" customHeight="1">
      <c r="A45" s="308" t="str">
        <f t="shared" si="0"/>
        <v>T 26</v>
      </c>
      <c r="B45" s="316"/>
      <c r="C45" s="317"/>
      <c r="D45" s="317" t="s">
        <v>3176</v>
      </c>
      <c r="E45" s="528" t="s">
        <v>3603</v>
      </c>
      <c r="F45" s="312" t="s">
        <v>3133</v>
      </c>
      <c r="G45" s="313">
        <v>5</v>
      </c>
      <c r="H45" s="314"/>
      <c r="I45" s="318">
        <f t="shared" si="2"/>
        <v>0</v>
      </c>
      <c r="K45" s="302"/>
      <c r="M45" s="302"/>
      <c r="N45" s="303"/>
      <c r="P45" s="304"/>
    </row>
    <row r="46" spans="1:16" s="297" customFormat="1" ht="12.6" customHeight="1">
      <c r="A46" s="308" t="str">
        <f t="shared" si="0"/>
        <v>T 27</v>
      </c>
      <c r="B46" s="316"/>
      <c r="C46" s="317"/>
      <c r="D46" s="317" t="s">
        <v>3177</v>
      </c>
      <c r="E46" s="528" t="s">
        <v>3595</v>
      </c>
      <c r="F46" s="312" t="s">
        <v>3133</v>
      </c>
      <c r="G46" s="313">
        <v>3</v>
      </c>
      <c r="H46" s="314"/>
      <c r="I46" s="318">
        <f t="shared" si="2"/>
        <v>0</v>
      </c>
      <c r="K46" s="302"/>
      <c r="M46" s="302"/>
      <c r="N46" s="303"/>
      <c r="P46" s="304"/>
    </row>
    <row r="47" spans="1:16" s="297" customFormat="1" ht="12.6" customHeight="1">
      <c r="A47" s="308" t="str">
        <f t="shared" si="0"/>
        <v>T 28</v>
      </c>
      <c r="B47" s="316"/>
      <c r="C47" s="317"/>
      <c r="D47" s="317" t="s">
        <v>3178</v>
      </c>
      <c r="E47" s="528" t="s">
        <v>3596</v>
      </c>
      <c r="F47" s="312" t="s">
        <v>3133</v>
      </c>
      <c r="G47" s="313">
        <v>1</v>
      </c>
      <c r="H47" s="314"/>
      <c r="I47" s="318">
        <f t="shared" si="2"/>
        <v>0</v>
      </c>
      <c r="K47" s="302"/>
      <c r="M47" s="302"/>
      <c r="N47" s="303"/>
      <c r="P47" s="304"/>
    </row>
    <row r="48" spans="1:16" s="297" customFormat="1" ht="12.6" customHeight="1">
      <c r="A48" s="308" t="str">
        <f t="shared" si="0"/>
        <v>T 29</v>
      </c>
      <c r="B48" s="316"/>
      <c r="C48" s="317"/>
      <c r="D48" s="317" t="s">
        <v>3179</v>
      </c>
      <c r="E48" s="528" t="s">
        <v>3597</v>
      </c>
      <c r="F48" s="312" t="s">
        <v>3133</v>
      </c>
      <c r="G48" s="313">
        <v>4</v>
      </c>
      <c r="H48" s="314"/>
      <c r="I48" s="318">
        <f t="shared" si="2"/>
        <v>0</v>
      </c>
      <c r="K48" s="302"/>
      <c r="M48" s="302"/>
      <c r="N48" s="303"/>
      <c r="P48" s="304"/>
    </row>
    <row r="49" spans="1:16" s="297" customFormat="1" ht="12.6" customHeight="1">
      <c r="A49" s="308" t="str">
        <f t="shared" si="0"/>
        <v>T 30</v>
      </c>
      <c r="B49" s="316"/>
      <c r="C49" s="317"/>
      <c r="D49" s="317" t="s">
        <v>3180</v>
      </c>
      <c r="E49" s="528" t="s">
        <v>3598</v>
      </c>
      <c r="F49" s="312" t="s">
        <v>3133</v>
      </c>
      <c r="G49" s="313">
        <v>1</v>
      </c>
      <c r="H49" s="314"/>
      <c r="I49" s="318">
        <f t="shared" si="2"/>
        <v>0</v>
      </c>
      <c r="K49" s="302"/>
      <c r="M49" s="302"/>
      <c r="N49" s="303"/>
      <c r="P49" s="304"/>
    </row>
    <row r="50" spans="1:16" s="297" customFormat="1" ht="12.6" customHeight="1">
      <c r="A50" s="308" t="str">
        <f t="shared" si="0"/>
        <v>T 31</v>
      </c>
      <c r="B50" s="316"/>
      <c r="C50" s="317"/>
      <c r="D50" s="317" t="s">
        <v>3181</v>
      </c>
      <c r="E50" s="528" t="s">
        <v>3599</v>
      </c>
      <c r="F50" s="312" t="s">
        <v>3133</v>
      </c>
      <c r="G50" s="313">
        <v>1</v>
      </c>
      <c r="H50" s="314"/>
      <c r="I50" s="318">
        <f t="shared" si="2"/>
        <v>0</v>
      </c>
      <c r="K50" s="302"/>
      <c r="M50" s="302"/>
      <c r="N50" s="303"/>
      <c r="P50" s="304"/>
    </row>
    <row r="51" spans="1:16" s="297" customFormat="1" ht="12.6" customHeight="1">
      <c r="A51" s="308" t="str">
        <f t="shared" si="0"/>
        <v>T 32</v>
      </c>
      <c r="B51" s="316"/>
      <c r="C51" s="317"/>
      <c r="D51" s="317" t="s">
        <v>3182</v>
      </c>
      <c r="E51" s="528" t="s">
        <v>3604</v>
      </c>
      <c r="F51" s="312" t="s">
        <v>3133</v>
      </c>
      <c r="G51" s="313">
        <v>1</v>
      </c>
      <c r="H51" s="314"/>
      <c r="I51" s="318">
        <f t="shared" si="2"/>
        <v>0</v>
      </c>
      <c r="K51" s="302"/>
      <c r="M51" s="302"/>
      <c r="N51" s="303"/>
      <c r="P51" s="304"/>
    </row>
    <row r="52" spans="1:16" s="297" customFormat="1" ht="23.25" customHeight="1">
      <c r="A52" s="308" t="str">
        <f t="shared" si="0"/>
        <v>T 33</v>
      </c>
      <c r="B52" s="316"/>
      <c r="C52" s="317"/>
      <c r="D52" s="317" t="s">
        <v>3173</v>
      </c>
      <c r="E52" s="528" t="s">
        <v>3607</v>
      </c>
      <c r="F52" s="312" t="s">
        <v>3133</v>
      </c>
      <c r="G52" s="313">
        <f>SUM(G42:G45)</f>
        <v>14</v>
      </c>
      <c r="H52" s="314"/>
      <c r="I52" s="318">
        <f t="shared" si="2"/>
        <v>0</v>
      </c>
      <c r="K52" s="302"/>
      <c r="M52" s="302"/>
      <c r="N52" s="303"/>
      <c r="P52" s="304"/>
    </row>
    <row r="53" spans="1:16" s="297" customFormat="1" ht="12.6" customHeight="1">
      <c r="A53" s="308" t="str">
        <f t="shared" si="0"/>
        <v>T 34</v>
      </c>
      <c r="B53" s="316"/>
      <c r="C53" s="317"/>
      <c r="D53" s="317" t="s">
        <v>3174</v>
      </c>
      <c r="E53" s="528" t="s">
        <v>3606</v>
      </c>
      <c r="F53" s="312" t="s">
        <v>3133</v>
      </c>
      <c r="G53" s="313">
        <f>SUM(G46:G50)</f>
        <v>10</v>
      </c>
      <c r="H53" s="314"/>
      <c r="I53" s="318">
        <f t="shared" si="2"/>
        <v>0</v>
      </c>
      <c r="K53" s="302"/>
      <c r="M53" s="302"/>
      <c r="N53" s="303"/>
      <c r="P53" s="304"/>
    </row>
    <row r="54" spans="1:16" s="297" customFormat="1" ht="20.25" customHeight="1">
      <c r="A54" s="308" t="str">
        <f t="shared" si="0"/>
        <v>T 35</v>
      </c>
      <c r="B54" s="316"/>
      <c r="C54" s="317"/>
      <c r="D54" s="317" t="s">
        <v>3175</v>
      </c>
      <c r="E54" s="528" t="s">
        <v>3605</v>
      </c>
      <c r="F54" s="312" t="s">
        <v>3133</v>
      </c>
      <c r="G54" s="313">
        <v>1</v>
      </c>
      <c r="H54" s="314"/>
      <c r="I54" s="318">
        <f t="shared" si="2"/>
        <v>0</v>
      </c>
      <c r="K54" s="302"/>
      <c r="M54" s="302"/>
      <c r="N54" s="303"/>
      <c r="P54" s="304"/>
    </row>
    <row r="55" spans="1:16" s="297" customFormat="1" ht="12.75" customHeight="1">
      <c r="A55" s="308" t="str">
        <f t="shared" si="0"/>
        <v>T 36</v>
      </c>
      <c r="B55" s="316"/>
      <c r="C55" s="317"/>
      <c r="D55" s="317" t="s">
        <v>3183</v>
      </c>
      <c r="E55" s="319" t="s">
        <v>3184</v>
      </c>
      <c r="F55" s="312" t="s">
        <v>2632</v>
      </c>
      <c r="G55" s="313">
        <v>1</v>
      </c>
      <c r="H55" s="314"/>
      <c r="I55" s="318">
        <f t="shared" si="2"/>
        <v>0</v>
      </c>
      <c r="K55" s="302"/>
      <c r="M55" s="302"/>
      <c r="N55" s="303"/>
      <c r="P55" s="304"/>
    </row>
    <row r="56" spans="1:16" s="297" customFormat="1" ht="12.75" customHeight="1">
      <c r="A56" s="308" t="str">
        <f t="shared" si="0"/>
        <v>T 37</v>
      </c>
      <c r="B56" s="316"/>
      <c r="C56" s="317"/>
      <c r="D56" s="317" t="s">
        <v>3185</v>
      </c>
      <c r="E56" s="319" t="s">
        <v>3186</v>
      </c>
      <c r="F56" s="312" t="s">
        <v>2632</v>
      </c>
      <c r="G56" s="313">
        <v>1</v>
      </c>
      <c r="H56" s="314"/>
      <c r="I56" s="318">
        <f t="shared" si="2"/>
        <v>0</v>
      </c>
      <c r="K56" s="302"/>
      <c r="M56" s="302"/>
      <c r="N56" s="303"/>
      <c r="P56" s="304"/>
    </row>
    <row r="57" spans="1:16" s="297" customFormat="1" ht="12.75" customHeight="1">
      <c r="A57" s="308" t="str">
        <f t="shared" si="0"/>
        <v>T 38</v>
      </c>
      <c r="B57" s="316"/>
      <c r="C57" s="317"/>
      <c r="D57" s="317" t="s">
        <v>3187</v>
      </c>
      <c r="E57" s="319" t="s">
        <v>3188</v>
      </c>
      <c r="F57" s="312" t="s">
        <v>236</v>
      </c>
      <c r="G57" s="313">
        <f>SUM(G58)</f>
        <v>288</v>
      </c>
      <c r="H57" s="314"/>
      <c r="I57" s="318">
        <f t="shared" si="2"/>
        <v>0</v>
      </c>
      <c r="K57" s="302"/>
      <c r="M57" s="302"/>
      <c r="N57" s="303"/>
      <c r="P57" s="304"/>
    </row>
    <row r="58" spans="1:16" s="297" customFormat="1" ht="12.75" customHeight="1">
      <c r="A58" s="308" t="str">
        <f t="shared" si="0"/>
        <v>T 39</v>
      </c>
      <c r="B58" s="316"/>
      <c r="C58" s="317"/>
      <c r="D58" s="317" t="s">
        <v>3189</v>
      </c>
      <c r="E58" s="319" t="s">
        <v>3190</v>
      </c>
      <c r="F58" s="312" t="s">
        <v>236</v>
      </c>
      <c r="G58" s="313">
        <f>SUM(G27:G31)</f>
        <v>288</v>
      </c>
      <c r="H58" s="314"/>
      <c r="I58" s="318">
        <f t="shared" si="2"/>
        <v>0</v>
      </c>
      <c r="K58" s="302"/>
      <c r="M58" s="302"/>
      <c r="N58" s="303"/>
      <c r="P58" s="304"/>
    </row>
    <row r="59" spans="1:16" s="297" customFormat="1" ht="12.75" customHeight="1">
      <c r="A59" s="308" t="str">
        <f t="shared" si="0"/>
        <v>T 40</v>
      </c>
      <c r="B59" s="316"/>
      <c r="C59" s="317"/>
      <c r="D59" s="317" t="s">
        <v>3191</v>
      </c>
      <c r="E59" s="319" t="s">
        <v>3192</v>
      </c>
      <c r="F59" s="312" t="s">
        <v>3133</v>
      </c>
      <c r="G59" s="313">
        <f>SUM(G41:G41)</f>
        <v>1</v>
      </c>
      <c r="H59" s="314"/>
      <c r="I59" s="318">
        <f t="shared" si="2"/>
        <v>0</v>
      </c>
      <c r="K59" s="302"/>
      <c r="M59" s="302"/>
      <c r="N59" s="303"/>
      <c r="P59" s="304"/>
    </row>
    <row r="60" spans="1:16" s="297" customFormat="1" ht="12.75" customHeight="1">
      <c r="A60" s="308" t="str">
        <f t="shared" si="0"/>
        <v>T 41</v>
      </c>
      <c r="B60" s="316"/>
      <c r="C60" s="317"/>
      <c r="D60" s="317" t="s">
        <v>3193</v>
      </c>
      <c r="E60" s="319" t="s">
        <v>3194</v>
      </c>
      <c r="F60" s="312" t="s">
        <v>2632</v>
      </c>
      <c r="G60" s="313">
        <v>1</v>
      </c>
      <c r="H60" s="314"/>
      <c r="I60" s="318">
        <f t="shared" si="2"/>
        <v>0</v>
      </c>
      <c r="K60" s="302"/>
      <c r="M60" s="302"/>
      <c r="N60" s="303"/>
      <c r="P60" s="304"/>
    </row>
    <row r="61" spans="1:16" s="297" customFormat="1" ht="12.75" customHeight="1">
      <c r="A61" s="308" t="str">
        <f t="shared" si="0"/>
        <v>T 42</v>
      </c>
      <c r="B61" s="322"/>
      <c r="C61" s="322"/>
      <c r="D61" s="310" t="s">
        <v>3195</v>
      </c>
      <c r="E61" s="323" t="s">
        <v>3196</v>
      </c>
      <c r="F61" s="324" t="s">
        <v>1518</v>
      </c>
      <c r="G61" s="325"/>
      <c r="H61" s="326"/>
      <c r="I61" s="327">
        <f>SUM(I27:I58)*0.0107</f>
        <v>0</v>
      </c>
      <c r="K61" s="302"/>
      <c r="M61" s="302"/>
      <c r="N61" s="303"/>
      <c r="P61" s="304"/>
    </row>
    <row r="62" spans="1:16" s="297" customFormat="1" ht="12.75" customHeight="1">
      <c r="A62" s="328"/>
      <c r="B62" s="329"/>
      <c r="C62" s="330"/>
      <c r="D62" s="330"/>
      <c r="E62" s="331" t="s">
        <v>3197</v>
      </c>
      <c r="F62" s="324"/>
      <c r="G62" s="325"/>
      <c r="H62" s="326"/>
      <c r="I62" s="332">
        <f>SUM(I35:I61)</f>
        <v>0</v>
      </c>
      <c r="K62" s="302"/>
      <c r="M62" s="302"/>
      <c r="N62" s="303"/>
      <c r="P62" s="304"/>
    </row>
    <row r="63" spans="1:16" s="297" customFormat="1" ht="12.75" customHeight="1">
      <c r="A63" s="308"/>
      <c r="B63" s="309"/>
      <c r="C63" s="310"/>
      <c r="D63" s="310"/>
      <c r="E63" s="333"/>
      <c r="F63" s="312"/>
      <c r="G63" s="313"/>
      <c r="H63" s="314"/>
      <c r="I63" s="315"/>
      <c r="K63" s="302"/>
      <c r="M63" s="302"/>
      <c r="N63" s="303"/>
      <c r="P63" s="304"/>
    </row>
    <row r="64" spans="1:16" s="334" customFormat="1" ht="12.75" customHeight="1">
      <c r="E64" s="335"/>
      <c r="I64" s="336"/>
      <c r="K64" s="337"/>
      <c r="M64" s="337"/>
    </row>
    <row r="65" spans="9:9" s="339" customFormat="1" ht="20.100000000000001" customHeight="1">
      <c r="I65" s="338"/>
    </row>
    <row r="66" spans="9:9" s="340" customFormat="1" ht="11.25" customHeight="1"/>
    <row r="67" spans="9:9" s="340" customFormat="1" ht="11.25" customHeight="1"/>
    <row r="68" spans="9:9" s="340" customFormat="1" ht="11.25" customHeight="1"/>
    <row r="69" spans="9:9" s="340" customFormat="1" ht="11.25" customHeight="1"/>
  </sheetData>
  <mergeCells count="1">
    <mergeCell ref="C9:D9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34"/>
  <sheetViews>
    <sheetView showGridLines="0" zoomScaleNormal="100" workbookViewId="0">
      <selection activeCell="I44" sqref="I44"/>
    </sheetView>
  </sheetViews>
  <sheetFormatPr defaultRowHeight="11.25" customHeight="1"/>
  <cols>
    <col min="1" max="1" width="5.33203125" style="277" customWidth="1"/>
    <col min="2" max="2" width="3.33203125" style="277" customWidth="1"/>
    <col min="3" max="3" width="9" style="277" customWidth="1"/>
    <col min="4" max="4" width="14.83203125" style="277" customWidth="1"/>
    <col min="5" max="5" width="68.5" style="277" customWidth="1"/>
    <col min="6" max="6" width="5.5" style="277" customWidth="1"/>
    <col min="7" max="7" width="4.1640625" style="277" customWidth="1"/>
    <col min="8" max="8" width="11.83203125" style="277" customWidth="1"/>
    <col min="9" max="9" width="11.33203125" style="277" customWidth="1"/>
    <col min="10" max="10" width="10.1640625" style="277" customWidth="1"/>
    <col min="11" max="11" width="10" style="277" customWidth="1"/>
    <col min="12" max="12" width="13.5" style="277" customWidth="1"/>
    <col min="13" max="13" width="12.33203125" style="277" hidden="1" customWidth="1"/>
    <col min="14" max="14" width="12.6640625" style="277" hidden="1" customWidth="1"/>
    <col min="15" max="15" width="11.33203125" style="277" hidden="1" customWidth="1"/>
    <col min="16" max="16" width="13.5" style="277" hidden="1" customWidth="1"/>
    <col min="17" max="17" width="6.1640625" style="277" hidden="1" customWidth="1"/>
    <col min="18" max="18" width="8.1640625" style="277" hidden="1" customWidth="1"/>
    <col min="19" max="19" width="8.5" style="277" hidden="1" customWidth="1"/>
    <col min="20" max="20" width="6.1640625" style="277" customWidth="1"/>
    <col min="21" max="256" width="9.33203125" style="277"/>
    <col min="257" max="257" width="5.33203125" style="277" customWidth="1"/>
    <col min="258" max="258" width="3.33203125" style="277" customWidth="1"/>
    <col min="259" max="259" width="9" style="277" customWidth="1"/>
    <col min="260" max="260" width="14.83203125" style="277" customWidth="1"/>
    <col min="261" max="261" width="68.5" style="277" customWidth="1"/>
    <col min="262" max="262" width="5.5" style="277" customWidth="1"/>
    <col min="263" max="263" width="4.1640625" style="277" customWidth="1"/>
    <col min="264" max="264" width="11.83203125" style="277" customWidth="1"/>
    <col min="265" max="265" width="11.33203125" style="277" customWidth="1"/>
    <col min="266" max="266" width="10.1640625" style="277" customWidth="1"/>
    <col min="267" max="267" width="10" style="277" customWidth="1"/>
    <col min="268" max="268" width="13.5" style="277" customWidth="1"/>
    <col min="269" max="275" width="0" style="277" hidden="1" customWidth="1"/>
    <col min="276" max="276" width="6.1640625" style="277" customWidth="1"/>
    <col min="277" max="512" width="9.33203125" style="277"/>
    <col min="513" max="513" width="5.33203125" style="277" customWidth="1"/>
    <col min="514" max="514" width="3.33203125" style="277" customWidth="1"/>
    <col min="515" max="515" width="9" style="277" customWidth="1"/>
    <col min="516" max="516" width="14.83203125" style="277" customWidth="1"/>
    <col min="517" max="517" width="68.5" style="277" customWidth="1"/>
    <col min="518" max="518" width="5.5" style="277" customWidth="1"/>
    <col min="519" max="519" width="4.1640625" style="277" customWidth="1"/>
    <col min="520" max="520" width="11.83203125" style="277" customWidth="1"/>
    <col min="521" max="521" width="11.33203125" style="277" customWidth="1"/>
    <col min="522" max="522" width="10.1640625" style="277" customWidth="1"/>
    <col min="523" max="523" width="10" style="277" customWidth="1"/>
    <col min="524" max="524" width="13.5" style="277" customWidth="1"/>
    <col min="525" max="531" width="0" style="277" hidden="1" customWidth="1"/>
    <col min="532" max="532" width="6.1640625" style="277" customWidth="1"/>
    <col min="533" max="768" width="9.33203125" style="277"/>
    <col min="769" max="769" width="5.33203125" style="277" customWidth="1"/>
    <col min="770" max="770" width="3.33203125" style="277" customWidth="1"/>
    <col min="771" max="771" width="9" style="277" customWidth="1"/>
    <col min="772" max="772" width="14.83203125" style="277" customWidth="1"/>
    <col min="773" max="773" width="68.5" style="277" customWidth="1"/>
    <col min="774" max="774" width="5.5" style="277" customWidth="1"/>
    <col min="775" max="775" width="4.1640625" style="277" customWidth="1"/>
    <col min="776" max="776" width="11.83203125" style="277" customWidth="1"/>
    <col min="777" max="777" width="11.33203125" style="277" customWidth="1"/>
    <col min="778" max="778" width="10.1640625" style="277" customWidth="1"/>
    <col min="779" max="779" width="10" style="277" customWidth="1"/>
    <col min="780" max="780" width="13.5" style="277" customWidth="1"/>
    <col min="781" max="787" width="0" style="277" hidden="1" customWidth="1"/>
    <col min="788" max="788" width="6.1640625" style="277" customWidth="1"/>
    <col min="789" max="1024" width="9.33203125" style="277"/>
    <col min="1025" max="1025" width="5.33203125" style="277" customWidth="1"/>
    <col min="1026" max="1026" width="3.33203125" style="277" customWidth="1"/>
    <col min="1027" max="1027" width="9" style="277" customWidth="1"/>
    <col min="1028" max="1028" width="14.83203125" style="277" customWidth="1"/>
    <col min="1029" max="1029" width="68.5" style="277" customWidth="1"/>
    <col min="1030" max="1030" width="5.5" style="277" customWidth="1"/>
    <col min="1031" max="1031" width="4.1640625" style="277" customWidth="1"/>
    <col min="1032" max="1032" width="11.83203125" style="277" customWidth="1"/>
    <col min="1033" max="1033" width="11.33203125" style="277" customWidth="1"/>
    <col min="1034" max="1034" width="10.1640625" style="277" customWidth="1"/>
    <col min="1035" max="1035" width="10" style="277" customWidth="1"/>
    <col min="1036" max="1036" width="13.5" style="277" customWidth="1"/>
    <col min="1037" max="1043" width="0" style="277" hidden="1" customWidth="1"/>
    <col min="1044" max="1044" width="6.1640625" style="277" customWidth="1"/>
    <col min="1045" max="1280" width="9.33203125" style="277"/>
    <col min="1281" max="1281" width="5.33203125" style="277" customWidth="1"/>
    <col min="1282" max="1282" width="3.33203125" style="277" customWidth="1"/>
    <col min="1283" max="1283" width="9" style="277" customWidth="1"/>
    <col min="1284" max="1284" width="14.83203125" style="277" customWidth="1"/>
    <col min="1285" max="1285" width="68.5" style="277" customWidth="1"/>
    <col min="1286" max="1286" width="5.5" style="277" customWidth="1"/>
    <col min="1287" max="1287" width="4.1640625" style="277" customWidth="1"/>
    <col min="1288" max="1288" width="11.83203125" style="277" customWidth="1"/>
    <col min="1289" max="1289" width="11.33203125" style="277" customWidth="1"/>
    <col min="1290" max="1290" width="10.1640625" style="277" customWidth="1"/>
    <col min="1291" max="1291" width="10" style="277" customWidth="1"/>
    <col min="1292" max="1292" width="13.5" style="277" customWidth="1"/>
    <col min="1293" max="1299" width="0" style="277" hidden="1" customWidth="1"/>
    <col min="1300" max="1300" width="6.1640625" style="277" customWidth="1"/>
    <col min="1301" max="1536" width="9.33203125" style="277"/>
    <col min="1537" max="1537" width="5.33203125" style="277" customWidth="1"/>
    <col min="1538" max="1538" width="3.33203125" style="277" customWidth="1"/>
    <col min="1539" max="1539" width="9" style="277" customWidth="1"/>
    <col min="1540" max="1540" width="14.83203125" style="277" customWidth="1"/>
    <col min="1541" max="1541" width="68.5" style="277" customWidth="1"/>
    <col min="1542" max="1542" width="5.5" style="277" customWidth="1"/>
    <col min="1543" max="1543" width="4.1640625" style="277" customWidth="1"/>
    <col min="1544" max="1544" width="11.83203125" style="277" customWidth="1"/>
    <col min="1545" max="1545" width="11.33203125" style="277" customWidth="1"/>
    <col min="1546" max="1546" width="10.1640625" style="277" customWidth="1"/>
    <col min="1547" max="1547" width="10" style="277" customWidth="1"/>
    <col min="1548" max="1548" width="13.5" style="277" customWidth="1"/>
    <col min="1549" max="1555" width="0" style="277" hidden="1" customWidth="1"/>
    <col min="1556" max="1556" width="6.1640625" style="277" customWidth="1"/>
    <col min="1557" max="1792" width="9.33203125" style="277"/>
    <col min="1793" max="1793" width="5.33203125" style="277" customWidth="1"/>
    <col min="1794" max="1794" width="3.33203125" style="277" customWidth="1"/>
    <col min="1795" max="1795" width="9" style="277" customWidth="1"/>
    <col min="1796" max="1796" width="14.83203125" style="277" customWidth="1"/>
    <col min="1797" max="1797" width="68.5" style="277" customWidth="1"/>
    <col min="1798" max="1798" width="5.5" style="277" customWidth="1"/>
    <col min="1799" max="1799" width="4.1640625" style="277" customWidth="1"/>
    <col min="1800" max="1800" width="11.83203125" style="277" customWidth="1"/>
    <col min="1801" max="1801" width="11.33203125" style="277" customWidth="1"/>
    <col min="1802" max="1802" width="10.1640625" style="277" customWidth="1"/>
    <col min="1803" max="1803" width="10" style="277" customWidth="1"/>
    <col min="1804" max="1804" width="13.5" style="277" customWidth="1"/>
    <col min="1805" max="1811" width="0" style="277" hidden="1" customWidth="1"/>
    <col min="1812" max="1812" width="6.1640625" style="277" customWidth="1"/>
    <col min="1813" max="2048" width="9.33203125" style="277"/>
    <col min="2049" max="2049" width="5.33203125" style="277" customWidth="1"/>
    <col min="2050" max="2050" width="3.33203125" style="277" customWidth="1"/>
    <col min="2051" max="2051" width="9" style="277" customWidth="1"/>
    <col min="2052" max="2052" width="14.83203125" style="277" customWidth="1"/>
    <col min="2053" max="2053" width="68.5" style="277" customWidth="1"/>
    <col min="2054" max="2054" width="5.5" style="277" customWidth="1"/>
    <col min="2055" max="2055" width="4.1640625" style="277" customWidth="1"/>
    <col min="2056" max="2056" width="11.83203125" style="277" customWidth="1"/>
    <col min="2057" max="2057" width="11.33203125" style="277" customWidth="1"/>
    <col min="2058" max="2058" width="10.1640625" style="277" customWidth="1"/>
    <col min="2059" max="2059" width="10" style="277" customWidth="1"/>
    <col min="2060" max="2060" width="13.5" style="277" customWidth="1"/>
    <col min="2061" max="2067" width="0" style="277" hidden="1" customWidth="1"/>
    <col min="2068" max="2068" width="6.1640625" style="277" customWidth="1"/>
    <col min="2069" max="2304" width="9.33203125" style="277"/>
    <col min="2305" max="2305" width="5.33203125" style="277" customWidth="1"/>
    <col min="2306" max="2306" width="3.33203125" style="277" customWidth="1"/>
    <col min="2307" max="2307" width="9" style="277" customWidth="1"/>
    <col min="2308" max="2308" width="14.83203125" style="277" customWidth="1"/>
    <col min="2309" max="2309" width="68.5" style="277" customWidth="1"/>
    <col min="2310" max="2310" width="5.5" style="277" customWidth="1"/>
    <col min="2311" max="2311" width="4.1640625" style="277" customWidth="1"/>
    <col min="2312" max="2312" width="11.83203125" style="277" customWidth="1"/>
    <col min="2313" max="2313" width="11.33203125" style="277" customWidth="1"/>
    <col min="2314" max="2314" width="10.1640625" style="277" customWidth="1"/>
    <col min="2315" max="2315" width="10" style="277" customWidth="1"/>
    <col min="2316" max="2316" width="13.5" style="277" customWidth="1"/>
    <col min="2317" max="2323" width="0" style="277" hidden="1" customWidth="1"/>
    <col min="2324" max="2324" width="6.1640625" style="277" customWidth="1"/>
    <col min="2325" max="2560" width="9.33203125" style="277"/>
    <col min="2561" max="2561" width="5.33203125" style="277" customWidth="1"/>
    <col min="2562" max="2562" width="3.33203125" style="277" customWidth="1"/>
    <col min="2563" max="2563" width="9" style="277" customWidth="1"/>
    <col min="2564" max="2564" width="14.83203125" style="277" customWidth="1"/>
    <col min="2565" max="2565" width="68.5" style="277" customWidth="1"/>
    <col min="2566" max="2566" width="5.5" style="277" customWidth="1"/>
    <col min="2567" max="2567" width="4.1640625" style="277" customWidth="1"/>
    <col min="2568" max="2568" width="11.83203125" style="277" customWidth="1"/>
    <col min="2569" max="2569" width="11.33203125" style="277" customWidth="1"/>
    <col min="2570" max="2570" width="10.1640625" style="277" customWidth="1"/>
    <col min="2571" max="2571" width="10" style="277" customWidth="1"/>
    <col min="2572" max="2572" width="13.5" style="277" customWidth="1"/>
    <col min="2573" max="2579" width="0" style="277" hidden="1" customWidth="1"/>
    <col min="2580" max="2580" width="6.1640625" style="277" customWidth="1"/>
    <col min="2581" max="2816" width="9.33203125" style="277"/>
    <col min="2817" max="2817" width="5.33203125" style="277" customWidth="1"/>
    <col min="2818" max="2818" width="3.33203125" style="277" customWidth="1"/>
    <col min="2819" max="2819" width="9" style="277" customWidth="1"/>
    <col min="2820" max="2820" width="14.83203125" style="277" customWidth="1"/>
    <col min="2821" max="2821" width="68.5" style="277" customWidth="1"/>
    <col min="2822" max="2822" width="5.5" style="277" customWidth="1"/>
    <col min="2823" max="2823" width="4.1640625" style="277" customWidth="1"/>
    <col min="2824" max="2824" width="11.83203125" style="277" customWidth="1"/>
    <col min="2825" max="2825" width="11.33203125" style="277" customWidth="1"/>
    <col min="2826" max="2826" width="10.1640625" style="277" customWidth="1"/>
    <col min="2827" max="2827" width="10" style="277" customWidth="1"/>
    <col min="2828" max="2828" width="13.5" style="277" customWidth="1"/>
    <col min="2829" max="2835" width="0" style="277" hidden="1" customWidth="1"/>
    <col min="2836" max="2836" width="6.1640625" style="277" customWidth="1"/>
    <col min="2837" max="3072" width="9.33203125" style="277"/>
    <col min="3073" max="3073" width="5.33203125" style="277" customWidth="1"/>
    <col min="3074" max="3074" width="3.33203125" style="277" customWidth="1"/>
    <col min="3075" max="3075" width="9" style="277" customWidth="1"/>
    <col min="3076" max="3076" width="14.83203125" style="277" customWidth="1"/>
    <col min="3077" max="3077" width="68.5" style="277" customWidth="1"/>
    <col min="3078" max="3078" width="5.5" style="277" customWidth="1"/>
    <col min="3079" max="3079" width="4.1640625" style="277" customWidth="1"/>
    <col min="3080" max="3080" width="11.83203125" style="277" customWidth="1"/>
    <col min="3081" max="3081" width="11.33203125" style="277" customWidth="1"/>
    <col min="3082" max="3082" width="10.1640625" style="277" customWidth="1"/>
    <col min="3083" max="3083" width="10" style="277" customWidth="1"/>
    <col min="3084" max="3084" width="13.5" style="277" customWidth="1"/>
    <col min="3085" max="3091" width="0" style="277" hidden="1" customWidth="1"/>
    <col min="3092" max="3092" width="6.1640625" style="277" customWidth="1"/>
    <col min="3093" max="3328" width="9.33203125" style="277"/>
    <col min="3329" max="3329" width="5.33203125" style="277" customWidth="1"/>
    <col min="3330" max="3330" width="3.33203125" style="277" customWidth="1"/>
    <col min="3331" max="3331" width="9" style="277" customWidth="1"/>
    <col min="3332" max="3332" width="14.83203125" style="277" customWidth="1"/>
    <col min="3333" max="3333" width="68.5" style="277" customWidth="1"/>
    <col min="3334" max="3334" width="5.5" style="277" customWidth="1"/>
    <col min="3335" max="3335" width="4.1640625" style="277" customWidth="1"/>
    <col min="3336" max="3336" width="11.83203125" style="277" customWidth="1"/>
    <col min="3337" max="3337" width="11.33203125" style="277" customWidth="1"/>
    <col min="3338" max="3338" width="10.1640625" style="277" customWidth="1"/>
    <col min="3339" max="3339" width="10" style="277" customWidth="1"/>
    <col min="3340" max="3340" width="13.5" style="277" customWidth="1"/>
    <col min="3341" max="3347" width="0" style="277" hidden="1" customWidth="1"/>
    <col min="3348" max="3348" width="6.1640625" style="277" customWidth="1"/>
    <col min="3349" max="3584" width="9.33203125" style="277"/>
    <col min="3585" max="3585" width="5.33203125" style="277" customWidth="1"/>
    <col min="3586" max="3586" width="3.33203125" style="277" customWidth="1"/>
    <col min="3587" max="3587" width="9" style="277" customWidth="1"/>
    <col min="3588" max="3588" width="14.83203125" style="277" customWidth="1"/>
    <col min="3589" max="3589" width="68.5" style="277" customWidth="1"/>
    <col min="3590" max="3590" width="5.5" style="277" customWidth="1"/>
    <col min="3591" max="3591" width="4.1640625" style="277" customWidth="1"/>
    <col min="3592" max="3592" width="11.83203125" style="277" customWidth="1"/>
    <col min="3593" max="3593" width="11.33203125" style="277" customWidth="1"/>
    <col min="3594" max="3594" width="10.1640625" style="277" customWidth="1"/>
    <col min="3595" max="3595" width="10" style="277" customWidth="1"/>
    <col min="3596" max="3596" width="13.5" style="277" customWidth="1"/>
    <col min="3597" max="3603" width="0" style="277" hidden="1" customWidth="1"/>
    <col min="3604" max="3604" width="6.1640625" style="277" customWidth="1"/>
    <col min="3605" max="3840" width="9.33203125" style="277"/>
    <col min="3841" max="3841" width="5.33203125" style="277" customWidth="1"/>
    <col min="3842" max="3842" width="3.33203125" style="277" customWidth="1"/>
    <col min="3843" max="3843" width="9" style="277" customWidth="1"/>
    <col min="3844" max="3844" width="14.83203125" style="277" customWidth="1"/>
    <col min="3845" max="3845" width="68.5" style="277" customWidth="1"/>
    <col min="3846" max="3846" width="5.5" style="277" customWidth="1"/>
    <col min="3847" max="3847" width="4.1640625" style="277" customWidth="1"/>
    <col min="3848" max="3848" width="11.83203125" style="277" customWidth="1"/>
    <col min="3849" max="3849" width="11.33203125" style="277" customWidth="1"/>
    <col min="3850" max="3850" width="10.1640625" style="277" customWidth="1"/>
    <col min="3851" max="3851" width="10" style="277" customWidth="1"/>
    <col min="3852" max="3852" width="13.5" style="277" customWidth="1"/>
    <col min="3853" max="3859" width="0" style="277" hidden="1" customWidth="1"/>
    <col min="3860" max="3860" width="6.1640625" style="277" customWidth="1"/>
    <col min="3861" max="4096" width="9.33203125" style="277"/>
    <col min="4097" max="4097" width="5.33203125" style="277" customWidth="1"/>
    <col min="4098" max="4098" width="3.33203125" style="277" customWidth="1"/>
    <col min="4099" max="4099" width="9" style="277" customWidth="1"/>
    <col min="4100" max="4100" width="14.83203125" style="277" customWidth="1"/>
    <col min="4101" max="4101" width="68.5" style="277" customWidth="1"/>
    <col min="4102" max="4102" width="5.5" style="277" customWidth="1"/>
    <col min="4103" max="4103" width="4.1640625" style="277" customWidth="1"/>
    <col min="4104" max="4104" width="11.83203125" style="277" customWidth="1"/>
    <col min="4105" max="4105" width="11.33203125" style="277" customWidth="1"/>
    <col min="4106" max="4106" width="10.1640625" style="277" customWidth="1"/>
    <col min="4107" max="4107" width="10" style="277" customWidth="1"/>
    <col min="4108" max="4108" width="13.5" style="277" customWidth="1"/>
    <col min="4109" max="4115" width="0" style="277" hidden="1" customWidth="1"/>
    <col min="4116" max="4116" width="6.1640625" style="277" customWidth="1"/>
    <col min="4117" max="4352" width="9.33203125" style="277"/>
    <col min="4353" max="4353" width="5.33203125" style="277" customWidth="1"/>
    <col min="4354" max="4354" width="3.33203125" style="277" customWidth="1"/>
    <col min="4355" max="4355" width="9" style="277" customWidth="1"/>
    <col min="4356" max="4356" width="14.83203125" style="277" customWidth="1"/>
    <col min="4357" max="4357" width="68.5" style="277" customWidth="1"/>
    <col min="4358" max="4358" width="5.5" style="277" customWidth="1"/>
    <col min="4359" max="4359" width="4.1640625" style="277" customWidth="1"/>
    <col min="4360" max="4360" width="11.83203125" style="277" customWidth="1"/>
    <col min="4361" max="4361" width="11.33203125" style="277" customWidth="1"/>
    <col min="4362" max="4362" width="10.1640625" style="277" customWidth="1"/>
    <col min="4363" max="4363" width="10" style="277" customWidth="1"/>
    <col min="4364" max="4364" width="13.5" style="277" customWidth="1"/>
    <col min="4365" max="4371" width="0" style="277" hidden="1" customWidth="1"/>
    <col min="4372" max="4372" width="6.1640625" style="277" customWidth="1"/>
    <col min="4373" max="4608" width="9.33203125" style="277"/>
    <col min="4609" max="4609" width="5.33203125" style="277" customWidth="1"/>
    <col min="4610" max="4610" width="3.33203125" style="277" customWidth="1"/>
    <col min="4611" max="4611" width="9" style="277" customWidth="1"/>
    <col min="4612" max="4612" width="14.83203125" style="277" customWidth="1"/>
    <col min="4613" max="4613" width="68.5" style="277" customWidth="1"/>
    <col min="4614" max="4614" width="5.5" style="277" customWidth="1"/>
    <col min="4615" max="4615" width="4.1640625" style="277" customWidth="1"/>
    <col min="4616" max="4616" width="11.83203125" style="277" customWidth="1"/>
    <col min="4617" max="4617" width="11.33203125" style="277" customWidth="1"/>
    <col min="4618" max="4618" width="10.1640625" style="277" customWidth="1"/>
    <col min="4619" max="4619" width="10" style="277" customWidth="1"/>
    <col min="4620" max="4620" width="13.5" style="277" customWidth="1"/>
    <col min="4621" max="4627" width="0" style="277" hidden="1" customWidth="1"/>
    <col min="4628" max="4628" width="6.1640625" style="277" customWidth="1"/>
    <col min="4629" max="4864" width="9.33203125" style="277"/>
    <col min="4865" max="4865" width="5.33203125" style="277" customWidth="1"/>
    <col min="4866" max="4866" width="3.33203125" style="277" customWidth="1"/>
    <col min="4867" max="4867" width="9" style="277" customWidth="1"/>
    <col min="4868" max="4868" width="14.83203125" style="277" customWidth="1"/>
    <col min="4869" max="4869" width="68.5" style="277" customWidth="1"/>
    <col min="4870" max="4870" width="5.5" style="277" customWidth="1"/>
    <col min="4871" max="4871" width="4.1640625" style="277" customWidth="1"/>
    <col min="4872" max="4872" width="11.83203125" style="277" customWidth="1"/>
    <col min="4873" max="4873" width="11.33203125" style="277" customWidth="1"/>
    <col min="4874" max="4874" width="10.1640625" style="277" customWidth="1"/>
    <col min="4875" max="4875" width="10" style="277" customWidth="1"/>
    <col min="4876" max="4876" width="13.5" style="277" customWidth="1"/>
    <col min="4877" max="4883" width="0" style="277" hidden="1" customWidth="1"/>
    <col min="4884" max="4884" width="6.1640625" style="277" customWidth="1"/>
    <col min="4885" max="5120" width="9.33203125" style="277"/>
    <col min="5121" max="5121" width="5.33203125" style="277" customWidth="1"/>
    <col min="5122" max="5122" width="3.33203125" style="277" customWidth="1"/>
    <col min="5123" max="5123" width="9" style="277" customWidth="1"/>
    <col min="5124" max="5124" width="14.83203125" style="277" customWidth="1"/>
    <col min="5125" max="5125" width="68.5" style="277" customWidth="1"/>
    <col min="5126" max="5126" width="5.5" style="277" customWidth="1"/>
    <col min="5127" max="5127" width="4.1640625" style="277" customWidth="1"/>
    <col min="5128" max="5128" width="11.83203125" style="277" customWidth="1"/>
    <col min="5129" max="5129" width="11.33203125" style="277" customWidth="1"/>
    <col min="5130" max="5130" width="10.1640625" style="277" customWidth="1"/>
    <col min="5131" max="5131" width="10" style="277" customWidth="1"/>
    <col min="5132" max="5132" width="13.5" style="277" customWidth="1"/>
    <col min="5133" max="5139" width="0" style="277" hidden="1" customWidth="1"/>
    <col min="5140" max="5140" width="6.1640625" style="277" customWidth="1"/>
    <col min="5141" max="5376" width="9.33203125" style="277"/>
    <col min="5377" max="5377" width="5.33203125" style="277" customWidth="1"/>
    <col min="5378" max="5378" width="3.33203125" style="277" customWidth="1"/>
    <col min="5379" max="5379" width="9" style="277" customWidth="1"/>
    <col min="5380" max="5380" width="14.83203125" style="277" customWidth="1"/>
    <col min="5381" max="5381" width="68.5" style="277" customWidth="1"/>
    <col min="5382" max="5382" width="5.5" style="277" customWidth="1"/>
    <col min="5383" max="5383" width="4.1640625" style="277" customWidth="1"/>
    <col min="5384" max="5384" width="11.83203125" style="277" customWidth="1"/>
    <col min="5385" max="5385" width="11.33203125" style="277" customWidth="1"/>
    <col min="5386" max="5386" width="10.1640625" style="277" customWidth="1"/>
    <col min="5387" max="5387" width="10" style="277" customWidth="1"/>
    <col min="5388" max="5388" width="13.5" style="277" customWidth="1"/>
    <col min="5389" max="5395" width="0" style="277" hidden="1" customWidth="1"/>
    <col min="5396" max="5396" width="6.1640625" style="277" customWidth="1"/>
    <col min="5397" max="5632" width="9.33203125" style="277"/>
    <col min="5633" max="5633" width="5.33203125" style="277" customWidth="1"/>
    <col min="5634" max="5634" width="3.33203125" style="277" customWidth="1"/>
    <col min="5635" max="5635" width="9" style="277" customWidth="1"/>
    <col min="5636" max="5636" width="14.83203125" style="277" customWidth="1"/>
    <col min="5637" max="5637" width="68.5" style="277" customWidth="1"/>
    <col min="5638" max="5638" width="5.5" style="277" customWidth="1"/>
    <col min="5639" max="5639" width="4.1640625" style="277" customWidth="1"/>
    <col min="5640" max="5640" width="11.83203125" style="277" customWidth="1"/>
    <col min="5641" max="5641" width="11.33203125" style="277" customWidth="1"/>
    <col min="5642" max="5642" width="10.1640625" style="277" customWidth="1"/>
    <col min="5643" max="5643" width="10" style="277" customWidth="1"/>
    <col min="5644" max="5644" width="13.5" style="277" customWidth="1"/>
    <col min="5645" max="5651" width="0" style="277" hidden="1" customWidth="1"/>
    <col min="5652" max="5652" width="6.1640625" style="277" customWidth="1"/>
    <col min="5653" max="5888" width="9.33203125" style="277"/>
    <col min="5889" max="5889" width="5.33203125" style="277" customWidth="1"/>
    <col min="5890" max="5890" width="3.33203125" style="277" customWidth="1"/>
    <col min="5891" max="5891" width="9" style="277" customWidth="1"/>
    <col min="5892" max="5892" width="14.83203125" style="277" customWidth="1"/>
    <col min="5893" max="5893" width="68.5" style="277" customWidth="1"/>
    <col min="5894" max="5894" width="5.5" style="277" customWidth="1"/>
    <col min="5895" max="5895" width="4.1640625" style="277" customWidth="1"/>
    <col min="5896" max="5896" width="11.83203125" style="277" customWidth="1"/>
    <col min="5897" max="5897" width="11.33203125" style="277" customWidth="1"/>
    <col min="5898" max="5898" width="10.1640625" style="277" customWidth="1"/>
    <col min="5899" max="5899" width="10" style="277" customWidth="1"/>
    <col min="5900" max="5900" width="13.5" style="277" customWidth="1"/>
    <col min="5901" max="5907" width="0" style="277" hidden="1" customWidth="1"/>
    <col min="5908" max="5908" width="6.1640625" style="277" customWidth="1"/>
    <col min="5909" max="6144" width="9.33203125" style="277"/>
    <col min="6145" max="6145" width="5.33203125" style="277" customWidth="1"/>
    <col min="6146" max="6146" width="3.33203125" style="277" customWidth="1"/>
    <col min="6147" max="6147" width="9" style="277" customWidth="1"/>
    <col min="6148" max="6148" width="14.83203125" style="277" customWidth="1"/>
    <col min="6149" max="6149" width="68.5" style="277" customWidth="1"/>
    <col min="6150" max="6150" width="5.5" style="277" customWidth="1"/>
    <col min="6151" max="6151" width="4.1640625" style="277" customWidth="1"/>
    <col min="6152" max="6152" width="11.83203125" style="277" customWidth="1"/>
    <col min="6153" max="6153" width="11.33203125" style="277" customWidth="1"/>
    <col min="6154" max="6154" width="10.1640625" style="277" customWidth="1"/>
    <col min="6155" max="6155" width="10" style="277" customWidth="1"/>
    <col min="6156" max="6156" width="13.5" style="277" customWidth="1"/>
    <col min="6157" max="6163" width="0" style="277" hidden="1" customWidth="1"/>
    <col min="6164" max="6164" width="6.1640625" style="277" customWidth="1"/>
    <col min="6165" max="6400" width="9.33203125" style="277"/>
    <col min="6401" max="6401" width="5.33203125" style="277" customWidth="1"/>
    <col min="6402" max="6402" width="3.33203125" style="277" customWidth="1"/>
    <col min="6403" max="6403" width="9" style="277" customWidth="1"/>
    <col min="6404" max="6404" width="14.83203125" style="277" customWidth="1"/>
    <col min="6405" max="6405" width="68.5" style="277" customWidth="1"/>
    <col min="6406" max="6406" width="5.5" style="277" customWidth="1"/>
    <col min="6407" max="6407" width="4.1640625" style="277" customWidth="1"/>
    <col min="6408" max="6408" width="11.83203125" style="277" customWidth="1"/>
    <col min="6409" max="6409" width="11.33203125" style="277" customWidth="1"/>
    <col min="6410" max="6410" width="10.1640625" style="277" customWidth="1"/>
    <col min="6411" max="6411" width="10" style="277" customWidth="1"/>
    <col min="6412" max="6412" width="13.5" style="277" customWidth="1"/>
    <col min="6413" max="6419" width="0" style="277" hidden="1" customWidth="1"/>
    <col min="6420" max="6420" width="6.1640625" style="277" customWidth="1"/>
    <col min="6421" max="6656" width="9.33203125" style="277"/>
    <col min="6657" max="6657" width="5.33203125" style="277" customWidth="1"/>
    <col min="6658" max="6658" width="3.33203125" style="277" customWidth="1"/>
    <col min="6659" max="6659" width="9" style="277" customWidth="1"/>
    <col min="6660" max="6660" width="14.83203125" style="277" customWidth="1"/>
    <col min="6661" max="6661" width="68.5" style="277" customWidth="1"/>
    <col min="6662" max="6662" width="5.5" style="277" customWidth="1"/>
    <col min="6663" max="6663" width="4.1640625" style="277" customWidth="1"/>
    <col min="6664" max="6664" width="11.83203125" style="277" customWidth="1"/>
    <col min="6665" max="6665" width="11.33203125" style="277" customWidth="1"/>
    <col min="6666" max="6666" width="10.1640625" style="277" customWidth="1"/>
    <col min="6667" max="6667" width="10" style="277" customWidth="1"/>
    <col min="6668" max="6668" width="13.5" style="277" customWidth="1"/>
    <col min="6669" max="6675" width="0" style="277" hidden="1" customWidth="1"/>
    <col min="6676" max="6676" width="6.1640625" style="277" customWidth="1"/>
    <col min="6677" max="6912" width="9.33203125" style="277"/>
    <col min="6913" max="6913" width="5.33203125" style="277" customWidth="1"/>
    <col min="6914" max="6914" width="3.33203125" style="277" customWidth="1"/>
    <col min="6915" max="6915" width="9" style="277" customWidth="1"/>
    <col min="6916" max="6916" width="14.83203125" style="277" customWidth="1"/>
    <col min="6917" max="6917" width="68.5" style="277" customWidth="1"/>
    <col min="6918" max="6918" width="5.5" style="277" customWidth="1"/>
    <col min="6919" max="6919" width="4.1640625" style="277" customWidth="1"/>
    <col min="6920" max="6920" width="11.83203125" style="277" customWidth="1"/>
    <col min="6921" max="6921" width="11.33203125" style="277" customWidth="1"/>
    <col min="6922" max="6922" width="10.1640625" style="277" customWidth="1"/>
    <col min="6923" max="6923" width="10" style="277" customWidth="1"/>
    <col min="6924" max="6924" width="13.5" style="277" customWidth="1"/>
    <col min="6925" max="6931" width="0" style="277" hidden="1" customWidth="1"/>
    <col min="6932" max="6932" width="6.1640625" style="277" customWidth="1"/>
    <col min="6933" max="7168" width="9.33203125" style="277"/>
    <col min="7169" max="7169" width="5.33203125" style="277" customWidth="1"/>
    <col min="7170" max="7170" width="3.33203125" style="277" customWidth="1"/>
    <col min="7171" max="7171" width="9" style="277" customWidth="1"/>
    <col min="7172" max="7172" width="14.83203125" style="277" customWidth="1"/>
    <col min="7173" max="7173" width="68.5" style="277" customWidth="1"/>
    <col min="7174" max="7174" width="5.5" style="277" customWidth="1"/>
    <col min="7175" max="7175" width="4.1640625" style="277" customWidth="1"/>
    <col min="7176" max="7176" width="11.83203125" style="277" customWidth="1"/>
    <col min="7177" max="7177" width="11.33203125" style="277" customWidth="1"/>
    <col min="7178" max="7178" width="10.1640625" style="277" customWidth="1"/>
    <col min="7179" max="7179" width="10" style="277" customWidth="1"/>
    <col min="7180" max="7180" width="13.5" style="277" customWidth="1"/>
    <col min="7181" max="7187" width="0" style="277" hidden="1" customWidth="1"/>
    <col min="7188" max="7188" width="6.1640625" style="277" customWidth="1"/>
    <col min="7189" max="7424" width="9.33203125" style="277"/>
    <col min="7425" max="7425" width="5.33203125" style="277" customWidth="1"/>
    <col min="7426" max="7426" width="3.33203125" style="277" customWidth="1"/>
    <col min="7427" max="7427" width="9" style="277" customWidth="1"/>
    <col min="7428" max="7428" width="14.83203125" style="277" customWidth="1"/>
    <col min="7429" max="7429" width="68.5" style="277" customWidth="1"/>
    <col min="7430" max="7430" width="5.5" style="277" customWidth="1"/>
    <col min="7431" max="7431" width="4.1640625" style="277" customWidth="1"/>
    <col min="7432" max="7432" width="11.83203125" style="277" customWidth="1"/>
    <col min="7433" max="7433" width="11.33203125" style="277" customWidth="1"/>
    <col min="7434" max="7434" width="10.1640625" style="277" customWidth="1"/>
    <col min="7435" max="7435" width="10" style="277" customWidth="1"/>
    <col min="7436" max="7436" width="13.5" style="277" customWidth="1"/>
    <col min="7437" max="7443" width="0" style="277" hidden="1" customWidth="1"/>
    <col min="7444" max="7444" width="6.1640625" style="277" customWidth="1"/>
    <col min="7445" max="7680" width="9.33203125" style="277"/>
    <col min="7681" max="7681" width="5.33203125" style="277" customWidth="1"/>
    <col min="7682" max="7682" width="3.33203125" style="277" customWidth="1"/>
    <col min="7683" max="7683" width="9" style="277" customWidth="1"/>
    <col min="7684" max="7684" width="14.83203125" style="277" customWidth="1"/>
    <col min="7685" max="7685" width="68.5" style="277" customWidth="1"/>
    <col min="7686" max="7686" width="5.5" style="277" customWidth="1"/>
    <col min="7687" max="7687" width="4.1640625" style="277" customWidth="1"/>
    <col min="7688" max="7688" width="11.83203125" style="277" customWidth="1"/>
    <col min="7689" max="7689" width="11.33203125" style="277" customWidth="1"/>
    <col min="7690" max="7690" width="10.1640625" style="277" customWidth="1"/>
    <col min="7691" max="7691" width="10" style="277" customWidth="1"/>
    <col min="7692" max="7692" width="13.5" style="277" customWidth="1"/>
    <col min="7693" max="7699" width="0" style="277" hidden="1" customWidth="1"/>
    <col min="7700" max="7700" width="6.1640625" style="277" customWidth="1"/>
    <col min="7701" max="7936" width="9.33203125" style="277"/>
    <col min="7937" max="7937" width="5.33203125" style="277" customWidth="1"/>
    <col min="7938" max="7938" width="3.33203125" style="277" customWidth="1"/>
    <col min="7939" max="7939" width="9" style="277" customWidth="1"/>
    <col min="7940" max="7940" width="14.83203125" style="277" customWidth="1"/>
    <col min="7941" max="7941" width="68.5" style="277" customWidth="1"/>
    <col min="7942" max="7942" width="5.5" style="277" customWidth="1"/>
    <col min="7943" max="7943" width="4.1640625" style="277" customWidth="1"/>
    <col min="7944" max="7944" width="11.83203125" style="277" customWidth="1"/>
    <col min="7945" max="7945" width="11.33203125" style="277" customWidth="1"/>
    <col min="7946" max="7946" width="10.1640625" style="277" customWidth="1"/>
    <col min="7947" max="7947" width="10" style="277" customWidth="1"/>
    <col min="7948" max="7948" width="13.5" style="277" customWidth="1"/>
    <col min="7949" max="7955" width="0" style="277" hidden="1" customWidth="1"/>
    <col min="7956" max="7956" width="6.1640625" style="277" customWidth="1"/>
    <col min="7957" max="8192" width="9.33203125" style="277"/>
    <col min="8193" max="8193" width="5.33203125" style="277" customWidth="1"/>
    <col min="8194" max="8194" width="3.33203125" style="277" customWidth="1"/>
    <col min="8195" max="8195" width="9" style="277" customWidth="1"/>
    <col min="8196" max="8196" width="14.83203125" style="277" customWidth="1"/>
    <col min="8197" max="8197" width="68.5" style="277" customWidth="1"/>
    <col min="8198" max="8198" width="5.5" style="277" customWidth="1"/>
    <col min="8199" max="8199" width="4.1640625" style="277" customWidth="1"/>
    <col min="8200" max="8200" width="11.83203125" style="277" customWidth="1"/>
    <col min="8201" max="8201" width="11.33203125" style="277" customWidth="1"/>
    <col min="8202" max="8202" width="10.1640625" style="277" customWidth="1"/>
    <col min="8203" max="8203" width="10" style="277" customWidth="1"/>
    <col min="8204" max="8204" width="13.5" style="277" customWidth="1"/>
    <col min="8205" max="8211" width="0" style="277" hidden="1" customWidth="1"/>
    <col min="8212" max="8212" width="6.1640625" style="277" customWidth="1"/>
    <col min="8213" max="8448" width="9.33203125" style="277"/>
    <col min="8449" max="8449" width="5.33203125" style="277" customWidth="1"/>
    <col min="8450" max="8450" width="3.33203125" style="277" customWidth="1"/>
    <col min="8451" max="8451" width="9" style="277" customWidth="1"/>
    <col min="8452" max="8452" width="14.83203125" style="277" customWidth="1"/>
    <col min="8453" max="8453" width="68.5" style="277" customWidth="1"/>
    <col min="8454" max="8454" width="5.5" style="277" customWidth="1"/>
    <col min="8455" max="8455" width="4.1640625" style="277" customWidth="1"/>
    <col min="8456" max="8456" width="11.83203125" style="277" customWidth="1"/>
    <col min="8457" max="8457" width="11.33203125" style="277" customWidth="1"/>
    <col min="8458" max="8458" width="10.1640625" style="277" customWidth="1"/>
    <col min="8459" max="8459" width="10" style="277" customWidth="1"/>
    <col min="8460" max="8460" width="13.5" style="277" customWidth="1"/>
    <col min="8461" max="8467" width="0" style="277" hidden="1" customWidth="1"/>
    <col min="8468" max="8468" width="6.1640625" style="277" customWidth="1"/>
    <col min="8469" max="8704" width="9.33203125" style="277"/>
    <col min="8705" max="8705" width="5.33203125" style="277" customWidth="1"/>
    <col min="8706" max="8706" width="3.33203125" style="277" customWidth="1"/>
    <col min="8707" max="8707" width="9" style="277" customWidth="1"/>
    <col min="8708" max="8708" width="14.83203125" style="277" customWidth="1"/>
    <col min="8709" max="8709" width="68.5" style="277" customWidth="1"/>
    <col min="8710" max="8710" width="5.5" style="277" customWidth="1"/>
    <col min="8711" max="8711" width="4.1640625" style="277" customWidth="1"/>
    <col min="8712" max="8712" width="11.83203125" style="277" customWidth="1"/>
    <col min="8713" max="8713" width="11.33203125" style="277" customWidth="1"/>
    <col min="8714" max="8714" width="10.1640625" style="277" customWidth="1"/>
    <col min="8715" max="8715" width="10" style="277" customWidth="1"/>
    <col min="8716" max="8716" width="13.5" style="277" customWidth="1"/>
    <col min="8717" max="8723" width="0" style="277" hidden="1" customWidth="1"/>
    <col min="8724" max="8724" width="6.1640625" style="277" customWidth="1"/>
    <col min="8725" max="8960" width="9.33203125" style="277"/>
    <col min="8961" max="8961" width="5.33203125" style="277" customWidth="1"/>
    <col min="8962" max="8962" width="3.33203125" style="277" customWidth="1"/>
    <col min="8963" max="8963" width="9" style="277" customWidth="1"/>
    <col min="8964" max="8964" width="14.83203125" style="277" customWidth="1"/>
    <col min="8965" max="8965" width="68.5" style="277" customWidth="1"/>
    <col min="8966" max="8966" width="5.5" style="277" customWidth="1"/>
    <col min="8967" max="8967" width="4.1640625" style="277" customWidth="1"/>
    <col min="8968" max="8968" width="11.83203125" style="277" customWidth="1"/>
    <col min="8969" max="8969" width="11.33203125" style="277" customWidth="1"/>
    <col min="8970" max="8970" width="10.1640625" style="277" customWidth="1"/>
    <col min="8971" max="8971" width="10" style="277" customWidth="1"/>
    <col min="8972" max="8972" width="13.5" style="277" customWidth="1"/>
    <col min="8973" max="8979" width="0" style="277" hidden="1" customWidth="1"/>
    <col min="8980" max="8980" width="6.1640625" style="277" customWidth="1"/>
    <col min="8981" max="9216" width="9.33203125" style="277"/>
    <col min="9217" max="9217" width="5.33203125" style="277" customWidth="1"/>
    <col min="9218" max="9218" width="3.33203125" style="277" customWidth="1"/>
    <col min="9219" max="9219" width="9" style="277" customWidth="1"/>
    <col min="9220" max="9220" width="14.83203125" style="277" customWidth="1"/>
    <col min="9221" max="9221" width="68.5" style="277" customWidth="1"/>
    <col min="9222" max="9222" width="5.5" style="277" customWidth="1"/>
    <col min="9223" max="9223" width="4.1640625" style="277" customWidth="1"/>
    <col min="9224" max="9224" width="11.83203125" style="277" customWidth="1"/>
    <col min="9225" max="9225" width="11.33203125" style="277" customWidth="1"/>
    <col min="9226" max="9226" width="10.1640625" style="277" customWidth="1"/>
    <col min="9227" max="9227" width="10" style="277" customWidth="1"/>
    <col min="9228" max="9228" width="13.5" style="277" customWidth="1"/>
    <col min="9229" max="9235" width="0" style="277" hidden="1" customWidth="1"/>
    <col min="9236" max="9236" width="6.1640625" style="277" customWidth="1"/>
    <col min="9237" max="9472" width="9.33203125" style="277"/>
    <col min="9473" max="9473" width="5.33203125" style="277" customWidth="1"/>
    <col min="9474" max="9474" width="3.33203125" style="277" customWidth="1"/>
    <col min="9475" max="9475" width="9" style="277" customWidth="1"/>
    <col min="9476" max="9476" width="14.83203125" style="277" customWidth="1"/>
    <col min="9477" max="9477" width="68.5" style="277" customWidth="1"/>
    <col min="9478" max="9478" width="5.5" style="277" customWidth="1"/>
    <col min="9479" max="9479" width="4.1640625" style="277" customWidth="1"/>
    <col min="9480" max="9480" width="11.83203125" style="277" customWidth="1"/>
    <col min="9481" max="9481" width="11.33203125" style="277" customWidth="1"/>
    <col min="9482" max="9482" width="10.1640625" style="277" customWidth="1"/>
    <col min="9483" max="9483" width="10" style="277" customWidth="1"/>
    <col min="9484" max="9484" width="13.5" style="277" customWidth="1"/>
    <col min="9485" max="9491" width="0" style="277" hidden="1" customWidth="1"/>
    <col min="9492" max="9492" width="6.1640625" style="277" customWidth="1"/>
    <col min="9493" max="9728" width="9.33203125" style="277"/>
    <col min="9729" max="9729" width="5.33203125" style="277" customWidth="1"/>
    <col min="9730" max="9730" width="3.33203125" style="277" customWidth="1"/>
    <col min="9731" max="9731" width="9" style="277" customWidth="1"/>
    <col min="9732" max="9732" width="14.83203125" style="277" customWidth="1"/>
    <col min="9733" max="9733" width="68.5" style="277" customWidth="1"/>
    <col min="9734" max="9734" width="5.5" style="277" customWidth="1"/>
    <col min="9735" max="9735" width="4.1640625" style="277" customWidth="1"/>
    <col min="9736" max="9736" width="11.83203125" style="277" customWidth="1"/>
    <col min="9737" max="9737" width="11.33203125" style="277" customWidth="1"/>
    <col min="9738" max="9738" width="10.1640625" style="277" customWidth="1"/>
    <col min="9739" max="9739" width="10" style="277" customWidth="1"/>
    <col min="9740" max="9740" width="13.5" style="277" customWidth="1"/>
    <col min="9741" max="9747" width="0" style="277" hidden="1" customWidth="1"/>
    <col min="9748" max="9748" width="6.1640625" style="277" customWidth="1"/>
    <col min="9749" max="9984" width="9.33203125" style="277"/>
    <col min="9985" max="9985" width="5.33203125" style="277" customWidth="1"/>
    <col min="9986" max="9986" width="3.33203125" style="277" customWidth="1"/>
    <col min="9987" max="9987" width="9" style="277" customWidth="1"/>
    <col min="9988" max="9988" width="14.83203125" style="277" customWidth="1"/>
    <col min="9989" max="9989" width="68.5" style="277" customWidth="1"/>
    <col min="9990" max="9990" width="5.5" style="277" customWidth="1"/>
    <col min="9991" max="9991" width="4.1640625" style="277" customWidth="1"/>
    <col min="9992" max="9992" width="11.83203125" style="277" customWidth="1"/>
    <col min="9993" max="9993" width="11.33203125" style="277" customWidth="1"/>
    <col min="9994" max="9994" width="10.1640625" style="277" customWidth="1"/>
    <col min="9995" max="9995" width="10" style="277" customWidth="1"/>
    <col min="9996" max="9996" width="13.5" style="277" customWidth="1"/>
    <col min="9997" max="10003" width="0" style="277" hidden="1" customWidth="1"/>
    <col min="10004" max="10004" width="6.1640625" style="277" customWidth="1"/>
    <col min="10005" max="10240" width="9.33203125" style="277"/>
    <col min="10241" max="10241" width="5.33203125" style="277" customWidth="1"/>
    <col min="10242" max="10242" width="3.33203125" style="277" customWidth="1"/>
    <col min="10243" max="10243" width="9" style="277" customWidth="1"/>
    <col min="10244" max="10244" width="14.83203125" style="277" customWidth="1"/>
    <col min="10245" max="10245" width="68.5" style="277" customWidth="1"/>
    <col min="10246" max="10246" width="5.5" style="277" customWidth="1"/>
    <col min="10247" max="10247" width="4.1640625" style="277" customWidth="1"/>
    <col min="10248" max="10248" width="11.83203125" style="277" customWidth="1"/>
    <col min="10249" max="10249" width="11.33203125" style="277" customWidth="1"/>
    <col min="10250" max="10250" width="10.1640625" style="277" customWidth="1"/>
    <col min="10251" max="10251" width="10" style="277" customWidth="1"/>
    <col min="10252" max="10252" width="13.5" style="277" customWidth="1"/>
    <col min="10253" max="10259" width="0" style="277" hidden="1" customWidth="1"/>
    <col min="10260" max="10260" width="6.1640625" style="277" customWidth="1"/>
    <col min="10261" max="10496" width="9.33203125" style="277"/>
    <col min="10497" max="10497" width="5.33203125" style="277" customWidth="1"/>
    <col min="10498" max="10498" width="3.33203125" style="277" customWidth="1"/>
    <col min="10499" max="10499" width="9" style="277" customWidth="1"/>
    <col min="10500" max="10500" width="14.83203125" style="277" customWidth="1"/>
    <col min="10501" max="10501" width="68.5" style="277" customWidth="1"/>
    <col min="10502" max="10502" width="5.5" style="277" customWidth="1"/>
    <col min="10503" max="10503" width="4.1640625" style="277" customWidth="1"/>
    <col min="10504" max="10504" width="11.83203125" style="277" customWidth="1"/>
    <col min="10505" max="10505" width="11.33203125" style="277" customWidth="1"/>
    <col min="10506" max="10506" width="10.1640625" style="277" customWidth="1"/>
    <col min="10507" max="10507" width="10" style="277" customWidth="1"/>
    <col min="10508" max="10508" width="13.5" style="277" customWidth="1"/>
    <col min="10509" max="10515" width="0" style="277" hidden="1" customWidth="1"/>
    <col min="10516" max="10516" width="6.1640625" style="277" customWidth="1"/>
    <col min="10517" max="10752" width="9.33203125" style="277"/>
    <col min="10753" max="10753" width="5.33203125" style="277" customWidth="1"/>
    <col min="10754" max="10754" width="3.33203125" style="277" customWidth="1"/>
    <col min="10755" max="10755" width="9" style="277" customWidth="1"/>
    <col min="10756" max="10756" width="14.83203125" style="277" customWidth="1"/>
    <col min="10757" max="10757" width="68.5" style="277" customWidth="1"/>
    <col min="10758" max="10758" width="5.5" style="277" customWidth="1"/>
    <col min="10759" max="10759" width="4.1640625" style="277" customWidth="1"/>
    <col min="10760" max="10760" width="11.83203125" style="277" customWidth="1"/>
    <col min="10761" max="10761" width="11.33203125" style="277" customWidth="1"/>
    <col min="10762" max="10762" width="10.1640625" style="277" customWidth="1"/>
    <col min="10763" max="10763" width="10" style="277" customWidth="1"/>
    <col min="10764" max="10764" width="13.5" style="277" customWidth="1"/>
    <col min="10765" max="10771" width="0" style="277" hidden="1" customWidth="1"/>
    <col min="10772" max="10772" width="6.1640625" style="277" customWidth="1"/>
    <col min="10773" max="11008" width="9.33203125" style="277"/>
    <col min="11009" max="11009" width="5.33203125" style="277" customWidth="1"/>
    <col min="11010" max="11010" width="3.33203125" style="277" customWidth="1"/>
    <col min="11011" max="11011" width="9" style="277" customWidth="1"/>
    <col min="11012" max="11012" width="14.83203125" style="277" customWidth="1"/>
    <col min="11013" max="11013" width="68.5" style="277" customWidth="1"/>
    <col min="11014" max="11014" width="5.5" style="277" customWidth="1"/>
    <col min="11015" max="11015" width="4.1640625" style="277" customWidth="1"/>
    <col min="11016" max="11016" width="11.83203125" style="277" customWidth="1"/>
    <col min="11017" max="11017" width="11.33203125" style="277" customWidth="1"/>
    <col min="11018" max="11018" width="10.1640625" style="277" customWidth="1"/>
    <col min="11019" max="11019" width="10" style="277" customWidth="1"/>
    <col min="11020" max="11020" width="13.5" style="277" customWidth="1"/>
    <col min="11021" max="11027" width="0" style="277" hidden="1" customWidth="1"/>
    <col min="11028" max="11028" width="6.1640625" style="277" customWidth="1"/>
    <col min="11029" max="11264" width="9.33203125" style="277"/>
    <col min="11265" max="11265" width="5.33203125" style="277" customWidth="1"/>
    <col min="11266" max="11266" width="3.33203125" style="277" customWidth="1"/>
    <col min="11267" max="11267" width="9" style="277" customWidth="1"/>
    <col min="11268" max="11268" width="14.83203125" style="277" customWidth="1"/>
    <col min="11269" max="11269" width="68.5" style="277" customWidth="1"/>
    <col min="11270" max="11270" width="5.5" style="277" customWidth="1"/>
    <col min="11271" max="11271" width="4.1640625" style="277" customWidth="1"/>
    <col min="11272" max="11272" width="11.83203125" style="277" customWidth="1"/>
    <col min="11273" max="11273" width="11.33203125" style="277" customWidth="1"/>
    <col min="11274" max="11274" width="10.1640625" style="277" customWidth="1"/>
    <col min="11275" max="11275" width="10" style="277" customWidth="1"/>
    <col min="11276" max="11276" width="13.5" style="277" customWidth="1"/>
    <col min="11277" max="11283" width="0" style="277" hidden="1" customWidth="1"/>
    <col min="11284" max="11284" width="6.1640625" style="277" customWidth="1"/>
    <col min="11285" max="11520" width="9.33203125" style="277"/>
    <col min="11521" max="11521" width="5.33203125" style="277" customWidth="1"/>
    <col min="11522" max="11522" width="3.33203125" style="277" customWidth="1"/>
    <col min="11523" max="11523" width="9" style="277" customWidth="1"/>
    <col min="11524" max="11524" width="14.83203125" style="277" customWidth="1"/>
    <col min="11525" max="11525" width="68.5" style="277" customWidth="1"/>
    <col min="11526" max="11526" width="5.5" style="277" customWidth="1"/>
    <col min="11527" max="11527" width="4.1640625" style="277" customWidth="1"/>
    <col min="11528" max="11528" width="11.83203125" style="277" customWidth="1"/>
    <col min="11529" max="11529" width="11.33203125" style="277" customWidth="1"/>
    <col min="11530" max="11530" width="10.1640625" style="277" customWidth="1"/>
    <col min="11531" max="11531" width="10" style="277" customWidth="1"/>
    <col min="11532" max="11532" width="13.5" style="277" customWidth="1"/>
    <col min="11533" max="11539" width="0" style="277" hidden="1" customWidth="1"/>
    <col min="11540" max="11540" width="6.1640625" style="277" customWidth="1"/>
    <col min="11541" max="11776" width="9.33203125" style="277"/>
    <col min="11777" max="11777" width="5.33203125" style="277" customWidth="1"/>
    <col min="11778" max="11778" width="3.33203125" style="277" customWidth="1"/>
    <col min="11779" max="11779" width="9" style="277" customWidth="1"/>
    <col min="11780" max="11780" width="14.83203125" style="277" customWidth="1"/>
    <col min="11781" max="11781" width="68.5" style="277" customWidth="1"/>
    <col min="11782" max="11782" width="5.5" style="277" customWidth="1"/>
    <col min="11783" max="11783" width="4.1640625" style="277" customWidth="1"/>
    <col min="11784" max="11784" width="11.83203125" style="277" customWidth="1"/>
    <col min="11785" max="11785" width="11.33203125" style="277" customWidth="1"/>
    <col min="11786" max="11786" width="10.1640625" style="277" customWidth="1"/>
    <col min="11787" max="11787" width="10" style="277" customWidth="1"/>
    <col min="11788" max="11788" width="13.5" style="277" customWidth="1"/>
    <col min="11789" max="11795" width="0" style="277" hidden="1" customWidth="1"/>
    <col min="11796" max="11796" width="6.1640625" style="277" customWidth="1"/>
    <col min="11797" max="12032" width="9.33203125" style="277"/>
    <col min="12033" max="12033" width="5.33203125" style="277" customWidth="1"/>
    <col min="12034" max="12034" width="3.33203125" style="277" customWidth="1"/>
    <col min="12035" max="12035" width="9" style="277" customWidth="1"/>
    <col min="12036" max="12036" width="14.83203125" style="277" customWidth="1"/>
    <col min="12037" max="12037" width="68.5" style="277" customWidth="1"/>
    <col min="12038" max="12038" width="5.5" style="277" customWidth="1"/>
    <col min="12039" max="12039" width="4.1640625" style="277" customWidth="1"/>
    <col min="12040" max="12040" width="11.83203125" style="277" customWidth="1"/>
    <col min="12041" max="12041" width="11.33203125" style="277" customWidth="1"/>
    <col min="12042" max="12042" width="10.1640625" style="277" customWidth="1"/>
    <col min="12043" max="12043" width="10" style="277" customWidth="1"/>
    <col min="12044" max="12044" width="13.5" style="277" customWidth="1"/>
    <col min="12045" max="12051" width="0" style="277" hidden="1" customWidth="1"/>
    <col min="12052" max="12052" width="6.1640625" style="277" customWidth="1"/>
    <col min="12053" max="12288" width="9.33203125" style="277"/>
    <col min="12289" max="12289" width="5.33203125" style="277" customWidth="1"/>
    <col min="12290" max="12290" width="3.33203125" style="277" customWidth="1"/>
    <col min="12291" max="12291" width="9" style="277" customWidth="1"/>
    <col min="12292" max="12292" width="14.83203125" style="277" customWidth="1"/>
    <col min="12293" max="12293" width="68.5" style="277" customWidth="1"/>
    <col min="12294" max="12294" width="5.5" style="277" customWidth="1"/>
    <col min="12295" max="12295" width="4.1640625" style="277" customWidth="1"/>
    <col min="12296" max="12296" width="11.83203125" style="277" customWidth="1"/>
    <col min="12297" max="12297" width="11.33203125" style="277" customWidth="1"/>
    <col min="12298" max="12298" width="10.1640625" style="277" customWidth="1"/>
    <col min="12299" max="12299" width="10" style="277" customWidth="1"/>
    <col min="12300" max="12300" width="13.5" style="277" customWidth="1"/>
    <col min="12301" max="12307" width="0" style="277" hidden="1" customWidth="1"/>
    <col min="12308" max="12308" width="6.1640625" style="277" customWidth="1"/>
    <col min="12309" max="12544" width="9.33203125" style="277"/>
    <col min="12545" max="12545" width="5.33203125" style="277" customWidth="1"/>
    <col min="12546" max="12546" width="3.33203125" style="277" customWidth="1"/>
    <col min="12547" max="12547" width="9" style="277" customWidth="1"/>
    <col min="12548" max="12548" width="14.83203125" style="277" customWidth="1"/>
    <col min="12549" max="12549" width="68.5" style="277" customWidth="1"/>
    <col min="12550" max="12550" width="5.5" style="277" customWidth="1"/>
    <col min="12551" max="12551" width="4.1640625" style="277" customWidth="1"/>
    <col min="12552" max="12552" width="11.83203125" style="277" customWidth="1"/>
    <col min="12553" max="12553" width="11.33203125" style="277" customWidth="1"/>
    <col min="12554" max="12554" width="10.1640625" style="277" customWidth="1"/>
    <col min="12555" max="12555" width="10" style="277" customWidth="1"/>
    <col min="12556" max="12556" width="13.5" style="277" customWidth="1"/>
    <col min="12557" max="12563" width="0" style="277" hidden="1" customWidth="1"/>
    <col min="12564" max="12564" width="6.1640625" style="277" customWidth="1"/>
    <col min="12565" max="12800" width="9.33203125" style="277"/>
    <col min="12801" max="12801" width="5.33203125" style="277" customWidth="1"/>
    <col min="12802" max="12802" width="3.33203125" style="277" customWidth="1"/>
    <col min="12803" max="12803" width="9" style="277" customWidth="1"/>
    <col min="12804" max="12804" width="14.83203125" style="277" customWidth="1"/>
    <col min="12805" max="12805" width="68.5" style="277" customWidth="1"/>
    <col min="12806" max="12806" width="5.5" style="277" customWidth="1"/>
    <col min="12807" max="12807" width="4.1640625" style="277" customWidth="1"/>
    <col min="12808" max="12808" width="11.83203125" style="277" customWidth="1"/>
    <col min="12809" max="12809" width="11.33203125" style="277" customWidth="1"/>
    <col min="12810" max="12810" width="10.1640625" style="277" customWidth="1"/>
    <col min="12811" max="12811" width="10" style="277" customWidth="1"/>
    <col min="12812" max="12812" width="13.5" style="277" customWidth="1"/>
    <col min="12813" max="12819" width="0" style="277" hidden="1" customWidth="1"/>
    <col min="12820" max="12820" width="6.1640625" style="277" customWidth="1"/>
    <col min="12821" max="13056" width="9.33203125" style="277"/>
    <col min="13057" max="13057" width="5.33203125" style="277" customWidth="1"/>
    <col min="13058" max="13058" width="3.33203125" style="277" customWidth="1"/>
    <col min="13059" max="13059" width="9" style="277" customWidth="1"/>
    <col min="13060" max="13060" width="14.83203125" style="277" customWidth="1"/>
    <col min="13061" max="13061" width="68.5" style="277" customWidth="1"/>
    <col min="13062" max="13062" width="5.5" style="277" customWidth="1"/>
    <col min="13063" max="13063" width="4.1640625" style="277" customWidth="1"/>
    <col min="13064" max="13064" width="11.83203125" style="277" customWidth="1"/>
    <col min="13065" max="13065" width="11.33203125" style="277" customWidth="1"/>
    <col min="13066" max="13066" width="10.1640625" style="277" customWidth="1"/>
    <col min="13067" max="13067" width="10" style="277" customWidth="1"/>
    <col min="13068" max="13068" width="13.5" style="277" customWidth="1"/>
    <col min="13069" max="13075" width="0" style="277" hidden="1" customWidth="1"/>
    <col min="13076" max="13076" width="6.1640625" style="277" customWidth="1"/>
    <col min="13077" max="13312" width="9.33203125" style="277"/>
    <col min="13313" max="13313" width="5.33203125" style="277" customWidth="1"/>
    <col min="13314" max="13314" width="3.33203125" style="277" customWidth="1"/>
    <col min="13315" max="13315" width="9" style="277" customWidth="1"/>
    <col min="13316" max="13316" width="14.83203125" style="277" customWidth="1"/>
    <col min="13317" max="13317" width="68.5" style="277" customWidth="1"/>
    <col min="13318" max="13318" width="5.5" style="277" customWidth="1"/>
    <col min="13319" max="13319" width="4.1640625" style="277" customWidth="1"/>
    <col min="13320" max="13320" width="11.83203125" style="277" customWidth="1"/>
    <col min="13321" max="13321" width="11.33203125" style="277" customWidth="1"/>
    <col min="13322" max="13322" width="10.1640625" style="277" customWidth="1"/>
    <col min="13323" max="13323" width="10" style="277" customWidth="1"/>
    <col min="13324" max="13324" width="13.5" style="277" customWidth="1"/>
    <col min="13325" max="13331" width="0" style="277" hidden="1" customWidth="1"/>
    <col min="13332" max="13332" width="6.1640625" style="277" customWidth="1"/>
    <col min="13333" max="13568" width="9.33203125" style="277"/>
    <col min="13569" max="13569" width="5.33203125" style="277" customWidth="1"/>
    <col min="13570" max="13570" width="3.33203125" style="277" customWidth="1"/>
    <col min="13571" max="13571" width="9" style="277" customWidth="1"/>
    <col min="13572" max="13572" width="14.83203125" style="277" customWidth="1"/>
    <col min="13573" max="13573" width="68.5" style="277" customWidth="1"/>
    <col min="13574" max="13574" width="5.5" style="277" customWidth="1"/>
    <col min="13575" max="13575" width="4.1640625" style="277" customWidth="1"/>
    <col min="13576" max="13576" width="11.83203125" style="277" customWidth="1"/>
    <col min="13577" max="13577" width="11.33203125" style="277" customWidth="1"/>
    <col min="13578" max="13578" width="10.1640625" style="277" customWidth="1"/>
    <col min="13579" max="13579" width="10" style="277" customWidth="1"/>
    <col min="13580" max="13580" width="13.5" style="277" customWidth="1"/>
    <col min="13581" max="13587" width="0" style="277" hidden="1" customWidth="1"/>
    <col min="13588" max="13588" width="6.1640625" style="277" customWidth="1"/>
    <col min="13589" max="13824" width="9.33203125" style="277"/>
    <col min="13825" max="13825" width="5.33203125" style="277" customWidth="1"/>
    <col min="13826" max="13826" width="3.33203125" style="277" customWidth="1"/>
    <col min="13827" max="13827" width="9" style="277" customWidth="1"/>
    <col min="13828" max="13828" width="14.83203125" style="277" customWidth="1"/>
    <col min="13829" max="13829" width="68.5" style="277" customWidth="1"/>
    <col min="13830" max="13830" width="5.5" style="277" customWidth="1"/>
    <col min="13831" max="13831" width="4.1640625" style="277" customWidth="1"/>
    <col min="13832" max="13832" width="11.83203125" style="277" customWidth="1"/>
    <col min="13833" max="13833" width="11.33203125" style="277" customWidth="1"/>
    <col min="13834" max="13834" width="10.1640625" style="277" customWidth="1"/>
    <col min="13835" max="13835" width="10" style="277" customWidth="1"/>
    <col min="13836" max="13836" width="13.5" style="277" customWidth="1"/>
    <col min="13837" max="13843" width="0" style="277" hidden="1" customWidth="1"/>
    <col min="13844" max="13844" width="6.1640625" style="277" customWidth="1"/>
    <col min="13845" max="14080" width="9.33203125" style="277"/>
    <col min="14081" max="14081" width="5.33203125" style="277" customWidth="1"/>
    <col min="14082" max="14082" width="3.33203125" style="277" customWidth="1"/>
    <col min="14083" max="14083" width="9" style="277" customWidth="1"/>
    <col min="14084" max="14084" width="14.83203125" style="277" customWidth="1"/>
    <col min="14085" max="14085" width="68.5" style="277" customWidth="1"/>
    <col min="14086" max="14086" width="5.5" style="277" customWidth="1"/>
    <col min="14087" max="14087" width="4.1640625" style="277" customWidth="1"/>
    <col min="14088" max="14088" width="11.83203125" style="277" customWidth="1"/>
    <col min="14089" max="14089" width="11.33203125" style="277" customWidth="1"/>
    <col min="14090" max="14090" width="10.1640625" style="277" customWidth="1"/>
    <col min="14091" max="14091" width="10" style="277" customWidth="1"/>
    <col min="14092" max="14092" width="13.5" style="277" customWidth="1"/>
    <col min="14093" max="14099" width="0" style="277" hidden="1" customWidth="1"/>
    <col min="14100" max="14100" width="6.1640625" style="277" customWidth="1"/>
    <col min="14101" max="14336" width="9.33203125" style="277"/>
    <col min="14337" max="14337" width="5.33203125" style="277" customWidth="1"/>
    <col min="14338" max="14338" width="3.33203125" style="277" customWidth="1"/>
    <col min="14339" max="14339" width="9" style="277" customWidth="1"/>
    <col min="14340" max="14340" width="14.83203125" style="277" customWidth="1"/>
    <col min="14341" max="14341" width="68.5" style="277" customWidth="1"/>
    <col min="14342" max="14342" width="5.5" style="277" customWidth="1"/>
    <col min="14343" max="14343" width="4.1640625" style="277" customWidth="1"/>
    <col min="14344" max="14344" width="11.83203125" style="277" customWidth="1"/>
    <col min="14345" max="14345" width="11.33203125" style="277" customWidth="1"/>
    <col min="14346" max="14346" width="10.1640625" style="277" customWidth="1"/>
    <col min="14347" max="14347" width="10" style="277" customWidth="1"/>
    <col min="14348" max="14348" width="13.5" style="277" customWidth="1"/>
    <col min="14349" max="14355" width="0" style="277" hidden="1" customWidth="1"/>
    <col min="14356" max="14356" width="6.1640625" style="277" customWidth="1"/>
    <col min="14357" max="14592" width="9.33203125" style="277"/>
    <col min="14593" max="14593" width="5.33203125" style="277" customWidth="1"/>
    <col min="14594" max="14594" width="3.33203125" style="277" customWidth="1"/>
    <col min="14595" max="14595" width="9" style="277" customWidth="1"/>
    <col min="14596" max="14596" width="14.83203125" style="277" customWidth="1"/>
    <col min="14597" max="14597" width="68.5" style="277" customWidth="1"/>
    <col min="14598" max="14598" width="5.5" style="277" customWidth="1"/>
    <col min="14599" max="14599" width="4.1640625" style="277" customWidth="1"/>
    <col min="14600" max="14600" width="11.83203125" style="277" customWidth="1"/>
    <col min="14601" max="14601" width="11.33203125" style="277" customWidth="1"/>
    <col min="14602" max="14602" width="10.1640625" style="277" customWidth="1"/>
    <col min="14603" max="14603" width="10" style="277" customWidth="1"/>
    <col min="14604" max="14604" width="13.5" style="277" customWidth="1"/>
    <col min="14605" max="14611" width="0" style="277" hidden="1" customWidth="1"/>
    <col min="14612" max="14612" width="6.1640625" style="277" customWidth="1"/>
    <col min="14613" max="14848" width="9.33203125" style="277"/>
    <col min="14849" max="14849" width="5.33203125" style="277" customWidth="1"/>
    <col min="14850" max="14850" width="3.33203125" style="277" customWidth="1"/>
    <col min="14851" max="14851" width="9" style="277" customWidth="1"/>
    <col min="14852" max="14852" width="14.83203125" style="277" customWidth="1"/>
    <col min="14853" max="14853" width="68.5" style="277" customWidth="1"/>
    <col min="14854" max="14854" width="5.5" style="277" customWidth="1"/>
    <col min="14855" max="14855" width="4.1640625" style="277" customWidth="1"/>
    <col min="14856" max="14856" width="11.83203125" style="277" customWidth="1"/>
    <col min="14857" max="14857" width="11.33203125" style="277" customWidth="1"/>
    <col min="14858" max="14858" width="10.1640625" style="277" customWidth="1"/>
    <col min="14859" max="14859" width="10" style="277" customWidth="1"/>
    <col min="14860" max="14860" width="13.5" style="277" customWidth="1"/>
    <col min="14861" max="14867" width="0" style="277" hidden="1" customWidth="1"/>
    <col min="14868" max="14868" width="6.1640625" style="277" customWidth="1"/>
    <col min="14869" max="15104" width="9.33203125" style="277"/>
    <col min="15105" max="15105" width="5.33203125" style="277" customWidth="1"/>
    <col min="15106" max="15106" width="3.33203125" style="277" customWidth="1"/>
    <col min="15107" max="15107" width="9" style="277" customWidth="1"/>
    <col min="15108" max="15108" width="14.83203125" style="277" customWidth="1"/>
    <col min="15109" max="15109" width="68.5" style="277" customWidth="1"/>
    <col min="15110" max="15110" width="5.5" style="277" customWidth="1"/>
    <col min="15111" max="15111" width="4.1640625" style="277" customWidth="1"/>
    <col min="15112" max="15112" width="11.83203125" style="277" customWidth="1"/>
    <col min="15113" max="15113" width="11.33203125" style="277" customWidth="1"/>
    <col min="15114" max="15114" width="10.1640625" style="277" customWidth="1"/>
    <col min="15115" max="15115" width="10" style="277" customWidth="1"/>
    <col min="15116" max="15116" width="13.5" style="277" customWidth="1"/>
    <col min="15117" max="15123" width="0" style="277" hidden="1" customWidth="1"/>
    <col min="15124" max="15124" width="6.1640625" style="277" customWidth="1"/>
    <col min="15125" max="15360" width="9.33203125" style="277"/>
    <col min="15361" max="15361" width="5.33203125" style="277" customWidth="1"/>
    <col min="15362" max="15362" width="3.33203125" style="277" customWidth="1"/>
    <col min="15363" max="15363" width="9" style="277" customWidth="1"/>
    <col min="15364" max="15364" width="14.83203125" style="277" customWidth="1"/>
    <col min="15365" max="15365" width="68.5" style="277" customWidth="1"/>
    <col min="15366" max="15366" width="5.5" style="277" customWidth="1"/>
    <col min="15367" max="15367" width="4.1640625" style="277" customWidth="1"/>
    <col min="15368" max="15368" width="11.83203125" style="277" customWidth="1"/>
    <col min="15369" max="15369" width="11.33203125" style="277" customWidth="1"/>
    <col min="15370" max="15370" width="10.1640625" style="277" customWidth="1"/>
    <col min="15371" max="15371" width="10" style="277" customWidth="1"/>
    <col min="15372" max="15372" width="13.5" style="277" customWidth="1"/>
    <col min="15373" max="15379" width="0" style="277" hidden="1" customWidth="1"/>
    <col min="15380" max="15380" width="6.1640625" style="277" customWidth="1"/>
    <col min="15381" max="15616" width="9.33203125" style="277"/>
    <col min="15617" max="15617" width="5.33203125" style="277" customWidth="1"/>
    <col min="15618" max="15618" width="3.33203125" style="277" customWidth="1"/>
    <col min="15619" max="15619" width="9" style="277" customWidth="1"/>
    <col min="15620" max="15620" width="14.83203125" style="277" customWidth="1"/>
    <col min="15621" max="15621" width="68.5" style="277" customWidth="1"/>
    <col min="15622" max="15622" width="5.5" style="277" customWidth="1"/>
    <col min="15623" max="15623" width="4.1640625" style="277" customWidth="1"/>
    <col min="15624" max="15624" width="11.83203125" style="277" customWidth="1"/>
    <col min="15625" max="15625" width="11.33203125" style="277" customWidth="1"/>
    <col min="15626" max="15626" width="10.1640625" style="277" customWidth="1"/>
    <col min="15627" max="15627" width="10" style="277" customWidth="1"/>
    <col min="15628" max="15628" width="13.5" style="277" customWidth="1"/>
    <col min="15629" max="15635" width="0" style="277" hidden="1" customWidth="1"/>
    <col min="15636" max="15636" width="6.1640625" style="277" customWidth="1"/>
    <col min="15637" max="15872" width="9.33203125" style="277"/>
    <col min="15873" max="15873" width="5.33203125" style="277" customWidth="1"/>
    <col min="15874" max="15874" width="3.33203125" style="277" customWidth="1"/>
    <col min="15875" max="15875" width="9" style="277" customWidth="1"/>
    <col min="15876" max="15876" width="14.83203125" style="277" customWidth="1"/>
    <col min="15877" max="15877" width="68.5" style="277" customWidth="1"/>
    <col min="15878" max="15878" width="5.5" style="277" customWidth="1"/>
    <col min="15879" max="15879" width="4.1640625" style="277" customWidth="1"/>
    <col min="15880" max="15880" width="11.83203125" style="277" customWidth="1"/>
    <col min="15881" max="15881" width="11.33203125" style="277" customWidth="1"/>
    <col min="15882" max="15882" width="10.1640625" style="277" customWidth="1"/>
    <col min="15883" max="15883" width="10" style="277" customWidth="1"/>
    <col min="15884" max="15884" width="13.5" style="277" customWidth="1"/>
    <col min="15885" max="15891" width="0" style="277" hidden="1" customWidth="1"/>
    <col min="15892" max="15892" width="6.1640625" style="277" customWidth="1"/>
    <col min="15893" max="16128" width="9.33203125" style="277"/>
    <col min="16129" max="16129" width="5.33203125" style="277" customWidth="1"/>
    <col min="16130" max="16130" width="3.33203125" style="277" customWidth="1"/>
    <col min="16131" max="16131" width="9" style="277" customWidth="1"/>
    <col min="16132" max="16132" width="14.83203125" style="277" customWidth="1"/>
    <col min="16133" max="16133" width="68.5" style="277" customWidth="1"/>
    <col min="16134" max="16134" width="5.5" style="277" customWidth="1"/>
    <col min="16135" max="16135" width="4.1640625" style="277" customWidth="1"/>
    <col min="16136" max="16136" width="11.83203125" style="277" customWidth="1"/>
    <col min="16137" max="16137" width="11.33203125" style="277" customWidth="1"/>
    <col min="16138" max="16138" width="10.1640625" style="277" customWidth="1"/>
    <col min="16139" max="16139" width="10" style="277" customWidth="1"/>
    <col min="16140" max="16140" width="13.5" style="277" customWidth="1"/>
    <col min="16141" max="16147" width="0" style="277" hidden="1" customWidth="1"/>
    <col min="16148" max="16148" width="6.1640625" style="277" customWidth="1"/>
    <col min="16149" max="16384" width="9.33203125" style="277"/>
  </cols>
  <sheetData>
    <row r="1" spans="1:22" ht="18" customHeight="1">
      <c r="A1" s="391" t="s">
        <v>3106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3"/>
      <c r="S1" s="393"/>
      <c r="T1" s="394"/>
      <c r="U1" s="395"/>
      <c r="V1" s="395"/>
    </row>
    <row r="2" spans="1:22" ht="11.25" customHeight="1">
      <c r="A2" s="396" t="s">
        <v>15</v>
      </c>
      <c r="B2" s="396"/>
      <c r="C2" s="396" t="s">
        <v>3457</v>
      </c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7"/>
      <c r="P2" s="397"/>
      <c r="Q2" s="397"/>
      <c r="R2" s="398"/>
      <c r="S2" s="398"/>
      <c r="T2" s="395"/>
      <c r="U2" s="395"/>
      <c r="V2" s="395"/>
    </row>
    <row r="3" spans="1:22" ht="11.25" customHeight="1">
      <c r="A3" s="396" t="s">
        <v>86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7"/>
      <c r="P3" s="397"/>
      <c r="Q3" s="397"/>
      <c r="R3" s="398"/>
      <c r="S3" s="398"/>
      <c r="T3" s="395"/>
      <c r="U3" s="395"/>
      <c r="V3" s="395"/>
    </row>
    <row r="4" spans="1:22" ht="11.25" customHeight="1">
      <c r="A4" s="396" t="s">
        <v>3109</v>
      </c>
      <c r="B4" s="396"/>
      <c r="C4" s="396" t="s">
        <v>3458</v>
      </c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7"/>
      <c r="P4" s="397"/>
      <c r="Q4" s="397"/>
      <c r="R4" s="398"/>
      <c r="S4" s="398"/>
      <c r="T4" s="395"/>
      <c r="U4" s="395"/>
      <c r="V4" s="395"/>
    </row>
    <row r="5" spans="1:22" ht="6" customHeight="1">
      <c r="A5" s="396"/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7"/>
      <c r="P5" s="397"/>
      <c r="Q5" s="397"/>
      <c r="R5" s="398"/>
      <c r="S5" s="398"/>
      <c r="T5" s="395"/>
      <c r="U5" s="395"/>
      <c r="V5" s="395"/>
    </row>
    <row r="6" spans="1:22" ht="11.25" customHeight="1">
      <c r="A6" s="396" t="s">
        <v>26</v>
      </c>
      <c r="B6" s="396"/>
      <c r="C6" s="396" t="s">
        <v>3459</v>
      </c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7"/>
      <c r="P6" s="397"/>
      <c r="Q6" s="397"/>
      <c r="R6" s="398"/>
      <c r="S6" s="398"/>
      <c r="T6" s="395"/>
      <c r="U6" s="395"/>
      <c r="V6" s="395"/>
    </row>
    <row r="7" spans="1:22" ht="11.25" customHeight="1">
      <c r="A7" s="396" t="s">
        <v>21</v>
      </c>
      <c r="B7" s="396"/>
      <c r="C7" s="399">
        <v>44228</v>
      </c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7"/>
      <c r="P7" s="397"/>
      <c r="Q7" s="397"/>
      <c r="R7" s="398"/>
      <c r="S7" s="398"/>
      <c r="T7" s="395"/>
      <c r="U7" s="395"/>
      <c r="V7" s="395"/>
    </row>
    <row r="8" spans="1:22" ht="5.25" customHeight="1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8"/>
      <c r="S8" s="398"/>
      <c r="T8" s="395"/>
      <c r="U8" s="395"/>
      <c r="V8" s="395"/>
    </row>
    <row r="9" spans="1:22" ht="48" customHeight="1">
      <c r="A9" s="400" t="s">
        <v>3119</v>
      </c>
      <c r="B9" s="401" t="s">
        <v>3120</v>
      </c>
      <c r="C9" s="401" t="s">
        <v>3121</v>
      </c>
      <c r="D9" s="401" t="s">
        <v>2954</v>
      </c>
      <c r="E9" s="401" t="s">
        <v>50</v>
      </c>
      <c r="F9" s="401" t="s">
        <v>127</v>
      </c>
      <c r="G9" s="401" t="s">
        <v>3460</v>
      </c>
      <c r="H9" s="401" t="s">
        <v>3461</v>
      </c>
      <c r="I9" s="401" t="s">
        <v>3462</v>
      </c>
      <c r="J9" s="401" t="s">
        <v>3463</v>
      </c>
      <c r="K9" s="401" t="s">
        <v>3464</v>
      </c>
      <c r="L9" s="401" t="s">
        <v>3056</v>
      </c>
      <c r="M9" s="401" t="s">
        <v>3084</v>
      </c>
      <c r="N9" s="401" t="s">
        <v>3124</v>
      </c>
      <c r="O9" s="401" t="s">
        <v>3125</v>
      </c>
      <c r="P9" s="401" t="s">
        <v>3126</v>
      </c>
      <c r="Q9" s="402" t="s">
        <v>3022</v>
      </c>
      <c r="R9" s="403" t="s">
        <v>3127</v>
      </c>
      <c r="S9" s="404" t="s">
        <v>3128</v>
      </c>
      <c r="T9" s="395"/>
      <c r="U9" s="395"/>
      <c r="V9" s="395"/>
    </row>
    <row r="10" spans="1:22" ht="11.25" customHeight="1">
      <c r="A10" s="405">
        <v>1</v>
      </c>
      <c r="B10" s="406">
        <v>2</v>
      </c>
      <c r="C10" s="406">
        <v>3</v>
      </c>
      <c r="D10" s="406">
        <v>4</v>
      </c>
      <c r="E10" s="406">
        <v>5</v>
      </c>
      <c r="F10" s="406">
        <v>6</v>
      </c>
      <c r="G10" s="406">
        <v>7</v>
      </c>
      <c r="H10" s="406">
        <v>8</v>
      </c>
      <c r="I10" s="406">
        <v>9</v>
      </c>
      <c r="J10" s="406">
        <v>10</v>
      </c>
      <c r="K10" s="406">
        <v>11</v>
      </c>
      <c r="L10" s="406">
        <v>12</v>
      </c>
      <c r="M10" s="406"/>
      <c r="N10" s="406"/>
      <c r="O10" s="406"/>
      <c r="P10" s="406"/>
      <c r="Q10" s="407">
        <v>10</v>
      </c>
      <c r="R10" s="408">
        <v>11</v>
      </c>
      <c r="S10" s="409">
        <v>12</v>
      </c>
      <c r="T10" s="395"/>
      <c r="U10" s="395"/>
      <c r="V10" s="395"/>
    </row>
    <row r="11" spans="1:22" ht="3.75" customHeight="1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8"/>
      <c r="S11" s="410"/>
      <c r="T11" s="395"/>
      <c r="U11" s="395"/>
      <c r="V11" s="395"/>
    </row>
    <row r="12" spans="1:22" s="418" customFormat="1" ht="12.75" customHeight="1">
      <c r="A12" s="411"/>
      <c r="B12" s="412"/>
      <c r="C12" s="411"/>
      <c r="D12" s="411">
        <v>7422</v>
      </c>
      <c r="E12" s="411" t="s">
        <v>3465</v>
      </c>
      <c r="F12" s="411"/>
      <c r="G12" s="411"/>
      <c r="H12" s="411"/>
      <c r="I12" s="411"/>
      <c r="J12" s="411"/>
      <c r="K12" s="411"/>
      <c r="L12" s="413"/>
      <c r="M12" s="414"/>
      <c r="N12" s="415"/>
      <c r="O12" s="414"/>
      <c r="P12" s="415"/>
      <c r="Q12" s="414"/>
      <c r="R12" s="416"/>
      <c r="S12" s="416" t="s">
        <v>68</v>
      </c>
      <c r="T12" s="416"/>
      <c r="U12" s="417"/>
      <c r="V12" s="417"/>
    </row>
    <row r="13" spans="1:22" s="419" customFormat="1" ht="12.75" customHeight="1">
      <c r="B13" s="420"/>
      <c r="D13" s="419">
        <v>742200001</v>
      </c>
      <c r="E13" s="419" t="s">
        <v>3466</v>
      </c>
      <c r="F13" s="419" t="s">
        <v>3133</v>
      </c>
      <c r="G13" s="419">
        <v>1</v>
      </c>
      <c r="H13" s="421"/>
      <c r="I13" s="421">
        <f t="shared" ref="I13:I22" si="0">SUM(G13*H13)</f>
        <v>0</v>
      </c>
      <c r="J13" s="421"/>
      <c r="K13" s="421">
        <f t="shared" ref="K13:K22" si="1">SUM(G13*J13)</f>
        <v>0</v>
      </c>
      <c r="L13" s="421">
        <f t="shared" ref="L13:L22" si="2">SUM(I13,K13)</f>
        <v>0</v>
      </c>
      <c r="N13" s="422"/>
      <c r="P13" s="422"/>
      <c r="Q13" s="423"/>
    </row>
    <row r="14" spans="1:22" s="419" customFormat="1" ht="12.75" customHeight="1">
      <c r="A14" s="424"/>
      <c r="B14" s="425"/>
      <c r="C14" s="424"/>
      <c r="D14" s="424">
        <v>742200002</v>
      </c>
      <c r="E14" s="424" t="s">
        <v>3467</v>
      </c>
      <c r="F14" s="424" t="s">
        <v>3133</v>
      </c>
      <c r="G14" s="424">
        <v>1</v>
      </c>
      <c r="H14" s="426"/>
      <c r="I14" s="426">
        <f>SUM(G14*H14)</f>
        <v>0</v>
      </c>
      <c r="J14" s="426"/>
      <c r="K14" s="426">
        <f>SUM(G14*J14)</f>
        <v>0</v>
      </c>
      <c r="L14" s="426">
        <f>SUM(I14,K14)</f>
        <v>0</v>
      </c>
      <c r="M14" s="424"/>
      <c r="N14" s="427"/>
      <c r="O14" s="424"/>
      <c r="P14" s="427"/>
      <c r="Q14" s="428"/>
      <c r="R14" s="424"/>
      <c r="S14" s="424"/>
      <c r="T14" s="424"/>
    </row>
    <row r="15" spans="1:22" s="419" customFormat="1" ht="12.75" customHeight="1">
      <c r="A15" s="424"/>
      <c r="B15" s="425"/>
      <c r="C15" s="424"/>
      <c r="D15" s="424">
        <v>742200003</v>
      </c>
      <c r="E15" s="424" t="s">
        <v>3468</v>
      </c>
      <c r="F15" s="424" t="s">
        <v>3133</v>
      </c>
      <c r="G15" s="424">
        <v>1</v>
      </c>
      <c r="H15" s="426"/>
      <c r="I15" s="426">
        <f t="shared" si="0"/>
        <v>0</v>
      </c>
      <c r="J15" s="426"/>
      <c r="K15" s="426">
        <f t="shared" si="1"/>
        <v>0</v>
      </c>
      <c r="L15" s="426">
        <f t="shared" si="2"/>
        <v>0</v>
      </c>
      <c r="M15" s="424"/>
      <c r="N15" s="427"/>
      <c r="O15" s="424"/>
      <c r="P15" s="427"/>
      <c r="Q15" s="428"/>
      <c r="R15" s="424"/>
      <c r="S15" s="424"/>
      <c r="T15" s="424"/>
    </row>
    <row r="16" spans="1:22" s="419" customFormat="1" ht="12.75" customHeight="1">
      <c r="A16" s="424"/>
      <c r="B16" s="425"/>
      <c r="C16" s="424"/>
      <c r="D16" s="424">
        <v>742200004</v>
      </c>
      <c r="E16" s="424" t="s">
        <v>3469</v>
      </c>
      <c r="F16" s="424" t="s">
        <v>3133</v>
      </c>
      <c r="G16" s="424">
        <v>1</v>
      </c>
      <c r="H16" s="426"/>
      <c r="I16" s="426">
        <f t="shared" si="0"/>
        <v>0</v>
      </c>
      <c r="J16" s="426"/>
      <c r="K16" s="426">
        <f t="shared" si="1"/>
        <v>0</v>
      </c>
      <c r="L16" s="426">
        <f t="shared" si="2"/>
        <v>0</v>
      </c>
      <c r="M16" s="424"/>
      <c r="N16" s="427"/>
      <c r="O16" s="424"/>
      <c r="P16" s="427"/>
      <c r="Q16" s="428"/>
      <c r="R16" s="424"/>
      <c r="S16" s="424"/>
      <c r="T16" s="424"/>
    </row>
    <row r="17" spans="1:22" s="419" customFormat="1" ht="12.75" customHeight="1">
      <c r="A17" s="424"/>
      <c r="B17" s="425"/>
      <c r="C17" s="424"/>
      <c r="D17" s="424">
        <v>742200005</v>
      </c>
      <c r="E17" s="531" t="s">
        <v>3587</v>
      </c>
      <c r="F17" s="424" t="s">
        <v>3133</v>
      </c>
      <c r="G17" s="424">
        <v>1</v>
      </c>
      <c r="H17" s="426"/>
      <c r="I17" s="426">
        <f t="shared" si="0"/>
        <v>0</v>
      </c>
      <c r="J17" s="426"/>
      <c r="K17" s="426">
        <f t="shared" si="1"/>
        <v>0</v>
      </c>
      <c r="L17" s="426">
        <f t="shared" si="2"/>
        <v>0</v>
      </c>
      <c r="M17" s="424"/>
      <c r="N17" s="427"/>
      <c r="O17" s="424"/>
      <c r="P17" s="427"/>
      <c r="Q17" s="428"/>
      <c r="R17" s="424"/>
      <c r="S17" s="424"/>
      <c r="T17" s="424"/>
    </row>
    <row r="18" spans="1:22" s="419" customFormat="1" ht="12.75" customHeight="1">
      <c r="A18" s="424"/>
      <c r="B18" s="425"/>
      <c r="C18" s="424"/>
      <c r="D18" s="424">
        <v>742200006</v>
      </c>
      <c r="E18" s="424" t="s">
        <v>3470</v>
      </c>
      <c r="F18" s="424" t="s">
        <v>3133</v>
      </c>
      <c r="G18" s="424">
        <v>1</v>
      </c>
      <c r="H18" s="426"/>
      <c r="I18" s="426">
        <f>SUM(G18*H18)</f>
        <v>0</v>
      </c>
      <c r="J18" s="426"/>
      <c r="K18" s="426">
        <f>SUM(G18*J18)</f>
        <v>0</v>
      </c>
      <c r="L18" s="426">
        <f>SUM(I18,K18)</f>
        <v>0</v>
      </c>
      <c r="M18" s="424"/>
      <c r="N18" s="427"/>
      <c r="O18" s="424"/>
      <c r="P18" s="427"/>
      <c r="Q18" s="428"/>
      <c r="R18" s="424"/>
      <c r="S18" s="424"/>
      <c r="T18" s="424"/>
    </row>
    <row r="19" spans="1:22" s="424" customFormat="1" ht="12.75" customHeight="1">
      <c r="B19" s="425"/>
      <c r="D19" s="424">
        <v>742200007</v>
      </c>
      <c r="E19" s="531" t="s">
        <v>3588</v>
      </c>
      <c r="F19" s="424" t="s">
        <v>3133</v>
      </c>
      <c r="G19" s="424">
        <v>1</v>
      </c>
      <c r="H19" s="429"/>
      <c r="I19" s="426">
        <f t="shared" si="0"/>
        <v>0</v>
      </c>
      <c r="J19" s="426"/>
      <c r="K19" s="426">
        <f t="shared" si="1"/>
        <v>0</v>
      </c>
      <c r="L19" s="426">
        <f t="shared" si="2"/>
        <v>0</v>
      </c>
      <c r="N19" s="427"/>
      <c r="P19" s="427"/>
      <c r="Q19" s="428"/>
    </row>
    <row r="20" spans="1:22" s="419" customFormat="1" ht="12.75" customHeight="1">
      <c r="A20" s="424"/>
      <c r="B20" s="425"/>
      <c r="C20" s="424"/>
      <c r="D20" s="424">
        <v>742200008</v>
      </c>
      <c r="E20" s="424" t="s">
        <v>3471</v>
      </c>
      <c r="F20" s="424" t="s">
        <v>3133</v>
      </c>
      <c r="G20" s="424">
        <v>1</v>
      </c>
      <c r="H20" s="426"/>
      <c r="I20" s="426">
        <f>SUM(G20*H20)</f>
        <v>0</v>
      </c>
      <c r="J20" s="426"/>
      <c r="K20" s="426">
        <f>SUM(G20*J20)</f>
        <v>0</v>
      </c>
      <c r="L20" s="426">
        <f>SUM(I20,K20)</f>
        <v>0</v>
      </c>
      <c r="M20" s="424"/>
      <c r="N20" s="427"/>
      <c r="O20" s="424"/>
      <c r="P20" s="427"/>
      <c r="Q20" s="428"/>
      <c r="R20" s="424"/>
      <c r="S20" s="424"/>
      <c r="T20" s="424"/>
    </row>
    <row r="21" spans="1:22" s="419" customFormat="1" ht="12.75" customHeight="1">
      <c r="A21" s="424"/>
      <c r="B21" s="425"/>
      <c r="C21" s="424"/>
      <c r="D21" s="424">
        <v>742200009</v>
      </c>
      <c r="E21" s="531" t="s">
        <v>3589</v>
      </c>
      <c r="F21" s="424" t="s">
        <v>3133</v>
      </c>
      <c r="G21" s="424">
        <v>2</v>
      </c>
      <c r="H21" s="426"/>
      <c r="I21" s="426">
        <f>SUM(G21*H21)</f>
        <v>0</v>
      </c>
      <c r="J21" s="426"/>
      <c r="K21" s="426">
        <f>SUM(G21*J21)</f>
        <v>0</v>
      </c>
      <c r="L21" s="426">
        <f>SUM(I21,K21)</f>
        <v>0</v>
      </c>
      <c r="M21" s="424"/>
      <c r="N21" s="427"/>
      <c r="O21" s="424"/>
      <c r="P21" s="427"/>
      <c r="Q21" s="428"/>
      <c r="R21" s="424"/>
      <c r="S21" s="424"/>
      <c r="T21" s="424"/>
    </row>
    <row r="22" spans="1:22" s="419" customFormat="1" ht="12.75" customHeight="1">
      <c r="A22" s="430"/>
      <c r="B22" s="431"/>
      <c r="C22" s="430"/>
      <c r="D22" s="430">
        <v>742200010</v>
      </c>
      <c r="E22" s="430" t="s">
        <v>3472</v>
      </c>
      <c r="F22" s="430" t="s">
        <v>3133</v>
      </c>
      <c r="G22" s="430">
        <v>2</v>
      </c>
      <c r="H22" s="432"/>
      <c r="I22" s="432">
        <f t="shared" si="0"/>
        <v>0</v>
      </c>
      <c r="J22" s="432"/>
      <c r="K22" s="432">
        <f t="shared" si="1"/>
        <v>0</v>
      </c>
      <c r="L22" s="432">
        <f t="shared" si="2"/>
        <v>0</v>
      </c>
      <c r="M22" s="424"/>
      <c r="N22" s="427"/>
      <c r="O22" s="424"/>
      <c r="P22" s="427"/>
      <c r="Q22" s="428"/>
      <c r="R22" s="424"/>
      <c r="S22" s="424"/>
      <c r="T22" s="424"/>
    </row>
    <row r="23" spans="1:22" s="438" customFormat="1" ht="12.75" customHeight="1">
      <c r="A23" s="416"/>
      <c r="B23" s="433"/>
      <c r="C23" s="416"/>
      <c r="D23" s="416"/>
      <c r="E23" s="434" t="s">
        <v>3473</v>
      </c>
      <c r="F23" s="416"/>
      <c r="G23" s="416"/>
      <c r="H23" s="435"/>
      <c r="I23" s="435">
        <f>SUM(I13:I22)</f>
        <v>0</v>
      </c>
      <c r="J23" s="435"/>
      <c r="K23" s="435">
        <f>SUM(K13:K22)</f>
        <v>0</v>
      </c>
      <c r="L23" s="435">
        <f>SUM(L13:L22)</f>
        <v>0</v>
      </c>
      <c r="M23" s="416"/>
      <c r="N23" s="436"/>
      <c r="O23" s="416"/>
      <c r="P23" s="436"/>
      <c r="Q23" s="437"/>
      <c r="R23" s="416"/>
      <c r="S23" s="416"/>
      <c r="T23" s="416"/>
      <c r="U23" s="416"/>
      <c r="V23" s="416"/>
    </row>
    <row r="24" spans="1:22" s="418" customFormat="1" ht="12.75" customHeight="1">
      <c r="A24" s="439"/>
      <c r="B24" s="440"/>
      <c r="C24" s="439"/>
      <c r="D24" s="439"/>
      <c r="E24" s="441"/>
      <c r="F24" s="439"/>
      <c r="G24" s="439"/>
      <c r="H24" s="442"/>
      <c r="I24" s="442"/>
      <c r="J24" s="442"/>
      <c r="K24" s="442"/>
      <c r="L24" s="442"/>
      <c r="M24" s="439"/>
      <c r="N24" s="443"/>
      <c r="O24" s="439"/>
      <c r="P24" s="443"/>
      <c r="Q24" s="444"/>
      <c r="R24" s="439"/>
      <c r="S24" s="439"/>
      <c r="T24" s="439"/>
      <c r="U24" s="417"/>
      <c r="V24" s="417"/>
    </row>
    <row r="25" spans="1:22" s="418" customFormat="1" ht="2.25" customHeight="1">
      <c r="A25" s="445"/>
      <c r="B25" s="446"/>
      <c r="C25" s="445"/>
      <c r="D25" s="445"/>
      <c r="E25" s="445"/>
      <c r="F25" s="445"/>
      <c r="G25" s="445"/>
      <c r="H25" s="447"/>
      <c r="I25" s="447"/>
      <c r="J25" s="447"/>
      <c r="K25" s="447"/>
      <c r="L25" s="447"/>
      <c r="M25" s="445"/>
      <c r="N25" s="448"/>
      <c r="O25" s="445"/>
      <c r="P25" s="448"/>
      <c r="Q25" s="449"/>
      <c r="R25" s="445"/>
      <c r="S25" s="445"/>
      <c r="T25" s="445"/>
      <c r="U25" s="417"/>
      <c r="V25" s="417"/>
    </row>
    <row r="26" spans="1:22" s="438" customFormat="1" ht="12.75" customHeight="1">
      <c r="A26" s="450"/>
      <c r="B26" s="451"/>
      <c r="C26" s="450"/>
      <c r="D26" s="450">
        <v>7428</v>
      </c>
      <c r="E26" s="450" t="s">
        <v>3474</v>
      </c>
      <c r="F26" s="450"/>
      <c r="G26" s="450"/>
      <c r="H26" s="450"/>
      <c r="I26" s="450"/>
      <c r="J26" s="450"/>
      <c r="K26" s="450"/>
      <c r="L26" s="452"/>
      <c r="M26" s="416"/>
      <c r="N26" s="436"/>
      <c r="O26" s="416"/>
      <c r="P26" s="436"/>
      <c r="Q26" s="437"/>
      <c r="R26" s="416"/>
      <c r="S26" s="416"/>
      <c r="T26" s="416"/>
      <c r="U26" s="416"/>
      <c r="V26" s="416"/>
    </row>
    <row r="27" spans="1:22" s="438" customFormat="1" ht="12.75" customHeight="1">
      <c r="A27" s="416"/>
      <c r="B27" s="433"/>
      <c r="C27" s="416"/>
      <c r="D27" s="416">
        <v>742800001</v>
      </c>
      <c r="E27" s="532" t="s">
        <v>3590</v>
      </c>
      <c r="F27" s="416" t="s">
        <v>3133</v>
      </c>
      <c r="G27" s="416">
        <v>67</v>
      </c>
      <c r="H27" s="435"/>
      <c r="I27" s="435">
        <f>SUM(G27*H27)</f>
        <v>0</v>
      </c>
      <c r="J27" s="435"/>
      <c r="K27" s="435">
        <f>SUM(G27*J27)</f>
        <v>0</v>
      </c>
      <c r="L27" s="435">
        <f>SUM(I27,K27)</f>
        <v>0</v>
      </c>
      <c r="M27" s="416"/>
      <c r="N27" s="436"/>
      <c r="O27" s="416"/>
      <c r="P27" s="436"/>
      <c r="Q27" s="437"/>
      <c r="R27" s="416"/>
      <c r="S27" s="416"/>
      <c r="T27" s="416"/>
      <c r="U27" s="416"/>
      <c r="V27" s="416"/>
    </row>
    <row r="28" spans="1:22" s="438" customFormat="1" ht="12.75" customHeight="1">
      <c r="A28" s="453"/>
      <c r="B28" s="454"/>
      <c r="C28" s="453"/>
      <c r="D28" s="453">
        <v>742800002</v>
      </c>
      <c r="E28" s="533" t="s">
        <v>3591</v>
      </c>
      <c r="F28" s="453" t="s">
        <v>3133</v>
      </c>
      <c r="G28" s="453">
        <v>6</v>
      </c>
      <c r="H28" s="455"/>
      <c r="I28" s="455">
        <f>SUM(G28*H28)</f>
        <v>0</v>
      </c>
      <c r="J28" s="455"/>
      <c r="K28" s="455">
        <f>SUM(G28*J28)</f>
        <v>0</v>
      </c>
      <c r="L28" s="455">
        <f>SUM(I28,K28)</f>
        <v>0</v>
      </c>
      <c r="M28" s="416"/>
      <c r="N28" s="436"/>
      <c r="O28" s="416"/>
      <c r="P28" s="436"/>
      <c r="Q28" s="437"/>
      <c r="R28" s="416"/>
      <c r="S28" s="416"/>
      <c r="T28" s="416"/>
      <c r="U28" s="416"/>
      <c r="V28" s="416"/>
    </row>
    <row r="29" spans="1:22" s="438" customFormat="1" ht="12.75" customHeight="1">
      <c r="A29" s="416"/>
      <c r="B29" s="433"/>
      <c r="C29" s="416"/>
      <c r="D29" s="416"/>
      <c r="E29" s="414" t="s">
        <v>3475</v>
      </c>
      <c r="F29" s="416"/>
      <c r="G29" s="416"/>
      <c r="H29" s="435"/>
      <c r="I29" s="435">
        <f>SUM(I27:I28)</f>
        <v>0</v>
      </c>
      <c r="J29" s="435"/>
      <c r="K29" s="435">
        <f>SUM(K27:K28)</f>
        <v>0</v>
      </c>
      <c r="L29" s="435">
        <f>SUM(L27:L28)</f>
        <v>0</v>
      </c>
      <c r="M29" s="416"/>
      <c r="N29" s="436"/>
      <c r="O29" s="416"/>
      <c r="P29" s="436"/>
      <c r="Q29" s="437"/>
      <c r="R29" s="416"/>
      <c r="S29" s="416"/>
      <c r="T29" s="416"/>
      <c r="U29" s="416"/>
      <c r="V29" s="416"/>
    </row>
    <row r="30" spans="1:22" s="418" customFormat="1" ht="12.75" customHeight="1">
      <c r="A30" s="439"/>
      <c r="B30" s="440"/>
      <c r="C30" s="439"/>
      <c r="D30" s="439"/>
      <c r="E30" s="441"/>
      <c r="F30" s="439"/>
      <c r="G30" s="439"/>
      <c r="H30" s="442"/>
      <c r="I30" s="442"/>
      <c r="J30" s="442"/>
      <c r="K30" s="442"/>
      <c r="L30" s="442"/>
      <c r="M30" s="439"/>
      <c r="N30" s="443"/>
      <c r="O30" s="439"/>
      <c r="P30" s="443"/>
      <c r="Q30" s="444"/>
      <c r="R30" s="439"/>
      <c r="S30" s="439"/>
      <c r="T30" s="439"/>
      <c r="U30" s="417"/>
      <c r="V30" s="417"/>
    </row>
    <row r="31" spans="1:22" s="418" customFormat="1" ht="6" customHeight="1">
      <c r="A31" s="445"/>
      <c r="B31" s="446"/>
      <c r="C31" s="445"/>
      <c r="D31" s="445"/>
      <c r="E31" s="439"/>
      <c r="F31" s="445"/>
      <c r="G31" s="445"/>
      <c r="H31" s="447"/>
      <c r="I31" s="447"/>
      <c r="J31" s="447"/>
      <c r="K31" s="447"/>
      <c r="L31" s="447"/>
      <c r="M31" s="445"/>
      <c r="N31" s="448"/>
      <c r="O31" s="445"/>
      <c r="P31" s="448"/>
      <c r="Q31" s="449"/>
      <c r="R31" s="445"/>
      <c r="S31" s="445"/>
      <c r="T31" s="445"/>
      <c r="U31" s="417"/>
      <c r="V31" s="417"/>
    </row>
    <row r="32" spans="1:22" s="438" customFormat="1" ht="12.75" customHeight="1">
      <c r="A32" s="456"/>
      <c r="B32" s="457"/>
      <c r="C32" s="456"/>
      <c r="D32" s="456">
        <v>743</v>
      </c>
      <c r="E32" s="450" t="s">
        <v>3476</v>
      </c>
      <c r="F32" s="456"/>
      <c r="G32" s="456"/>
      <c r="H32" s="456"/>
      <c r="I32" s="456"/>
      <c r="J32" s="456"/>
      <c r="K32" s="456"/>
      <c r="L32" s="458"/>
      <c r="M32" s="417"/>
      <c r="N32" s="459"/>
      <c r="O32" s="417"/>
      <c r="P32" s="459"/>
      <c r="Q32" s="460"/>
      <c r="R32" s="417"/>
      <c r="S32" s="417"/>
      <c r="T32" s="417"/>
      <c r="U32" s="416"/>
      <c r="V32" s="416"/>
    </row>
    <row r="33" spans="1:22" s="438" customFormat="1" ht="12.75" customHeight="1">
      <c r="A33" s="416"/>
      <c r="B33" s="433"/>
      <c r="C33" s="416"/>
      <c r="D33" s="416">
        <v>743400001</v>
      </c>
      <c r="E33" s="532" t="s">
        <v>3592</v>
      </c>
      <c r="F33" s="416" t="s">
        <v>3133</v>
      </c>
      <c r="G33" s="416">
        <v>3</v>
      </c>
      <c r="H33" s="435"/>
      <c r="I33" s="435">
        <f t="shared" ref="I33:I39" si="3">SUM(G33*H33)</f>
        <v>0</v>
      </c>
      <c r="J33" s="435"/>
      <c r="K33" s="435">
        <f t="shared" ref="K33:K39" si="4">SUM(G33*J33)</f>
        <v>0</v>
      </c>
      <c r="L33" s="435">
        <f t="shared" ref="L33:L39" si="5">SUM(I33,K33)</f>
        <v>0</v>
      </c>
      <c r="M33" s="416"/>
      <c r="N33" s="436"/>
      <c r="O33" s="416"/>
      <c r="P33" s="436"/>
      <c r="Q33" s="437"/>
      <c r="R33" s="416"/>
      <c r="S33" s="416"/>
      <c r="T33" s="416"/>
      <c r="U33" s="416"/>
      <c r="V33" s="416"/>
    </row>
    <row r="34" spans="1:22" s="438" customFormat="1" ht="12.75" customHeight="1">
      <c r="A34" s="416"/>
      <c r="B34" s="433"/>
      <c r="C34" s="416"/>
      <c r="D34" s="416">
        <v>743400002</v>
      </c>
      <c r="E34" s="416" t="s">
        <v>3477</v>
      </c>
      <c r="F34" s="416" t="s">
        <v>3133</v>
      </c>
      <c r="G34" s="416">
        <v>98</v>
      </c>
      <c r="H34" s="435"/>
      <c r="I34" s="435">
        <f t="shared" si="3"/>
        <v>0</v>
      </c>
      <c r="J34" s="435"/>
      <c r="K34" s="435">
        <f t="shared" si="4"/>
        <v>0</v>
      </c>
      <c r="L34" s="435">
        <f t="shared" si="5"/>
        <v>0</v>
      </c>
      <c r="M34" s="416"/>
      <c r="N34" s="436"/>
      <c r="O34" s="416"/>
      <c r="P34" s="436"/>
      <c r="Q34" s="437"/>
      <c r="R34" s="416"/>
      <c r="S34" s="416"/>
      <c r="T34" s="416"/>
      <c r="U34" s="416"/>
      <c r="V34" s="416"/>
    </row>
    <row r="35" spans="1:22" s="438" customFormat="1" ht="12.75" customHeight="1">
      <c r="A35" s="416"/>
      <c r="B35" s="433"/>
      <c r="C35" s="416"/>
      <c r="D35" s="416">
        <v>743400003</v>
      </c>
      <c r="E35" s="416" t="s">
        <v>3478</v>
      </c>
      <c r="F35" s="416" t="s">
        <v>3133</v>
      </c>
      <c r="G35" s="416">
        <v>233</v>
      </c>
      <c r="H35" s="435"/>
      <c r="I35" s="435">
        <f t="shared" si="3"/>
        <v>0</v>
      </c>
      <c r="J35" s="435"/>
      <c r="K35" s="435">
        <f t="shared" si="4"/>
        <v>0</v>
      </c>
      <c r="L35" s="435">
        <f t="shared" si="5"/>
        <v>0</v>
      </c>
      <c r="M35" s="416"/>
      <c r="N35" s="436"/>
      <c r="O35" s="416"/>
      <c r="P35" s="436"/>
      <c r="Q35" s="437"/>
      <c r="R35" s="416"/>
      <c r="S35" s="416"/>
      <c r="T35" s="416"/>
      <c r="U35" s="416"/>
      <c r="V35" s="416"/>
    </row>
    <row r="36" spans="1:22" s="438" customFormat="1" ht="12.75" customHeight="1">
      <c r="A36" s="416"/>
      <c r="B36" s="433"/>
      <c r="C36" s="416"/>
      <c r="D36" s="416">
        <v>743400004</v>
      </c>
      <c r="E36" s="416" t="s">
        <v>3479</v>
      </c>
      <c r="F36" s="416" t="s">
        <v>3133</v>
      </c>
      <c r="G36" s="416">
        <v>4</v>
      </c>
      <c r="H36" s="435"/>
      <c r="I36" s="435">
        <f t="shared" si="3"/>
        <v>0</v>
      </c>
      <c r="J36" s="435"/>
      <c r="K36" s="435">
        <f t="shared" si="4"/>
        <v>0</v>
      </c>
      <c r="L36" s="435">
        <f t="shared" si="5"/>
        <v>0</v>
      </c>
      <c r="M36" s="416"/>
      <c r="N36" s="436"/>
      <c r="O36" s="416"/>
      <c r="P36" s="436"/>
      <c r="Q36" s="437"/>
      <c r="R36" s="416"/>
      <c r="S36" s="416"/>
      <c r="T36" s="416"/>
      <c r="U36" s="416"/>
      <c r="V36" s="416"/>
    </row>
    <row r="37" spans="1:22" s="438" customFormat="1" ht="12.75" customHeight="1">
      <c r="A37" s="416"/>
      <c r="B37" s="433"/>
      <c r="C37" s="416"/>
      <c r="D37" s="416">
        <v>743400005</v>
      </c>
      <c r="E37" s="461" t="s">
        <v>3480</v>
      </c>
      <c r="F37" s="416" t="s">
        <v>236</v>
      </c>
      <c r="G37" s="416">
        <v>370</v>
      </c>
      <c r="H37" s="435"/>
      <c r="I37" s="435">
        <f>SUM(G37*H37)</f>
        <v>0</v>
      </c>
      <c r="J37" s="435"/>
      <c r="K37" s="435">
        <f>SUM(G37*J37)</f>
        <v>0</v>
      </c>
      <c r="L37" s="435">
        <f>SUM(I37,K37)</f>
        <v>0</v>
      </c>
      <c r="M37" s="416"/>
      <c r="N37" s="436"/>
      <c r="O37" s="416"/>
      <c r="P37" s="436"/>
      <c r="Q37" s="437"/>
      <c r="R37" s="416"/>
      <c r="S37" s="416"/>
      <c r="T37" s="416"/>
      <c r="U37" s="416"/>
      <c r="V37" s="416"/>
    </row>
    <row r="38" spans="1:22" s="419" customFormat="1" ht="12.75" customHeight="1">
      <c r="B38" s="420"/>
      <c r="D38" s="419">
        <v>743400006</v>
      </c>
      <c r="E38" s="534" t="s">
        <v>3593</v>
      </c>
      <c r="F38" s="419" t="s">
        <v>236</v>
      </c>
      <c r="G38" s="419">
        <v>30</v>
      </c>
      <c r="H38" s="421"/>
      <c r="I38" s="421">
        <f>SUM(G38*H38)</f>
        <v>0</v>
      </c>
      <c r="J38" s="421"/>
      <c r="K38" s="421">
        <f>SUM(G38*J38)</f>
        <v>0</v>
      </c>
      <c r="L38" s="421">
        <f>SUM(I38,K38)</f>
        <v>0</v>
      </c>
      <c r="N38" s="422"/>
      <c r="P38" s="422"/>
      <c r="Q38" s="423"/>
    </row>
    <row r="39" spans="1:22" s="438" customFormat="1" ht="12.75" customHeight="1">
      <c r="A39" s="453"/>
      <c r="B39" s="454"/>
      <c r="C39" s="453"/>
      <c r="D39" s="453">
        <v>743500001</v>
      </c>
      <c r="E39" s="453" t="s">
        <v>3481</v>
      </c>
      <c r="F39" s="453" t="s">
        <v>1682</v>
      </c>
      <c r="G39" s="453">
        <v>2</v>
      </c>
      <c r="H39" s="455"/>
      <c r="I39" s="455">
        <f t="shared" si="3"/>
        <v>0</v>
      </c>
      <c r="J39" s="455"/>
      <c r="K39" s="455">
        <f t="shared" si="4"/>
        <v>0</v>
      </c>
      <c r="L39" s="455">
        <f t="shared" si="5"/>
        <v>0</v>
      </c>
      <c r="M39" s="416"/>
      <c r="N39" s="436"/>
      <c r="O39" s="416"/>
      <c r="P39" s="436"/>
      <c r="Q39" s="437"/>
      <c r="R39" s="416"/>
      <c r="S39" s="416"/>
      <c r="T39" s="416"/>
      <c r="U39" s="416"/>
      <c r="V39" s="416"/>
    </row>
    <row r="40" spans="1:22" s="438" customFormat="1" ht="12.75" customHeight="1">
      <c r="A40" s="417"/>
      <c r="B40" s="462"/>
      <c r="C40" s="417"/>
      <c r="D40" s="417"/>
      <c r="E40" s="414" t="s">
        <v>3482</v>
      </c>
      <c r="F40" s="417"/>
      <c r="G40" s="417"/>
      <c r="H40" s="463"/>
      <c r="I40" s="435">
        <f>SUM(I33:I39)</f>
        <v>0</v>
      </c>
      <c r="J40" s="435"/>
      <c r="K40" s="435">
        <f>SUM(K33:K39)</f>
        <v>0</v>
      </c>
      <c r="L40" s="435">
        <f>SUM(L33:L39)</f>
        <v>0</v>
      </c>
      <c r="M40" s="416"/>
      <c r="N40" s="436"/>
      <c r="O40" s="416"/>
      <c r="P40" s="436"/>
      <c r="Q40" s="437"/>
      <c r="R40" s="416"/>
      <c r="S40" s="416"/>
      <c r="T40" s="416"/>
      <c r="U40" s="416"/>
      <c r="V40" s="416"/>
    </row>
    <row r="41" spans="1:22" s="418" customFormat="1" ht="12.75" customHeight="1">
      <c r="A41" s="445"/>
      <c r="B41" s="446"/>
      <c r="C41" s="445"/>
      <c r="D41" s="445"/>
      <c r="E41" s="441"/>
      <c r="F41" s="445"/>
      <c r="G41" s="445"/>
      <c r="H41" s="447"/>
      <c r="I41" s="447"/>
      <c r="J41" s="447"/>
      <c r="K41" s="447"/>
      <c r="L41" s="447"/>
      <c r="M41" s="445"/>
      <c r="N41" s="448"/>
      <c r="O41" s="445"/>
      <c r="P41" s="448"/>
      <c r="Q41" s="449"/>
      <c r="R41" s="445"/>
      <c r="S41" s="445"/>
      <c r="T41" s="445"/>
      <c r="U41" s="417"/>
      <c r="V41" s="417"/>
    </row>
    <row r="42" spans="1:22" s="418" customFormat="1" ht="3" customHeight="1">
      <c r="A42" s="445"/>
      <c r="B42" s="446"/>
      <c r="C42" s="445"/>
      <c r="D42" s="445"/>
      <c r="E42" s="445"/>
      <c r="F42" s="445"/>
      <c r="G42" s="445"/>
      <c r="H42" s="447"/>
      <c r="I42" s="447"/>
      <c r="J42" s="447"/>
      <c r="K42" s="447"/>
      <c r="L42" s="447"/>
      <c r="M42" s="445"/>
      <c r="N42" s="448"/>
      <c r="O42" s="445"/>
      <c r="P42" s="448"/>
      <c r="Q42" s="449"/>
      <c r="R42" s="445"/>
      <c r="S42" s="445"/>
      <c r="T42" s="445"/>
      <c r="U42" s="417"/>
      <c r="V42" s="417"/>
    </row>
    <row r="43" spans="1:22" s="438" customFormat="1" ht="12.75" customHeight="1">
      <c r="A43" s="450"/>
      <c r="B43" s="451"/>
      <c r="C43" s="450"/>
      <c r="D43" s="450">
        <v>7436</v>
      </c>
      <c r="E43" s="450" t="s">
        <v>3483</v>
      </c>
      <c r="F43" s="450"/>
      <c r="G43" s="450"/>
      <c r="H43" s="450"/>
      <c r="I43" s="450"/>
      <c r="J43" s="450"/>
      <c r="K43" s="450"/>
      <c r="L43" s="452"/>
      <c r="M43" s="464">
        <v>1.04331</v>
      </c>
      <c r="N43" s="436">
        <f>G43*M43</f>
        <v>0</v>
      </c>
      <c r="O43" s="464">
        <v>0</v>
      </c>
      <c r="P43" s="436">
        <f>G43*O43</f>
        <v>0</v>
      </c>
      <c r="Q43" s="437"/>
      <c r="R43" s="465"/>
      <c r="S43" s="416"/>
      <c r="T43" s="416"/>
      <c r="U43" s="416"/>
      <c r="V43" s="416" t="s">
        <v>24</v>
      </c>
    </row>
    <row r="44" spans="1:22" s="438" customFormat="1" ht="12.75" customHeight="1">
      <c r="A44" s="416"/>
      <c r="B44" s="433"/>
      <c r="C44" s="416"/>
      <c r="D44" s="416">
        <v>743600001</v>
      </c>
      <c r="E44" s="416" t="s">
        <v>3484</v>
      </c>
      <c r="F44" s="416" t="s">
        <v>3133</v>
      </c>
      <c r="G44" s="416">
        <v>7</v>
      </c>
      <c r="H44" s="435"/>
      <c r="I44" s="435">
        <f>SUM(G44*H44)</f>
        <v>0</v>
      </c>
      <c r="J44" s="435"/>
      <c r="K44" s="435">
        <f>SUM(G44*J44)</f>
        <v>0</v>
      </c>
      <c r="L44" s="435">
        <f>SUM(I44,K44)</f>
        <v>0</v>
      </c>
      <c r="M44" s="464"/>
      <c r="N44" s="436"/>
      <c r="O44" s="464"/>
      <c r="P44" s="436"/>
      <c r="Q44" s="437"/>
      <c r="R44" s="465"/>
      <c r="S44" s="416"/>
      <c r="T44" s="416"/>
      <c r="U44" s="416"/>
      <c r="V44" s="416"/>
    </row>
    <row r="45" spans="1:22" s="416" customFormat="1" ht="12.75" customHeight="1">
      <c r="B45" s="433"/>
      <c r="D45" s="416">
        <v>743600002</v>
      </c>
      <c r="E45" s="416" t="s">
        <v>3485</v>
      </c>
      <c r="F45" s="416" t="s">
        <v>236</v>
      </c>
      <c r="G45" s="416">
        <v>360</v>
      </c>
      <c r="H45" s="435"/>
      <c r="I45" s="435">
        <f>SUM(G45*H45)</f>
        <v>0</v>
      </c>
      <c r="J45" s="435"/>
      <c r="K45" s="435">
        <f>SUM(G45*J45)</f>
        <v>0</v>
      </c>
      <c r="L45" s="435">
        <f>SUM(I45,K45)</f>
        <v>0</v>
      </c>
      <c r="M45" s="464"/>
      <c r="N45" s="436"/>
      <c r="O45" s="464"/>
      <c r="P45" s="436"/>
      <c r="Q45" s="437"/>
      <c r="R45" s="465"/>
    </row>
    <row r="46" spans="1:22" s="416" customFormat="1" ht="12.75" customHeight="1">
      <c r="B46" s="433"/>
      <c r="D46" s="416">
        <v>743600003</v>
      </c>
      <c r="E46" s="416" t="s">
        <v>3486</v>
      </c>
      <c r="F46" s="416" t="s">
        <v>236</v>
      </c>
      <c r="G46" s="416">
        <v>50</v>
      </c>
      <c r="H46" s="435"/>
      <c r="I46" s="435">
        <f t="shared" ref="I46:I54" si="6">SUM(G46*H46)</f>
        <v>0</v>
      </c>
      <c r="J46" s="435"/>
      <c r="K46" s="435">
        <f t="shared" ref="K46:K58" si="7">SUM(G46*J46)</f>
        <v>0</v>
      </c>
      <c r="L46" s="435">
        <f t="shared" ref="L46:L54" si="8">SUM(I46,K46)</f>
        <v>0</v>
      </c>
      <c r="M46" s="464"/>
      <c r="N46" s="436"/>
      <c r="O46" s="464"/>
      <c r="P46" s="436"/>
      <c r="Q46" s="437"/>
      <c r="R46" s="465"/>
    </row>
    <row r="47" spans="1:22" s="438" customFormat="1" ht="12.75" customHeight="1">
      <c r="A47" s="416"/>
      <c r="B47" s="433"/>
      <c r="C47" s="416"/>
      <c r="D47" s="416">
        <v>743600004</v>
      </c>
      <c r="E47" s="466" t="s">
        <v>3487</v>
      </c>
      <c r="F47" s="416" t="s">
        <v>3133</v>
      </c>
      <c r="G47" s="416">
        <v>42</v>
      </c>
      <c r="H47" s="435"/>
      <c r="I47" s="435">
        <f t="shared" si="6"/>
        <v>0</v>
      </c>
      <c r="J47" s="435"/>
      <c r="K47" s="435">
        <f t="shared" si="7"/>
        <v>0</v>
      </c>
      <c r="L47" s="435">
        <f t="shared" si="8"/>
        <v>0</v>
      </c>
      <c r="M47" s="464"/>
      <c r="N47" s="436"/>
      <c r="O47" s="464"/>
      <c r="P47" s="436"/>
      <c r="Q47" s="437"/>
      <c r="R47" s="465"/>
      <c r="S47" s="416"/>
      <c r="T47" s="416"/>
      <c r="U47" s="416"/>
      <c r="V47" s="416"/>
    </row>
    <row r="48" spans="1:22" s="438" customFormat="1" ht="12.75" customHeight="1">
      <c r="A48" s="416"/>
      <c r="B48" s="433"/>
      <c r="C48" s="416"/>
      <c r="D48" s="416">
        <v>743600005</v>
      </c>
      <c r="E48" s="466" t="s">
        <v>3488</v>
      </c>
      <c r="F48" s="416" t="s">
        <v>3133</v>
      </c>
      <c r="G48" s="416">
        <v>45</v>
      </c>
      <c r="H48" s="435"/>
      <c r="I48" s="435">
        <f t="shared" si="6"/>
        <v>0</v>
      </c>
      <c r="J48" s="435"/>
      <c r="K48" s="435">
        <f t="shared" si="7"/>
        <v>0</v>
      </c>
      <c r="L48" s="435">
        <f t="shared" si="8"/>
        <v>0</v>
      </c>
      <c r="M48" s="464"/>
      <c r="N48" s="436"/>
      <c r="O48" s="464"/>
      <c r="P48" s="436"/>
      <c r="Q48" s="437"/>
      <c r="R48" s="465"/>
      <c r="S48" s="416"/>
      <c r="T48" s="416"/>
      <c r="U48" s="416"/>
      <c r="V48" s="416"/>
    </row>
    <row r="49" spans="1:22" s="438" customFormat="1" ht="12.75" customHeight="1">
      <c r="A49" s="416"/>
      <c r="B49" s="433"/>
      <c r="C49" s="416"/>
      <c r="D49" s="416">
        <v>743600006</v>
      </c>
      <c r="E49" s="466" t="s">
        <v>3489</v>
      </c>
      <c r="F49" s="416" t="s">
        <v>3133</v>
      </c>
      <c r="G49" s="416">
        <v>22</v>
      </c>
      <c r="H49" s="435"/>
      <c r="I49" s="435">
        <f>SUM(G49*H49)</f>
        <v>0</v>
      </c>
      <c r="J49" s="435"/>
      <c r="K49" s="435">
        <f>SUM(G49*J49)</f>
        <v>0</v>
      </c>
      <c r="L49" s="435">
        <f>SUM(I49,K49)</f>
        <v>0</v>
      </c>
      <c r="M49" s="464"/>
      <c r="N49" s="436"/>
      <c r="O49" s="464"/>
      <c r="P49" s="436"/>
      <c r="Q49" s="437"/>
      <c r="R49" s="465"/>
      <c r="S49" s="416"/>
      <c r="T49" s="416"/>
      <c r="U49" s="416"/>
      <c r="V49" s="416"/>
    </row>
    <row r="50" spans="1:22" s="438" customFormat="1" ht="12.75" customHeight="1">
      <c r="A50" s="416"/>
      <c r="B50" s="433"/>
      <c r="C50" s="416"/>
      <c r="D50" s="416">
        <v>743600007</v>
      </c>
      <c r="E50" s="466" t="s">
        <v>3490</v>
      </c>
      <c r="F50" s="416" t="s">
        <v>3133</v>
      </c>
      <c r="G50" s="416">
        <v>12</v>
      </c>
      <c r="H50" s="435"/>
      <c r="I50" s="435">
        <f>SUM(G50*H50)</f>
        <v>0</v>
      </c>
      <c r="J50" s="435"/>
      <c r="K50" s="435">
        <f>SUM(G50*J50)</f>
        <v>0</v>
      </c>
      <c r="L50" s="435">
        <f>SUM(I50,K50)</f>
        <v>0</v>
      </c>
      <c r="M50" s="464"/>
      <c r="N50" s="436"/>
      <c r="O50" s="464"/>
      <c r="P50" s="436"/>
      <c r="Q50" s="437"/>
      <c r="R50" s="465"/>
      <c r="S50" s="416"/>
      <c r="T50" s="416"/>
      <c r="U50" s="416"/>
      <c r="V50" s="416"/>
    </row>
    <row r="51" spans="1:22" s="438" customFormat="1" ht="12.75" customHeight="1">
      <c r="A51" s="416"/>
      <c r="B51" s="433"/>
      <c r="C51" s="416"/>
      <c r="D51" s="416">
        <v>743600008</v>
      </c>
      <c r="E51" s="466" t="s">
        <v>3491</v>
      </c>
      <c r="F51" s="416" t="s">
        <v>3133</v>
      </c>
      <c r="G51" s="416">
        <v>18</v>
      </c>
      <c r="H51" s="435"/>
      <c r="I51" s="435">
        <f>SUM(G51*H51)</f>
        <v>0</v>
      </c>
      <c r="J51" s="435"/>
      <c r="K51" s="435">
        <f>SUM(G51*J51)</f>
        <v>0</v>
      </c>
      <c r="L51" s="435">
        <f>SUM(I51,K51)</f>
        <v>0</v>
      </c>
      <c r="M51" s="464"/>
      <c r="N51" s="436"/>
      <c r="O51" s="464"/>
      <c r="P51" s="436"/>
      <c r="Q51" s="437"/>
      <c r="R51" s="465"/>
      <c r="S51" s="416"/>
      <c r="T51" s="416"/>
      <c r="U51" s="416"/>
      <c r="V51" s="416"/>
    </row>
    <row r="52" spans="1:22" s="438" customFormat="1" ht="12.75" customHeight="1">
      <c r="A52" s="416"/>
      <c r="B52" s="433"/>
      <c r="C52" s="416"/>
      <c r="D52" s="416">
        <v>743600009</v>
      </c>
      <c r="E52" s="466" t="s">
        <v>3492</v>
      </c>
      <c r="F52" s="416" t="s">
        <v>3133</v>
      </c>
      <c r="G52" s="416">
        <v>6</v>
      </c>
      <c r="H52" s="435"/>
      <c r="I52" s="435">
        <f>SUM(G52*H52)</f>
        <v>0</v>
      </c>
      <c r="J52" s="435"/>
      <c r="K52" s="435">
        <f>SUM(G52*J52)</f>
        <v>0</v>
      </c>
      <c r="L52" s="435">
        <f>SUM(I52,K52)</f>
        <v>0</v>
      </c>
      <c r="M52" s="464"/>
      <c r="N52" s="436"/>
      <c r="O52" s="464"/>
      <c r="P52" s="436"/>
      <c r="Q52" s="437"/>
      <c r="R52" s="465"/>
      <c r="S52" s="416"/>
      <c r="T52" s="416"/>
      <c r="U52" s="416"/>
      <c r="V52" s="416"/>
    </row>
    <row r="53" spans="1:22" s="438" customFormat="1" ht="12.75" customHeight="1">
      <c r="A53" s="416"/>
      <c r="B53" s="433"/>
      <c r="C53" s="416"/>
      <c r="D53" s="416">
        <v>743600010</v>
      </c>
      <c r="E53" s="466" t="s">
        <v>3493</v>
      </c>
      <c r="F53" s="416" t="s">
        <v>3133</v>
      </c>
      <c r="G53" s="416">
        <v>5</v>
      </c>
      <c r="H53" s="435"/>
      <c r="I53" s="435">
        <f t="shared" si="6"/>
        <v>0</v>
      </c>
      <c r="J53" s="435"/>
      <c r="K53" s="435">
        <f t="shared" si="7"/>
        <v>0</v>
      </c>
      <c r="L53" s="435">
        <f t="shared" si="8"/>
        <v>0</v>
      </c>
      <c r="M53" s="464"/>
      <c r="N53" s="436"/>
      <c r="O53" s="464"/>
      <c r="P53" s="436"/>
      <c r="Q53" s="437"/>
      <c r="R53" s="465"/>
      <c r="S53" s="416"/>
      <c r="T53" s="416"/>
      <c r="U53" s="416"/>
      <c r="V53" s="416"/>
    </row>
    <row r="54" spans="1:22" s="438" customFormat="1" ht="12.75" customHeight="1">
      <c r="A54" s="416"/>
      <c r="B54" s="433"/>
      <c r="C54" s="416"/>
      <c r="D54" s="416">
        <v>743600011</v>
      </c>
      <c r="E54" s="467" t="s">
        <v>3494</v>
      </c>
      <c r="F54" s="416" t="s">
        <v>3133</v>
      </c>
      <c r="G54" s="416">
        <v>6</v>
      </c>
      <c r="H54" s="435"/>
      <c r="I54" s="435">
        <f t="shared" si="6"/>
        <v>0</v>
      </c>
      <c r="J54" s="435"/>
      <c r="K54" s="435">
        <f t="shared" si="7"/>
        <v>0</v>
      </c>
      <c r="L54" s="435">
        <f t="shared" si="8"/>
        <v>0</v>
      </c>
      <c r="M54" s="464"/>
      <c r="N54" s="436"/>
      <c r="O54" s="464"/>
      <c r="P54" s="436"/>
      <c r="Q54" s="437"/>
      <c r="R54" s="465"/>
      <c r="S54" s="416"/>
      <c r="T54" s="416"/>
      <c r="U54" s="416"/>
      <c r="V54" s="416"/>
    </row>
    <row r="55" spans="1:22" s="474" customFormat="1" ht="12.75" customHeight="1">
      <c r="A55" s="434"/>
      <c r="B55" s="468"/>
      <c r="C55" s="434"/>
      <c r="D55" s="434">
        <v>743400012</v>
      </c>
      <c r="E55" s="434" t="s">
        <v>3495</v>
      </c>
      <c r="F55" s="434" t="s">
        <v>3133</v>
      </c>
      <c r="G55" s="434">
        <v>6</v>
      </c>
      <c r="H55" s="469"/>
      <c r="I55" s="469">
        <f>SUM(G55*H55)</f>
        <v>0</v>
      </c>
      <c r="J55" s="469"/>
      <c r="K55" s="469">
        <f>SUM(G55*J55)</f>
        <v>0</v>
      </c>
      <c r="L55" s="469">
        <f>SUM(I55,K55)</f>
        <v>0</v>
      </c>
      <c r="M55" s="470"/>
      <c r="N55" s="471"/>
      <c r="O55" s="470"/>
      <c r="P55" s="471"/>
      <c r="Q55" s="472"/>
      <c r="R55" s="473"/>
      <c r="S55" s="434"/>
      <c r="T55" s="434"/>
      <c r="U55" s="434"/>
      <c r="V55" s="434"/>
    </row>
    <row r="56" spans="1:22" s="438" customFormat="1" ht="12.75" customHeight="1">
      <c r="A56" s="434"/>
      <c r="B56" s="468"/>
      <c r="C56" s="434"/>
      <c r="D56" s="434">
        <v>743400013</v>
      </c>
      <c r="E56" s="434" t="s">
        <v>3496</v>
      </c>
      <c r="F56" s="434" t="s">
        <v>3133</v>
      </c>
      <c r="G56" s="434">
        <v>6</v>
      </c>
      <c r="H56" s="469"/>
      <c r="I56" s="469">
        <f>SUM(G56*H56)</f>
        <v>0</v>
      </c>
      <c r="J56" s="469"/>
      <c r="K56" s="469">
        <f>SUM(G56*J56)</f>
        <v>0</v>
      </c>
      <c r="L56" s="469">
        <f>SUM(I56,K56)</f>
        <v>0</v>
      </c>
      <c r="M56" s="470"/>
      <c r="N56" s="471"/>
      <c r="O56" s="470"/>
      <c r="P56" s="471"/>
      <c r="Q56" s="472"/>
      <c r="R56" s="473"/>
      <c r="S56" s="434"/>
      <c r="T56" s="434"/>
      <c r="U56" s="416"/>
      <c r="V56" s="416"/>
    </row>
    <row r="57" spans="1:22" s="419" customFormat="1" ht="12.75" customHeight="1">
      <c r="A57" s="424"/>
      <c r="B57" s="425"/>
      <c r="C57" s="424"/>
      <c r="D57" s="424">
        <v>743400014</v>
      </c>
      <c r="E57" s="531" t="s">
        <v>3594</v>
      </c>
      <c r="F57" s="424" t="s">
        <v>236</v>
      </c>
      <c r="G57" s="424">
        <v>36</v>
      </c>
      <c r="H57" s="426"/>
      <c r="I57" s="426">
        <f>SUM(G57*H57)</f>
        <v>0</v>
      </c>
      <c r="J57" s="426"/>
      <c r="K57" s="426">
        <f>SUM(G57*J57)</f>
        <v>0</v>
      </c>
      <c r="L57" s="426">
        <f>SUM(I57,K57)</f>
        <v>0</v>
      </c>
      <c r="M57" s="475"/>
      <c r="N57" s="422"/>
      <c r="O57" s="475"/>
      <c r="P57" s="422"/>
      <c r="Q57" s="423"/>
      <c r="R57" s="476"/>
    </row>
    <row r="58" spans="1:22" s="438" customFormat="1" ht="12.75" customHeight="1">
      <c r="A58" s="453"/>
      <c r="B58" s="454"/>
      <c r="C58" s="453"/>
      <c r="D58" s="453">
        <v>743400015</v>
      </c>
      <c r="E58" s="453" t="s">
        <v>3497</v>
      </c>
      <c r="F58" s="453" t="s">
        <v>236</v>
      </c>
      <c r="G58" s="453">
        <v>120</v>
      </c>
      <c r="H58" s="455"/>
      <c r="I58" s="455">
        <f>SUM(G58*H58)</f>
        <v>0</v>
      </c>
      <c r="J58" s="455"/>
      <c r="K58" s="455">
        <f t="shared" si="7"/>
        <v>0</v>
      </c>
      <c r="L58" s="455">
        <f>SUM(I58,K58)</f>
        <v>0</v>
      </c>
      <c r="M58" s="464"/>
      <c r="N58" s="436"/>
      <c r="O58" s="464"/>
      <c r="P58" s="436"/>
      <c r="Q58" s="437"/>
      <c r="R58" s="465"/>
      <c r="S58" s="416"/>
      <c r="T58" s="416"/>
      <c r="U58" s="416"/>
      <c r="V58" s="416"/>
    </row>
    <row r="59" spans="1:22" s="438" customFormat="1" ht="12.75" customHeight="1">
      <c r="A59" s="416"/>
      <c r="B59" s="433"/>
      <c r="C59" s="416"/>
      <c r="D59" s="416"/>
      <c r="E59" s="414" t="s">
        <v>3498</v>
      </c>
      <c r="F59" s="416"/>
      <c r="G59" s="416"/>
      <c r="H59" s="435"/>
      <c r="I59" s="435">
        <f>SUM(I44:I58)</f>
        <v>0</v>
      </c>
      <c r="J59" s="435"/>
      <c r="K59" s="435">
        <f>SUM(K44:K58)</f>
        <v>0</v>
      </c>
      <c r="L59" s="435">
        <f>SUM(L44:L58)</f>
        <v>0</v>
      </c>
      <c r="M59" s="464"/>
      <c r="N59" s="436"/>
      <c r="O59" s="464"/>
      <c r="P59" s="436"/>
      <c r="Q59" s="437"/>
      <c r="R59" s="465"/>
      <c r="S59" s="416"/>
      <c r="T59" s="416"/>
      <c r="U59" s="416"/>
      <c r="V59" s="416"/>
    </row>
    <row r="60" spans="1:22" s="480" customFormat="1" ht="12.75" customHeight="1">
      <c r="A60" s="445"/>
      <c r="B60" s="446"/>
      <c r="C60" s="445"/>
      <c r="D60" s="445"/>
      <c r="E60" s="477"/>
      <c r="F60" s="445"/>
      <c r="G60" s="445"/>
      <c r="H60" s="447"/>
      <c r="I60" s="447"/>
      <c r="J60" s="447"/>
      <c r="K60" s="447"/>
      <c r="L60" s="447"/>
      <c r="M60" s="478"/>
      <c r="N60" s="448"/>
      <c r="O60" s="478"/>
      <c r="P60" s="448"/>
      <c r="Q60" s="449"/>
      <c r="R60" s="479"/>
      <c r="S60" s="445"/>
      <c r="T60" s="445"/>
      <c r="U60" s="416"/>
      <c r="V60" s="416"/>
    </row>
    <row r="61" spans="1:22" s="480" customFormat="1" ht="5.25" customHeight="1">
      <c r="A61" s="445"/>
      <c r="B61" s="446"/>
      <c r="C61" s="445"/>
      <c r="D61" s="445"/>
      <c r="E61" s="445"/>
      <c r="F61" s="445"/>
      <c r="G61" s="445"/>
      <c r="H61" s="447"/>
      <c r="I61" s="447"/>
      <c r="J61" s="447"/>
      <c r="K61" s="447"/>
      <c r="L61" s="447"/>
      <c r="M61" s="478"/>
      <c r="N61" s="448"/>
      <c r="O61" s="478"/>
      <c r="P61" s="448"/>
      <c r="Q61" s="449"/>
      <c r="R61" s="479"/>
      <c r="S61" s="445"/>
      <c r="T61" s="445"/>
      <c r="U61" s="416"/>
      <c r="V61" s="416"/>
    </row>
    <row r="62" spans="1:22" s="438" customFormat="1" ht="12.75" customHeight="1">
      <c r="A62" s="450"/>
      <c r="B62" s="451"/>
      <c r="C62" s="450"/>
      <c r="D62" s="450">
        <v>7442</v>
      </c>
      <c r="E62" s="450" t="s">
        <v>3499</v>
      </c>
      <c r="F62" s="450"/>
      <c r="G62" s="450"/>
      <c r="H62" s="450"/>
      <c r="I62" s="450"/>
      <c r="J62" s="450"/>
      <c r="K62" s="450"/>
      <c r="L62" s="452"/>
      <c r="M62" s="464"/>
      <c r="N62" s="436"/>
      <c r="O62" s="464"/>
      <c r="P62" s="436"/>
      <c r="Q62" s="437"/>
      <c r="R62" s="465"/>
      <c r="S62" s="416"/>
      <c r="T62" s="416"/>
      <c r="U62" s="416"/>
      <c r="V62" s="416"/>
    </row>
    <row r="63" spans="1:22" s="483" customFormat="1" ht="11.25" customHeight="1">
      <c r="A63" s="419"/>
      <c r="B63" s="420"/>
      <c r="C63" s="419"/>
      <c r="D63" s="419">
        <v>744200001</v>
      </c>
      <c r="E63" s="481" t="s">
        <v>3500</v>
      </c>
      <c r="F63" s="419" t="s">
        <v>236</v>
      </c>
      <c r="G63" s="419">
        <v>140</v>
      </c>
      <c r="H63" s="482"/>
      <c r="I63" s="421">
        <f t="shared" ref="I63:I73" si="9">SUM(G63*H63)</f>
        <v>0</v>
      </c>
      <c r="J63" s="421"/>
      <c r="K63" s="421">
        <f t="shared" ref="K63:K73" si="10">SUM(G63*J63)</f>
        <v>0</v>
      </c>
      <c r="L63" s="421">
        <f t="shared" ref="L63:L73" si="11">SUM(I63,K63)</f>
        <v>0</v>
      </c>
    </row>
    <row r="64" spans="1:22" s="486" customFormat="1" ht="11.25" customHeight="1">
      <c r="A64" s="416"/>
      <c r="B64" s="433"/>
      <c r="C64" s="419"/>
      <c r="D64" s="419">
        <v>744200002</v>
      </c>
      <c r="E64" s="484" t="s">
        <v>3501</v>
      </c>
      <c r="F64" s="416" t="s">
        <v>236</v>
      </c>
      <c r="G64" s="416">
        <v>110</v>
      </c>
      <c r="H64" s="485"/>
      <c r="I64" s="435">
        <f t="shared" si="9"/>
        <v>0</v>
      </c>
      <c r="J64" s="435"/>
      <c r="K64" s="435">
        <f t="shared" si="10"/>
        <v>0</v>
      </c>
      <c r="L64" s="435">
        <f t="shared" si="11"/>
        <v>0</v>
      </c>
      <c r="M64" s="395"/>
      <c r="N64" s="395"/>
      <c r="O64" s="395"/>
      <c r="P64" s="395"/>
      <c r="Q64" s="395"/>
      <c r="R64" s="395"/>
      <c r="S64" s="395"/>
      <c r="T64" s="395"/>
      <c r="U64" s="395"/>
      <c r="V64" s="395"/>
    </row>
    <row r="65" spans="1:22" s="486" customFormat="1" ht="11.25" customHeight="1">
      <c r="A65" s="416"/>
      <c r="B65" s="433"/>
      <c r="C65" s="419"/>
      <c r="D65" s="419">
        <v>744200003</v>
      </c>
      <c r="E65" s="487" t="s">
        <v>3502</v>
      </c>
      <c r="F65" s="416" t="s">
        <v>236</v>
      </c>
      <c r="G65" s="416">
        <v>60</v>
      </c>
      <c r="H65" s="488"/>
      <c r="I65" s="435">
        <f t="shared" si="9"/>
        <v>0</v>
      </c>
      <c r="J65" s="435"/>
      <c r="K65" s="435">
        <f t="shared" si="10"/>
        <v>0</v>
      </c>
      <c r="L65" s="435">
        <f t="shared" si="11"/>
        <v>0</v>
      </c>
      <c r="M65" s="395"/>
      <c r="N65" s="395"/>
      <c r="O65" s="395"/>
      <c r="P65" s="395"/>
      <c r="Q65" s="395"/>
      <c r="R65" s="395"/>
      <c r="S65" s="395"/>
      <c r="T65" s="395"/>
      <c r="U65" s="395"/>
      <c r="V65" s="395"/>
    </row>
    <row r="66" spans="1:22" s="486" customFormat="1" ht="11.25" customHeight="1">
      <c r="A66" s="416"/>
      <c r="B66" s="433"/>
      <c r="C66" s="419"/>
      <c r="D66" s="419">
        <v>744200004</v>
      </c>
      <c r="E66" s="487" t="s">
        <v>3503</v>
      </c>
      <c r="F66" s="416" t="s">
        <v>236</v>
      </c>
      <c r="G66" s="416">
        <v>50</v>
      </c>
      <c r="H66" s="488"/>
      <c r="I66" s="435">
        <f t="shared" si="9"/>
        <v>0</v>
      </c>
      <c r="J66" s="435"/>
      <c r="K66" s="435">
        <f t="shared" si="10"/>
        <v>0</v>
      </c>
      <c r="L66" s="435">
        <f t="shared" si="11"/>
        <v>0</v>
      </c>
      <c r="M66" s="395"/>
      <c r="N66" s="395"/>
      <c r="O66" s="395"/>
      <c r="P66" s="395"/>
      <c r="Q66" s="395"/>
      <c r="R66" s="395"/>
      <c r="S66" s="395"/>
      <c r="T66" s="395"/>
      <c r="U66" s="395"/>
      <c r="V66" s="395"/>
    </row>
    <row r="67" spans="1:22" s="486" customFormat="1" ht="11.25" customHeight="1">
      <c r="A67" s="416"/>
      <c r="B67" s="433"/>
      <c r="C67" s="419"/>
      <c r="D67" s="419">
        <v>744200005</v>
      </c>
      <c r="E67" s="487" t="s">
        <v>3504</v>
      </c>
      <c r="F67" s="416" t="s">
        <v>236</v>
      </c>
      <c r="G67" s="416">
        <v>520</v>
      </c>
      <c r="H67" s="488"/>
      <c r="I67" s="435">
        <f t="shared" si="9"/>
        <v>0</v>
      </c>
      <c r="J67" s="435"/>
      <c r="K67" s="435">
        <f t="shared" si="10"/>
        <v>0</v>
      </c>
      <c r="L67" s="435">
        <f t="shared" si="11"/>
        <v>0</v>
      </c>
      <c r="M67" s="395"/>
      <c r="N67" s="395"/>
      <c r="O67" s="395"/>
      <c r="P67" s="395"/>
      <c r="Q67" s="395"/>
      <c r="R67" s="395"/>
      <c r="S67" s="395"/>
      <c r="T67" s="395"/>
      <c r="U67" s="395"/>
      <c r="V67" s="395"/>
    </row>
    <row r="68" spans="1:22" s="486" customFormat="1" ht="11.25" customHeight="1">
      <c r="A68" s="416"/>
      <c r="B68" s="433"/>
      <c r="C68" s="419"/>
      <c r="D68" s="419">
        <v>744200006</v>
      </c>
      <c r="E68" s="487" t="s">
        <v>3505</v>
      </c>
      <c r="F68" s="416" t="s">
        <v>236</v>
      </c>
      <c r="G68" s="416">
        <v>960</v>
      </c>
      <c r="H68" s="488"/>
      <c r="I68" s="435">
        <f t="shared" si="9"/>
        <v>0</v>
      </c>
      <c r="J68" s="435"/>
      <c r="K68" s="435">
        <f t="shared" si="10"/>
        <v>0</v>
      </c>
      <c r="L68" s="435">
        <f t="shared" si="11"/>
        <v>0</v>
      </c>
      <c r="M68" s="395"/>
      <c r="N68" s="395"/>
      <c r="O68" s="395"/>
      <c r="P68" s="395"/>
      <c r="Q68" s="395"/>
      <c r="R68" s="395"/>
      <c r="S68" s="395"/>
      <c r="T68" s="395"/>
      <c r="U68" s="395"/>
      <c r="V68" s="395"/>
    </row>
    <row r="69" spans="1:22" s="486" customFormat="1" ht="11.25" customHeight="1">
      <c r="A69" s="416"/>
      <c r="B69" s="433"/>
      <c r="C69" s="419"/>
      <c r="D69" s="419">
        <v>744200007</v>
      </c>
      <c r="E69" s="487" t="s">
        <v>3506</v>
      </c>
      <c r="F69" s="416" t="s">
        <v>236</v>
      </c>
      <c r="G69" s="416">
        <v>300</v>
      </c>
      <c r="H69" s="488"/>
      <c r="I69" s="435">
        <f>SUM(G69*H69)</f>
        <v>0</v>
      </c>
      <c r="J69" s="435"/>
      <c r="K69" s="435">
        <f>SUM(G69*J69)</f>
        <v>0</v>
      </c>
      <c r="L69" s="435">
        <f>SUM(I69,K69)</f>
        <v>0</v>
      </c>
      <c r="M69" s="395"/>
      <c r="N69" s="395"/>
      <c r="O69" s="395"/>
      <c r="P69" s="395"/>
      <c r="Q69" s="395"/>
      <c r="R69" s="395"/>
      <c r="S69" s="395"/>
      <c r="T69" s="395"/>
      <c r="U69" s="395"/>
      <c r="V69" s="395"/>
    </row>
    <row r="70" spans="1:22" s="486" customFormat="1" ht="11.25" customHeight="1">
      <c r="A70" s="416"/>
      <c r="B70" s="433"/>
      <c r="C70" s="419"/>
      <c r="D70" s="419">
        <v>744200008</v>
      </c>
      <c r="E70" s="487" t="s">
        <v>3507</v>
      </c>
      <c r="F70" s="416" t="s">
        <v>236</v>
      </c>
      <c r="G70" s="416">
        <v>30</v>
      </c>
      <c r="H70" s="488"/>
      <c r="I70" s="435">
        <f>SUM(G70*H70)</f>
        <v>0</v>
      </c>
      <c r="J70" s="435"/>
      <c r="K70" s="435">
        <f>SUM(G70*J70)</f>
        <v>0</v>
      </c>
      <c r="L70" s="435">
        <f>SUM(I70,K70)</f>
        <v>0</v>
      </c>
      <c r="M70" s="395"/>
      <c r="N70" s="395"/>
      <c r="O70" s="395"/>
      <c r="P70" s="395"/>
      <c r="Q70" s="395"/>
      <c r="R70" s="395"/>
      <c r="S70" s="395"/>
      <c r="T70" s="395"/>
      <c r="U70" s="395"/>
      <c r="V70" s="395"/>
    </row>
    <row r="71" spans="1:22" s="486" customFormat="1" ht="11.25" customHeight="1">
      <c r="A71" s="416"/>
      <c r="B71" s="433"/>
      <c r="C71" s="419"/>
      <c r="D71" s="419">
        <v>744200009</v>
      </c>
      <c r="E71" s="487" t="s">
        <v>3508</v>
      </c>
      <c r="F71" s="416" t="s">
        <v>236</v>
      </c>
      <c r="G71" s="416">
        <v>60</v>
      </c>
      <c r="H71" s="488"/>
      <c r="I71" s="435">
        <f t="shared" si="9"/>
        <v>0</v>
      </c>
      <c r="J71" s="435"/>
      <c r="K71" s="435">
        <f t="shared" si="10"/>
        <v>0</v>
      </c>
      <c r="L71" s="435">
        <f t="shared" si="11"/>
        <v>0</v>
      </c>
      <c r="M71" s="395"/>
      <c r="N71" s="395"/>
      <c r="O71" s="395"/>
      <c r="P71" s="395"/>
      <c r="Q71" s="395"/>
      <c r="R71" s="395"/>
      <c r="S71" s="395"/>
      <c r="T71" s="395"/>
      <c r="U71" s="395"/>
      <c r="V71" s="395"/>
    </row>
    <row r="72" spans="1:22" s="486" customFormat="1" ht="11.25" customHeight="1">
      <c r="A72" s="416"/>
      <c r="B72" s="433"/>
      <c r="C72" s="419"/>
      <c r="D72" s="419">
        <v>744200010</v>
      </c>
      <c r="E72" s="487" t="s">
        <v>3509</v>
      </c>
      <c r="F72" s="416" t="s">
        <v>236</v>
      </c>
      <c r="G72" s="416">
        <v>80</v>
      </c>
      <c r="H72" s="488"/>
      <c r="I72" s="435">
        <f t="shared" si="9"/>
        <v>0</v>
      </c>
      <c r="J72" s="435"/>
      <c r="K72" s="435">
        <f t="shared" si="10"/>
        <v>0</v>
      </c>
      <c r="L72" s="435">
        <f t="shared" si="11"/>
        <v>0</v>
      </c>
      <c r="M72" s="395"/>
      <c r="N72" s="395"/>
      <c r="O72" s="395"/>
      <c r="P72" s="395"/>
      <c r="Q72" s="395"/>
      <c r="R72" s="395"/>
      <c r="S72" s="395"/>
      <c r="T72" s="395"/>
      <c r="U72" s="395"/>
      <c r="V72" s="395"/>
    </row>
    <row r="73" spans="1:22" s="486" customFormat="1" ht="11.25" customHeight="1">
      <c r="A73" s="416"/>
      <c r="B73" s="433"/>
      <c r="C73" s="419"/>
      <c r="D73" s="419">
        <v>744200011</v>
      </c>
      <c r="E73" s="487" t="s">
        <v>3510</v>
      </c>
      <c r="F73" s="416" t="s">
        <v>236</v>
      </c>
      <c r="G73" s="416">
        <v>30</v>
      </c>
      <c r="H73" s="488"/>
      <c r="I73" s="435">
        <f t="shared" si="9"/>
        <v>0</v>
      </c>
      <c r="J73" s="435"/>
      <c r="K73" s="435">
        <f t="shared" si="10"/>
        <v>0</v>
      </c>
      <c r="L73" s="435">
        <f t="shared" si="11"/>
        <v>0</v>
      </c>
      <c r="M73" s="395"/>
      <c r="N73" s="395"/>
      <c r="O73" s="395"/>
      <c r="P73" s="395"/>
      <c r="Q73" s="395"/>
      <c r="R73" s="395"/>
      <c r="S73" s="395"/>
      <c r="T73" s="395"/>
      <c r="U73" s="395"/>
      <c r="V73" s="395"/>
    </row>
    <row r="74" spans="1:22" s="491" customFormat="1" ht="12.75" customHeight="1">
      <c r="A74" s="434"/>
      <c r="B74" s="468"/>
      <c r="C74" s="424"/>
      <c r="D74" s="424">
        <v>744200012</v>
      </c>
      <c r="E74" s="489" t="s">
        <v>3511</v>
      </c>
      <c r="F74" s="434" t="s">
        <v>236</v>
      </c>
      <c r="G74" s="434">
        <v>5</v>
      </c>
      <c r="H74" s="488"/>
      <c r="I74" s="469">
        <f>SUM(G74*H74)</f>
        <v>0</v>
      </c>
      <c r="J74" s="469"/>
      <c r="K74" s="469">
        <f>SUM(G74*J74)</f>
        <v>0</v>
      </c>
      <c r="L74" s="469">
        <f>SUM(I74,K74)</f>
        <v>0</v>
      </c>
      <c r="M74" s="490"/>
      <c r="N74" s="490"/>
      <c r="O74" s="490"/>
      <c r="P74" s="490"/>
      <c r="Q74" s="490"/>
      <c r="R74" s="490"/>
      <c r="S74" s="490"/>
      <c r="T74" s="490"/>
      <c r="U74" s="490"/>
      <c r="V74" s="490"/>
    </row>
    <row r="75" spans="1:22" s="491" customFormat="1" ht="12.75" customHeight="1">
      <c r="A75" s="453"/>
      <c r="B75" s="454"/>
      <c r="C75" s="430"/>
      <c r="D75" s="430">
        <v>744200013</v>
      </c>
      <c r="E75" s="492" t="s">
        <v>3512</v>
      </c>
      <c r="F75" s="453" t="s">
        <v>236</v>
      </c>
      <c r="G75" s="493">
        <v>250</v>
      </c>
      <c r="H75" s="494"/>
      <c r="I75" s="455">
        <f>SUM(G75*H75)</f>
        <v>0</v>
      </c>
      <c r="J75" s="455"/>
      <c r="K75" s="455">
        <f>SUM(G75*J75)</f>
        <v>0</v>
      </c>
      <c r="L75" s="455">
        <f>SUM(I75,K75)</f>
        <v>0</v>
      </c>
      <c r="M75" s="490"/>
      <c r="N75" s="490"/>
      <c r="O75" s="490"/>
      <c r="P75" s="490"/>
      <c r="Q75" s="490"/>
      <c r="R75" s="490"/>
      <c r="S75" s="490"/>
      <c r="T75" s="495"/>
      <c r="U75" s="490"/>
      <c r="V75" s="490"/>
    </row>
    <row r="76" spans="1:22" s="486" customFormat="1" ht="11.25" customHeight="1">
      <c r="A76" s="416"/>
      <c r="B76" s="433"/>
      <c r="C76" s="416"/>
      <c r="D76" s="416"/>
      <c r="E76" s="434" t="s">
        <v>3513</v>
      </c>
      <c r="F76" s="416" t="s">
        <v>236</v>
      </c>
      <c r="G76" s="416"/>
      <c r="H76" s="435"/>
      <c r="I76" s="435">
        <f>SUM(I63:I75)</f>
        <v>0</v>
      </c>
      <c r="J76" s="435"/>
      <c r="K76" s="435">
        <f>SUM(K63:K75)</f>
        <v>0</v>
      </c>
      <c r="L76" s="435">
        <f>SUM(L63:L75)</f>
        <v>0</v>
      </c>
      <c r="M76" s="395"/>
      <c r="N76" s="395"/>
      <c r="O76" s="395"/>
      <c r="P76" s="395"/>
      <c r="Q76" s="395"/>
      <c r="R76" s="395"/>
      <c r="S76" s="395"/>
      <c r="T76" s="395"/>
      <c r="U76" s="395"/>
      <c r="V76" s="395"/>
    </row>
    <row r="77" spans="1:22" ht="7.5" customHeight="1">
      <c r="A77" s="445"/>
      <c r="B77" s="446"/>
      <c r="C77" s="445"/>
      <c r="D77" s="445"/>
      <c r="E77" s="445"/>
      <c r="F77" s="445"/>
      <c r="G77" s="445"/>
      <c r="H77" s="447"/>
      <c r="I77" s="447"/>
      <c r="J77" s="447"/>
      <c r="K77" s="447"/>
      <c r="L77" s="447"/>
      <c r="M77" s="496"/>
      <c r="N77" s="496"/>
      <c r="O77" s="496"/>
      <c r="P77" s="496"/>
      <c r="Q77" s="496"/>
      <c r="R77" s="496"/>
      <c r="S77" s="496"/>
      <c r="T77" s="496"/>
      <c r="U77" s="395"/>
      <c r="V77" s="395"/>
    </row>
    <row r="78" spans="1:22" s="486" customFormat="1" ht="11.25" customHeight="1">
      <c r="A78" s="450"/>
      <c r="B78" s="451"/>
      <c r="C78" s="450"/>
      <c r="D78" s="450">
        <v>7462</v>
      </c>
      <c r="E78" s="450" t="s">
        <v>3514</v>
      </c>
      <c r="F78" s="450"/>
      <c r="G78" s="450"/>
      <c r="H78" s="450"/>
      <c r="I78" s="450"/>
      <c r="J78" s="450"/>
      <c r="K78" s="450"/>
      <c r="L78" s="452"/>
      <c r="M78" s="395"/>
      <c r="N78" s="395"/>
      <c r="O78" s="395"/>
      <c r="P78" s="395"/>
      <c r="Q78" s="395"/>
      <c r="R78" s="395"/>
      <c r="S78" s="395"/>
      <c r="T78" s="395"/>
      <c r="U78" s="395"/>
      <c r="V78" s="395"/>
    </row>
    <row r="79" spans="1:22" s="486" customFormat="1" ht="11.25" customHeight="1">
      <c r="A79" s="416"/>
      <c r="B79" s="433"/>
      <c r="C79" s="416"/>
      <c r="D79" s="416">
        <v>746200001</v>
      </c>
      <c r="E79" s="416" t="s">
        <v>3515</v>
      </c>
      <c r="F79" s="416" t="s">
        <v>236</v>
      </c>
      <c r="G79" s="416">
        <v>81</v>
      </c>
      <c r="H79" s="435">
        <v>0</v>
      </c>
      <c r="I79" s="435">
        <f>SUM(G79*H79)</f>
        <v>0</v>
      </c>
      <c r="J79" s="435"/>
      <c r="K79" s="435">
        <f>SUM(G79*J79)</f>
        <v>0</v>
      </c>
      <c r="L79" s="435">
        <f>SUM(I79,K79)</f>
        <v>0</v>
      </c>
      <c r="M79" s="395"/>
      <c r="N79" s="395"/>
      <c r="O79" s="395"/>
      <c r="P79" s="395"/>
      <c r="Q79" s="395"/>
      <c r="R79" s="395"/>
      <c r="S79" s="395"/>
      <c r="T79" s="395"/>
      <c r="U79" s="395"/>
      <c r="V79" s="395"/>
    </row>
    <row r="80" spans="1:22" s="486" customFormat="1" ht="11.25" customHeight="1">
      <c r="A80" s="416"/>
      <c r="B80" s="433"/>
      <c r="C80" s="416"/>
      <c r="D80" s="416">
        <v>746200002</v>
      </c>
      <c r="E80" s="416" t="s">
        <v>3516</v>
      </c>
      <c r="F80" s="416" t="s">
        <v>3133</v>
      </c>
      <c r="G80" s="416">
        <v>2</v>
      </c>
      <c r="H80" s="435">
        <v>0</v>
      </c>
      <c r="I80" s="435">
        <f>SUM(G80*H80)</f>
        <v>0</v>
      </c>
      <c r="J80" s="435"/>
      <c r="K80" s="435">
        <f>SUM(G80*J80)</f>
        <v>0</v>
      </c>
      <c r="L80" s="435">
        <f>SUM(I80,K80)</f>
        <v>0</v>
      </c>
      <c r="M80" s="395"/>
      <c r="N80" s="395"/>
      <c r="O80" s="395"/>
      <c r="P80" s="395"/>
      <c r="Q80" s="395"/>
      <c r="R80" s="395"/>
      <c r="S80" s="395"/>
      <c r="T80" s="395"/>
      <c r="U80" s="395"/>
      <c r="V80" s="395"/>
    </row>
    <row r="81" spans="1:22" s="486" customFormat="1" ht="11.25" customHeight="1">
      <c r="A81" s="416"/>
      <c r="B81" s="433"/>
      <c r="C81" s="416"/>
      <c r="D81" s="416">
        <v>746200003</v>
      </c>
      <c r="E81" s="416" t="s">
        <v>3517</v>
      </c>
      <c r="F81" s="416" t="s">
        <v>3133</v>
      </c>
      <c r="G81" s="416">
        <v>2</v>
      </c>
      <c r="H81" s="435">
        <v>0</v>
      </c>
      <c r="I81" s="435">
        <f>SUM(G81*H81)</f>
        <v>0</v>
      </c>
      <c r="J81" s="435"/>
      <c r="K81" s="435">
        <f>SUM(G81*J81)</f>
        <v>0</v>
      </c>
      <c r="L81" s="435">
        <f>SUM(I81,K81)</f>
        <v>0</v>
      </c>
      <c r="M81" s="395"/>
      <c r="N81" s="395"/>
      <c r="O81" s="395"/>
      <c r="P81" s="395"/>
      <c r="Q81" s="395"/>
      <c r="R81" s="395"/>
      <c r="S81" s="395"/>
      <c r="T81" s="395"/>
      <c r="U81" s="395"/>
      <c r="V81" s="395"/>
    </row>
    <row r="82" spans="1:22" s="491" customFormat="1" ht="11.25" customHeight="1">
      <c r="A82" s="453"/>
      <c r="B82" s="454"/>
      <c r="C82" s="453"/>
      <c r="D82" s="453">
        <v>746200004</v>
      </c>
      <c r="E82" s="453" t="s">
        <v>3518</v>
      </c>
      <c r="F82" s="453" t="s">
        <v>3133</v>
      </c>
      <c r="G82" s="453">
        <v>2</v>
      </c>
      <c r="H82" s="455">
        <v>0</v>
      </c>
      <c r="I82" s="455">
        <f>SUM(G82*H82)</f>
        <v>0</v>
      </c>
      <c r="J82" s="455"/>
      <c r="K82" s="455">
        <f>SUM(G82*J82)</f>
        <v>0</v>
      </c>
      <c r="L82" s="455">
        <f>SUM(I82,K82)</f>
        <v>0</v>
      </c>
      <c r="M82" s="490"/>
      <c r="N82" s="490"/>
      <c r="O82" s="490"/>
      <c r="P82" s="490"/>
      <c r="Q82" s="490"/>
      <c r="R82" s="490"/>
      <c r="S82" s="490"/>
      <c r="T82" s="490"/>
      <c r="U82" s="490"/>
      <c r="V82" s="490"/>
    </row>
    <row r="83" spans="1:22" s="486" customFormat="1" ht="11.25" customHeight="1">
      <c r="A83" s="416"/>
      <c r="B83" s="433"/>
      <c r="C83" s="416"/>
      <c r="D83" s="416"/>
      <c r="E83" s="434" t="s">
        <v>3519</v>
      </c>
      <c r="F83" s="416"/>
      <c r="G83" s="416"/>
      <c r="H83" s="435"/>
      <c r="I83" s="435">
        <f>SUM(I79:I82)</f>
        <v>0</v>
      </c>
      <c r="J83" s="435"/>
      <c r="K83" s="435">
        <f>SUM(K79:K82)</f>
        <v>0</v>
      </c>
      <c r="L83" s="435">
        <f>SUM(L79:L82)</f>
        <v>0</v>
      </c>
      <c r="M83" s="395"/>
      <c r="N83" s="395"/>
      <c r="O83" s="395"/>
      <c r="P83" s="395"/>
      <c r="Q83" s="395"/>
      <c r="R83" s="395"/>
      <c r="S83" s="395"/>
      <c r="T83" s="395"/>
      <c r="U83" s="395"/>
      <c r="V83" s="395"/>
    </row>
    <row r="84" spans="1:22" ht="1.5" customHeight="1">
      <c r="A84" s="445"/>
      <c r="B84" s="446"/>
      <c r="C84" s="445"/>
      <c r="D84" s="445"/>
      <c r="E84" s="477"/>
      <c r="F84" s="445"/>
      <c r="G84" s="445"/>
      <c r="H84" s="447"/>
      <c r="I84" s="447"/>
      <c r="J84" s="447"/>
      <c r="K84" s="447"/>
      <c r="L84" s="447"/>
      <c r="M84" s="496"/>
      <c r="N84" s="496"/>
      <c r="O84" s="496"/>
      <c r="P84" s="496"/>
      <c r="Q84" s="496"/>
      <c r="R84" s="496"/>
      <c r="S84" s="496"/>
      <c r="T84" s="496"/>
      <c r="U84" s="395"/>
      <c r="V84" s="395"/>
    </row>
    <row r="85" spans="1:22" ht="11.25" customHeight="1">
      <c r="A85" s="445"/>
      <c r="B85" s="446"/>
      <c r="C85" s="445"/>
      <c r="D85" s="445"/>
      <c r="E85" s="445"/>
      <c r="F85" s="445"/>
      <c r="G85" s="445"/>
      <c r="H85" s="447"/>
      <c r="I85" s="447"/>
      <c r="J85" s="447"/>
      <c r="K85" s="447"/>
      <c r="L85" s="447"/>
      <c r="M85" s="496"/>
      <c r="N85" s="496"/>
      <c r="O85" s="496"/>
      <c r="P85" s="496"/>
      <c r="Q85" s="496"/>
      <c r="R85" s="496"/>
      <c r="S85" s="496"/>
      <c r="T85" s="496"/>
      <c r="U85" s="395"/>
      <c r="V85" s="395"/>
    </row>
    <row r="86" spans="1:22" s="483" customFormat="1" ht="11.25" customHeight="1">
      <c r="A86" s="497"/>
      <c r="B86" s="498"/>
      <c r="C86" s="497"/>
      <c r="D86" s="497">
        <v>7471</v>
      </c>
      <c r="E86" s="535" t="s">
        <v>3610</v>
      </c>
      <c r="F86" s="497"/>
      <c r="G86" s="497"/>
      <c r="H86" s="497"/>
      <c r="I86" s="497"/>
      <c r="J86" s="497"/>
      <c r="K86" s="497"/>
      <c r="L86" s="499"/>
    </row>
    <row r="87" spans="1:22" s="483" customFormat="1" ht="11.25" customHeight="1">
      <c r="A87" s="419"/>
      <c r="B87" s="420"/>
      <c r="C87" s="419"/>
      <c r="D87" s="419">
        <v>747100001</v>
      </c>
      <c r="E87" s="419" t="s">
        <v>3520</v>
      </c>
      <c r="F87" s="419" t="s">
        <v>3133</v>
      </c>
      <c r="G87" s="419">
        <v>13</v>
      </c>
      <c r="H87" s="421"/>
      <c r="I87" s="421">
        <f t="shared" ref="I87:I107" si="12">SUM(G87*H87)</f>
        <v>0</v>
      </c>
      <c r="J87" s="421"/>
      <c r="K87" s="421">
        <f t="shared" ref="K87:K107" si="13">SUM(G87*J87)</f>
        <v>0</v>
      </c>
      <c r="L87" s="421">
        <f t="shared" ref="L87:L107" si="14">SUM(I87,K87)</f>
        <v>0</v>
      </c>
    </row>
    <row r="88" spans="1:22" s="483" customFormat="1" ht="11.25" customHeight="1">
      <c r="A88" s="419"/>
      <c r="B88" s="420"/>
      <c r="C88" s="419"/>
      <c r="D88" s="419">
        <v>747100002</v>
      </c>
      <c r="E88" s="500" t="s">
        <v>3521</v>
      </c>
      <c r="F88" s="500" t="s">
        <v>3133</v>
      </c>
      <c r="G88" s="500">
        <v>1</v>
      </c>
      <c r="H88" s="501"/>
      <c r="I88" s="501">
        <f t="shared" si="12"/>
        <v>0</v>
      </c>
      <c r="J88" s="501"/>
      <c r="K88" s="501">
        <f t="shared" si="13"/>
        <v>0</v>
      </c>
      <c r="L88" s="501">
        <f t="shared" si="14"/>
        <v>0</v>
      </c>
    </row>
    <row r="89" spans="1:22" s="483" customFormat="1" ht="11.25" customHeight="1">
      <c r="A89" s="419"/>
      <c r="B89" s="420"/>
      <c r="C89" s="419"/>
      <c r="D89" s="419">
        <v>747100003</v>
      </c>
      <c r="E89" s="500" t="s">
        <v>3522</v>
      </c>
      <c r="F89" s="500" t="s">
        <v>3133</v>
      </c>
      <c r="G89" s="500">
        <v>7</v>
      </c>
      <c r="H89" s="501"/>
      <c r="I89" s="501">
        <f t="shared" si="12"/>
        <v>0</v>
      </c>
      <c r="J89" s="501"/>
      <c r="K89" s="501">
        <f t="shared" si="13"/>
        <v>0</v>
      </c>
      <c r="L89" s="501">
        <f t="shared" si="14"/>
        <v>0</v>
      </c>
    </row>
    <row r="90" spans="1:22" s="483" customFormat="1" ht="11.25" customHeight="1">
      <c r="A90" s="419"/>
      <c r="B90" s="420"/>
      <c r="C90" s="419"/>
      <c r="D90" s="419">
        <v>747100004</v>
      </c>
      <c r="E90" s="500" t="s">
        <v>3523</v>
      </c>
      <c r="F90" s="500" t="s">
        <v>3133</v>
      </c>
      <c r="G90" s="500">
        <v>30</v>
      </c>
      <c r="H90" s="501"/>
      <c r="I90" s="501">
        <f t="shared" si="12"/>
        <v>0</v>
      </c>
      <c r="J90" s="501"/>
      <c r="K90" s="501">
        <f t="shared" si="13"/>
        <v>0</v>
      </c>
      <c r="L90" s="501">
        <f t="shared" si="14"/>
        <v>0</v>
      </c>
    </row>
    <row r="91" spans="1:22" s="483" customFormat="1" ht="11.25" customHeight="1">
      <c r="A91" s="419"/>
      <c r="B91" s="420"/>
      <c r="C91" s="419"/>
      <c r="D91" s="419">
        <v>747100005</v>
      </c>
      <c r="E91" s="500" t="s">
        <v>3524</v>
      </c>
      <c r="F91" s="500" t="s">
        <v>3133</v>
      </c>
      <c r="G91" s="500">
        <v>4</v>
      </c>
      <c r="H91" s="501"/>
      <c r="I91" s="501">
        <f t="shared" si="12"/>
        <v>0</v>
      </c>
      <c r="J91" s="501"/>
      <c r="K91" s="501">
        <f t="shared" si="13"/>
        <v>0</v>
      </c>
      <c r="L91" s="501">
        <f t="shared" si="14"/>
        <v>0</v>
      </c>
    </row>
    <row r="92" spans="1:22" s="483" customFormat="1" ht="11.25" customHeight="1">
      <c r="A92" s="419"/>
      <c r="B92" s="420"/>
      <c r="C92" s="419"/>
      <c r="D92" s="419">
        <v>747100006</v>
      </c>
      <c r="E92" s="502" t="s">
        <v>3525</v>
      </c>
      <c r="F92" s="500" t="s">
        <v>3133</v>
      </c>
      <c r="G92" s="500">
        <v>1</v>
      </c>
      <c r="H92" s="501"/>
      <c r="I92" s="501">
        <f t="shared" si="12"/>
        <v>0</v>
      </c>
      <c r="J92" s="501"/>
      <c r="K92" s="501">
        <f t="shared" si="13"/>
        <v>0</v>
      </c>
      <c r="L92" s="501">
        <f t="shared" si="14"/>
        <v>0</v>
      </c>
      <c r="T92" s="503"/>
    </row>
    <row r="93" spans="1:22" s="483" customFormat="1" ht="11.25" customHeight="1">
      <c r="A93" s="419"/>
      <c r="B93" s="420"/>
      <c r="C93" s="419"/>
      <c r="D93" s="419">
        <v>747100007</v>
      </c>
      <c r="E93" s="502" t="s">
        <v>3526</v>
      </c>
      <c r="F93" s="500" t="s">
        <v>3133</v>
      </c>
      <c r="G93" s="500">
        <v>5</v>
      </c>
      <c r="H93" s="501"/>
      <c r="I93" s="501">
        <f t="shared" si="12"/>
        <v>0</v>
      </c>
      <c r="J93" s="501"/>
      <c r="K93" s="501">
        <f t="shared" si="13"/>
        <v>0</v>
      </c>
      <c r="L93" s="501">
        <f t="shared" si="14"/>
        <v>0</v>
      </c>
    </row>
    <row r="94" spans="1:22" s="483" customFormat="1" ht="11.25" customHeight="1">
      <c r="A94" s="419"/>
      <c r="B94" s="420"/>
      <c r="C94" s="419"/>
      <c r="D94" s="419">
        <v>747100008</v>
      </c>
      <c r="E94" s="502" t="s">
        <v>3527</v>
      </c>
      <c r="F94" s="500" t="s">
        <v>3133</v>
      </c>
      <c r="G94" s="500">
        <v>1</v>
      </c>
      <c r="H94" s="501"/>
      <c r="I94" s="501">
        <f t="shared" si="12"/>
        <v>0</v>
      </c>
      <c r="J94" s="501"/>
      <c r="K94" s="501">
        <f t="shared" si="13"/>
        <v>0</v>
      </c>
      <c r="L94" s="501">
        <f t="shared" si="14"/>
        <v>0</v>
      </c>
    </row>
    <row r="95" spans="1:22" s="483" customFormat="1" ht="11.25" customHeight="1">
      <c r="A95" s="419"/>
      <c r="B95" s="420"/>
      <c r="C95" s="419"/>
      <c r="D95" s="419">
        <v>747100009</v>
      </c>
      <c r="E95" s="502" t="s">
        <v>3528</v>
      </c>
      <c r="F95" s="500" t="s">
        <v>3133</v>
      </c>
      <c r="G95" s="500">
        <v>77</v>
      </c>
      <c r="H95" s="501"/>
      <c r="I95" s="501">
        <f t="shared" si="12"/>
        <v>0</v>
      </c>
      <c r="J95" s="501"/>
      <c r="K95" s="501">
        <f t="shared" si="13"/>
        <v>0</v>
      </c>
      <c r="L95" s="501">
        <f t="shared" si="14"/>
        <v>0</v>
      </c>
    </row>
    <row r="96" spans="1:22" s="483" customFormat="1" ht="11.25" customHeight="1">
      <c r="A96" s="419"/>
      <c r="B96" s="420"/>
      <c r="C96" s="419"/>
      <c r="D96" s="419">
        <v>747100010</v>
      </c>
      <c r="E96" s="502" t="s">
        <v>3529</v>
      </c>
      <c r="F96" s="500" t="s">
        <v>3133</v>
      </c>
      <c r="G96" s="500">
        <v>1</v>
      </c>
      <c r="H96" s="501"/>
      <c r="I96" s="501">
        <f>SUM(G96*H96)</f>
        <v>0</v>
      </c>
      <c r="J96" s="501"/>
      <c r="K96" s="501">
        <f>SUM(G96*J96)</f>
        <v>0</v>
      </c>
      <c r="L96" s="501">
        <f>SUM(I96,K96)</f>
        <v>0</v>
      </c>
    </row>
    <row r="97" spans="1:26" s="483" customFormat="1" ht="11.25" customHeight="1">
      <c r="A97" s="419"/>
      <c r="B97" s="420"/>
      <c r="C97" s="419"/>
      <c r="D97" s="419">
        <v>747100011</v>
      </c>
      <c r="E97" s="502" t="s">
        <v>3530</v>
      </c>
      <c r="F97" s="500" t="s">
        <v>3133</v>
      </c>
      <c r="G97" s="500">
        <v>18</v>
      </c>
      <c r="H97" s="501"/>
      <c r="I97" s="501">
        <f t="shared" si="12"/>
        <v>0</v>
      </c>
      <c r="J97" s="501"/>
      <c r="K97" s="501">
        <f t="shared" si="13"/>
        <v>0</v>
      </c>
      <c r="L97" s="501">
        <f t="shared" si="14"/>
        <v>0</v>
      </c>
    </row>
    <row r="98" spans="1:26" s="483" customFormat="1" ht="11.25" customHeight="1">
      <c r="A98" s="419"/>
      <c r="B98" s="420"/>
      <c r="C98" s="419"/>
      <c r="D98" s="419">
        <v>747100012</v>
      </c>
      <c r="E98" s="502" t="s">
        <v>3531</v>
      </c>
      <c r="F98" s="500" t="s">
        <v>3133</v>
      </c>
      <c r="G98" s="500">
        <v>35</v>
      </c>
      <c r="H98" s="501"/>
      <c r="I98" s="501">
        <f t="shared" si="12"/>
        <v>0</v>
      </c>
      <c r="J98" s="501"/>
      <c r="K98" s="501">
        <f t="shared" si="13"/>
        <v>0</v>
      </c>
      <c r="L98" s="501">
        <f t="shared" si="14"/>
        <v>0</v>
      </c>
    </row>
    <row r="99" spans="1:26" s="483" customFormat="1" ht="11.25" customHeight="1">
      <c r="A99" s="419"/>
      <c r="B99" s="420"/>
      <c r="C99" s="419"/>
      <c r="D99" s="419">
        <v>747100013</v>
      </c>
      <c r="E99" s="502" t="s">
        <v>3532</v>
      </c>
      <c r="F99" s="500" t="s">
        <v>3133</v>
      </c>
      <c r="G99" s="500">
        <v>2</v>
      </c>
      <c r="H99" s="501"/>
      <c r="I99" s="501">
        <f t="shared" si="12"/>
        <v>0</v>
      </c>
      <c r="J99" s="501"/>
      <c r="K99" s="501">
        <f t="shared" si="13"/>
        <v>0</v>
      </c>
      <c r="L99" s="501">
        <f t="shared" si="14"/>
        <v>0</v>
      </c>
    </row>
    <row r="100" spans="1:26" s="483" customFormat="1" ht="11.25" customHeight="1">
      <c r="A100" s="419"/>
      <c r="B100" s="420"/>
      <c r="C100" s="419"/>
      <c r="D100" s="419">
        <v>747100014</v>
      </c>
      <c r="E100" s="502" t="s">
        <v>3533</v>
      </c>
      <c r="F100" s="500" t="s">
        <v>3133</v>
      </c>
      <c r="G100" s="500">
        <v>1</v>
      </c>
      <c r="H100" s="501"/>
      <c r="I100" s="501">
        <f t="shared" si="12"/>
        <v>0</v>
      </c>
      <c r="J100" s="501"/>
      <c r="K100" s="501">
        <f t="shared" si="13"/>
        <v>0</v>
      </c>
      <c r="L100" s="501">
        <f t="shared" si="14"/>
        <v>0</v>
      </c>
    </row>
    <row r="101" spans="1:26" s="483" customFormat="1" ht="11.25" customHeight="1">
      <c r="A101" s="424"/>
      <c r="B101" s="425"/>
      <c r="C101" s="424"/>
      <c r="D101" s="424">
        <v>747100015</v>
      </c>
      <c r="E101" s="461" t="s">
        <v>3534</v>
      </c>
      <c r="F101" s="504" t="s">
        <v>3133</v>
      </c>
      <c r="G101" s="504">
        <v>2</v>
      </c>
      <c r="H101" s="429"/>
      <c r="I101" s="429">
        <f t="shared" si="12"/>
        <v>0</v>
      </c>
      <c r="J101" s="429"/>
      <c r="K101" s="429">
        <f t="shared" si="13"/>
        <v>0</v>
      </c>
      <c r="L101" s="429">
        <f t="shared" si="14"/>
        <v>0</v>
      </c>
      <c r="M101" s="505"/>
      <c r="N101" s="505"/>
      <c r="O101" s="505"/>
      <c r="P101" s="505"/>
      <c r="Q101" s="505"/>
      <c r="R101" s="505"/>
      <c r="S101" s="505"/>
      <c r="T101" s="505"/>
    </row>
    <row r="102" spans="1:26" s="483" customFormat="1" ht="11.25" customHeight="1">
      <c r="A102" s="424"/>
      <c r="B102" s="425"/>
      <c r="C102" s="424"/>
      <c r="D102" s="424">
        <v>747100016</v>
      </c>
      <c r="E102" s="461" t="s">
        <v>3535</v>
      </c>
      <c r="F102" s="504" t="s">
        <v>3133</v>
      </c>
      <c r="G102" s="504">
        <v>3</v>
      </c>
      <c r="H102" s="429"/>
      <c r="I102" s="429">
        <f>SUM(G102*H102)</f>
        <v>0</v>
      </c>
      <c r="J102" s="429"/>
      <c r="K102" s="429">
        <f>SUM(G102*J102)</f>
        <v>0</v>
      </c>
      <c r="L102" s="429">
        <f>SUM(I102,K102)</f>
        <v>0</v>
      </c>
      <c r="M102" s="505"/>
      <c r="N102" s="505"/>
      <c r="O102" s="505"/>
      <c r="P102" s="505"/>
      <c r="Q102" s="505"/>
      <c r="R102" s="505"/>
      <c r="S102" s="505"/>
      <c r="T102" s="505"/>
    </row>
    <row r="103" spans="1:26" s="483" customFormat="1" ht="11.25" customHeight="1">
      <c r="A103" s="424"/>
      <c r="B103" s="425"/>
      <c r="C103" s="424"/>
      <c r="D103" s="424">
        <v>747100017</v>
      </c>
      <c r="E103" s="461" t="s">
        <v>3536</v>
      </c>
      <c r="F103" s="504" t="s">
        <v>3133</v>
      </c>
      <c r="G103" s="504">
        <v>1</v>
      </c>
      <c r="H103" s="429"/>
      <c r="I103" s="429">
        <f t="shared" si="12"/>
        <v>0</v>
      </c>
      <c r="J103" s="429"/>
      <c r="K103" s="429">
        <f t="shared" si="13"/>
        <v>0</v>
      </c>
      <c r="L103" s="429">
        <f t="shared" si="14"/>
        <v>0</v>
      </c>
      <c r="M103" s="505"/>
      <c r="N103" s="505"/>
      <c r="O103" s="505"/>
      <c r="P103" s="505"/>
      <c r="Q103" s="505"/>
      <c r="R103" s="505"/>
      <c r="S103" s="505"/>
      <c r="T103" s="505"/>
    </row>
    <row r="104" spans="1:26" s="505" customFormat="1" ht="11.25" customHeight="1">
      <c r="A104" s="424"/>
      <c r="B104" s="425"/>
      <c r="C104" s="424"/>
      <c r="D104" s="424">
        <v>747100018</v>
      </c>
      <c r="E104" s="506" t="s">
        <v>3537</v>
      </c>
      <c r="F104" s="504" t="s">
        <v>3133</v>
      </c>
      <c r="G104" s="504">
        <v>11</v>
      </c>
      <c r="H104" s="429"/>
      <c r="I104" s="429">
        <f t="shared" si="12"/>
        <v>0</v>
      </c>
      <c r="J104" s="429"/>
      <c r="K104" s="429">
        <f t="shared" si="13"/>
        <v>0</v>
      </c>
      <c r="L104" s="429">
        <f t="shared" si="14"/>
        <v>0</v>
      </c>
      <c r="T104" s="495"/>
    </row>
    <row r="105" spans="1:26" s="505" customFormat="1" ht="11.25" customHeight="1">
      <c r="A105" s="424"/>
      <c r="B105" s="425"/>
      <c r="C105" s="424"/>
      <c r="D105" s="424">
        <v>747100019</v>
      </c>
      <c r="E105" s="506" t="s">
        <v>3538</v>
      </c>
      <c r="F105" s="504" t="s">
        <v>3133</v>
      </c>
      <c r="G105" s="504">
        <v>4</v>
      </c>
      <c r="H105" s="429"/>
      <c r="I105" s="429">
        <f t="shared" si="12"/>
        <v>0</v>
      </c>
      <c r="J105" s="429"/>
      <c r="K105" s="429">
        <f t="shared" si="13"/>
        <v>0</v>
      </c>
      <c r="L105" s="429">
        <f t="shared" si="14"/>
        <v>0</v>
      </c>
      <c r="T105" s="495"/>
    </row>
    <row r="106" spans="1:26" s="505" customFormat="1" ht="11.25" customHeight="1">
      <c r="A106" s="424"/>
      <c r="B106" s="425"/>
      <c r="C106" s="424"/>
      <c r="D106" s="424">
        <v>747100020</v>
      </c>
      <c r="E106" s="506" t="s">
        <v>3539</v>
      </c>
      <c r="F106" s="504" t="s">
        <v>3133</v>
      </c>
      <c r="G106" s="504">
        <v>12</v>
      </c>
      <c r="H106" s="429"/>
      <c r="I106" s="429">
        <f t="shared" si="12"/>
        <v>0</v>
      </c>
      <c r="J106" s="429"/>
      <c r="K106" s="429">
        <f t="shared" si="13"/>
        <v>0</v>
      </c>
      <c r="L106" s="429">
        <f t="shared" si="14"/>
        <v>0</v>
      </c>
      <c r="T106" s="495"/>
    </row>
    <row r="107" spans="1:26" s="505" customFormat="1" ht="11.25" customHeight="1">
      <c r="A107" s="430"/>
      <c r="B107" s="431"/>
      <c r="C107" s="430"/>
      <c r="D107" s="430">
        <v>747100021</v>
      </c>
      <c r="E107" s="507" t="s">
        <v>3540</v>
      </c>
      <c r="F107" s="493" t="s">
        <v>3133</v>
      </c>
      <c r="G107" s="493">
        <v>8</v>
      </c>
      <c r="H107" s="508"/>
      <c r="I107" s="508">
        <f t="shared" si="12"/>
        <v>0</v>
      </c>
      <c r="J107" s="508"/>
      <c r="K107" s="508">
        <f t="shared" si="13"/>
        <v>0</v>
      </c>
      <c r="L107" s="508">
        <f t="shared" si="14"/>
        <v>0</v>
      </c>
      <c r="Z107" s="495"/>
    </row>
    <row r="108" spans="1:26" s="483" customFormat="1" ht="11.25" customHeight="1">
      <c r="A108" s="419"/>
      <c r="B108" s="420"/>
      <c r="C108" s="419"/>
      <c r="D108" s="419"/>
      <c r="E108" s="504" t="s">
        <v>3541</v>
      </c>
      <c r="F108" s="500"/>
      <c r="G108" s="500"/>
      <c r="H108" s="501"/>
      <c r="I108" s="501">
        <f>SUM(I87:I107)</f>
        <v>0</v>
      </c>
      <c r="J108" s="501"/>
      <c r="K108" s="501">
        <f>SUM(K87:K107)</f>
        <v>0</v>
      </c>
      <c r="L108" s="501">
        <f>SUM(L87:L107)</f>
        <v>0</v>
      </c>
      <c r="Z108" s="503"/>
    </row>
    <row r="109" spans="1:26" s="483" customFormat="1" ht="10.5" customHeight="1">
      <c r="A109" s="509"/>
      <c r="B109" s="510"/>
      <c r="C109" s="509"/>
      <c r="D109" s="509"/>
      <c r="E109" s="511"/>
      <c r="F109" s="512"/>
      <c r="G109" s="512"/>
      <c r="H109" s="513"/>
      <c r="I109" s="513"/>
      <c r="J109" s="513"/>
      <c r="K109" s="513"/>
      <c r="L109" s="513"/>
      <c r="M109" s="514"/>
      <c r="N109" s="514"/>
      <c r="O109" s="514"/>
      <c r="P109" s="514"/>
      <c r="Q109" s="514"/>
      <c r="R109" s="514"/>
      <c r="S109" s="514"/>
      <c r="T109" s="514"/>
      <c r="Z109" s="503"/>
    </row>
    <row r="110" spans="1:26" ht="11.25" hidden="1" customHeight="1">
      <c r="A110" s="445"/>
      <c r="B110" s="446"/>
      <c r="C110" s="445"/>
      <c r="D110" s="445"/>
      <c r="E110" s="515"/>
      <c r="F110" s="515"/>
      <c r="G110" s="515"/>
      <c r="H110" s="516"/>
      <c r="I110" s="516"/>
      <c r="J110" s="516"/>
      <c r="K110" s="516"/>
      <c r="L110" s="516"/>
      <c r="M110" s="496"/>
      <c r="N110" s="496"/>
      <c r="O110" s="496"/>
      <c r="P110" s="496"/>
      <c r="Q110" s="496"/>
      <c r="R110" s="496"/>
      <c r="S110" s="496"/>
      <c r="T110" s="496"/>
      <c r="U110" s="395"/>
      <c r="V110" s="395"/>
    </row>
    <row r="111" spans="1:26" s="395" customFormat="1" ht="11.25" customHeight="1">
      <c r="A111" s="450"/>
      <c r="B111" s="451"/>
      <c r="C111" s="450"/>
      <c r="D111" s="450">
        <v>7479</v>
      </c>
      <c r="E111" s="517" t="s">
        <v>3542</v>
      </c>
      <c r="F111" s="517"/>
      <c r="G111" s="517"/>
      <c r="H111" s="517"/>
      <c r="I111" s="517"/>
      <c r="J111" s="517"/>
      <c r="K111" s="517"/>
      <c r="L111" s="518"/>
    </row>
    <row r="112" spans="1:26" s="395" customFormat="1" ht="11.25" customHeight="1">
      <c r="A112" s="416"/>
      <c r="B112" s="433"/>
      <c r="C112" s="416"/>
      <c r="D112" s="416">
        <v>747900001</v>
      </c>
      <c r="E112" s="500" t="s">
        <v>3543</v>
      </c>
      <c r="F112" s="500" t="s">
        <v>3133</v>
      </c>
      <c r="G112" s="500">
        <v>6</v>
      </c>
      <c r="H112" s="501"/>
      <c r="I112" s="501">
        <f>SUM(G112*H112)</f>
        <v>0</v>
      </c>
      <c r="J112" s="501"/>
      <c r="K112" s="501">
        <f>SUM(G112*J112)</f>
        <v>0</v>
      </c>
      <c r="L112" s="501">
        <f>SUM(I112,K112)</f>
        <v>0</v>
      </c>
    </row>
    <row r="113" spans="1:22" s="395" customFormat="1" ht="11.25" customHeight="1">
      <c r="A113" s="416"/>
      <c r="B113" s="433"/>
      <c r="C113" s="416"/>
      <c r="D113" s="416">
        <v>747900002</v>
      </c>
      <c r="E113" s="416" t="s">
        <v>3544</v>
      </c>
      <c r="F113" s="416" t="s">
        <v>3133</v>
      </c>
      <c r="G113" s="416">
        <v>5</v>
      </c>
      <c r="H113" s="435"/>
      <c r="I113" s="435">
        <f>SUM(G113*H113)</f>
        <v>0</v>
      </c>
      <c r="J113" s="435"/>
      <c r="K113" s="435">
        <f>SUM(G113*J113)</f>
        <v>0</v>
      </c>
      <c r="L113" s="435">
        <f>SUM(I113,K113)</f>
        <v>0</v>
      </c>
    </row>
    <row r="114" spans="1:22" s="395" customFormat="1" ht="11.25" customHeight="1">
      <c r="A114" s="453"/>
      <c r="B114" s="454"/>
      <c r="C114" s="453"/>
      <c r="D114" s="453">
        <v>747900003</v>
      </c>
      <c r="E114" s="453" t="s">
        <v>3545</v>
      </c>
      <c r="F114" s="453" t="s">
        <v>3546</v>
      </c>
      <c r="G114" s="453">
        <v>1</v>
      </c>
      <c r="H114" s="455"/>
      <c r="I114" s="455">
        <f>SUM(G114*H114)</f>
        <v>0</v>
      </c>
      <c r="J114" s="455"/>
      <c r="K114" s="455">
        <f>SUM(G114*J114)</f>
        <v>0</v>
      </c>
      <c r="L114" s="455">
        <f>SUM(I114,K114)</f>
        <v>0</v>
      </c>
    </row>
    <row r="115" spans="1:22" s="395" customFormat="1" ht="11.25" customHeight="1">
      <c r="A115" s="416"/>
      <c r="B115" s="433"/>
      <c r="C115" s="416"/>
      <c r="D115" s="416"/>
      <c r="E115" s="414" t="s">
        <v>3547</v>
      </c>
      <c r="F115" s="416"/>
      <c r="G115" s="416"/>
      <c r="H115" s="435"/>
      <c r="I115" s="435">
        <f>SUM(I112:I114)</f>
        <v>0</v>
      </c>
      <c r="J115" s="435"/>
      <c r="K115" s="435">
        <f>SUM(K112:K114)</f>
        <v>0</v>
      </c>
      <c r="L115" s="435">
        <f>SUM(L112:L114)</f>
        <v>0</v>
      </c>
    </row>
    <row r="116" spans="1:22" ht="11.25" customHeight="1">
      <c r="A116" s="445"/>
      <c r="B116" s="446"/>
      <c r="C116" s="445"/>
      <c r="D116" s="445"/>
      <c r="E116" s="477"/>
      <c r="F116" s="445"/>
      <c r="G116" s="445"/>
      <c r="H116" s="447"/>
      <c r="I116" s="447"/>
      <c r="J116" s="447"/>
      <c r="K116" s="447"/>
      <c r="L116" s="447"/>
      <c r="M116" s="496"/>
      <c r="N116" s="496"/>
      <c r="O116" s="496"/>
      <c r="P116" s="496"/>
      <c r="Q116" s="496"/>
      <c r="R116" s="496"/>
      <c r="S116" s="496"/>
      <c r="T116" s="496"/>
      <c r="U116" s="395"/>
      <c r="V116" s="395"/>
    </row>
    <row r="117" spans="1:22" ht="2.25" customHeight="1">
      <c r="A117" s="445"/>
      <c r="B117" s="446"/>
      <c r="C117" s="445"/>
      <c r="D117" s="445"/>
      <c r="E117" s="445"/>
      <c r="F117" s="445"/>
      <c r="G117" s="445"/>
      <c r="H117" s="447"/>
      <c r="I117" s="447"/>
      <c r="J117" s="447"/>
      <c r="K117" s="447"/>
      <c r="L117" s="447"/>
      <c r="M117" s="496"/>
      <c r="N117" s="496"/>
      <c r="O117" s="496"/>
      <c r="P117" s="496"/>
      <c r="Q117" s="496"/>
      <c r="R117" s="496"/>
      <c r="S117" s="496"/>
      <c r="T117" s="496"/>
      <c r="U117" s="395"/>
      <c r="V117" s="395"/>
    </row>
    <row r="118" spans="1:22" ht="11.25" hidden="1" customHeight="1">
      <c r="A118" s="445"/>
      <c r="B118" s="446"/>
      <c r="C118" s="445"/>
      <c r="D118" s="445"/>
      <c r="E118" s="477"/>
      <c r="F118" s="445"/>
      <c r="G118" s="445"/>
      <c r="H118" s="447"/>
      <c r="I118" s="447"/>
      <c r="J118" s="447"/>
      <c r="K118" s="447"/>
      <c r="L118" s="447"/>
      <c r="M118" s="496"/>
      <c r="N118" s="496"/>
      <c r="O118" s="496"/>
      <c r="P118" s="496"/>
      <c r="Q118" s="496"/>
      <c r="R118" s="496"/>
      <c r="S118" s="496"/>
      <c r="T118" s="496"/>
      <c r="U118" s="395"/>
      <c r="V118" s="395"/>
    </row>
    <row r="119" spans="1:22" ht="11.25" hidden="1" customHeight="1">
      <c r="A119" s="445"/>
      <c r="B119" s="446"/>
      <c r="C119" s="445"/>
      <c r="D119" s="445"/>
      <c r="E119" s="445"/>
      <c r="F119" s="445"/>
      <c r="G119" s="445"/>
      <c r="H119" s="447"/>
      <c r="I119" s="447"/>
      <c r="J119" s="447"/>
      <c r="K119" s="447"/>
      <c r="L119" s="447"/>
      <c r="M119" s="496"/>
      <c r="N119" s="496"/>
      <c r="O119" s="496"/>
      <c r="P119" s="496"/>
      <c r="Q119" s="496"/>
      <c r="R119" s="496"/>
      <c r="S119" s="496"/>
      <c r="T119" s="496"/>
      <c r="U119" s="395"/>
      <c r="V119" s="395"/>
    </row>
    <row r="120" spans="1:22" s="486" customFormat="1" ht="11.25" customHeight="1">
      <c r="A120" s="450"/>
      <c r="B120" s="451"/>
      <c r="C120" s="450"/>
      <c r="D120" s="450">
        <v>7499</v>
      </c>
      <c r="E120" s="450" t="s">
        <v>3548</v>
      </c>
      <c r="F120" s="450"/>
      <c r="G120" s="450"/>
      <c r="H120" s="450"/>
      <c r="I120" s="450"/>
      <c r="J120" s="450"/>
      <c r="K120" s="450"/>
      <c r="L120" s="452"/>
      <c r="M120" s="395"/>
      <c r="N120" s="395"/>
      <c r="O120" s="395"/>
      <c r="P120" s="395"/>
      <c r="Q120" s="395"/>
      <c r="R120" s="395"/>
      <c r="S120" s="395"/>
      <c r="T120" s="395"/>
      <c r="U120" s="395"/>
      <c r="V120" s="395"/>
    </row>
    <row r="121" spans="1:22" s="486" customFormat="1" ht="11.25" customHeight="1">
      <c r="A121" s="416"/>
      <c r="B121" s="433"/>
      <c r="C121" s="416"/>
      <c r="D121" s="416">
        <v>749900001</v>
      </c>
      <c r="E121" s="416" t="s">
        <v>3549</v>
      </c>
      <c r="F121" s="416" t="s">
        <v>2626</v>
      </c>
      <c r="G121" s="416">
        <v>8</v>
      </c>
      <c r="H121" s="435">
        <v>0</v>
      </c>
      <c r="I121" s="435">
        <f>SUM(G121*H121)</f>
        <v>0</v>
      </c>
      <c r="J121" s="435"/>
      <c r="K121" s="435">
        <f>SUM(G121*J121)</f>
        <v>0</v>
      </c>
      <c r="L121" s="435">
        <f>SUM(I121,K121)</f>
        <v>0</v>
      </c>
      <c r="M121" s="395"/>
      <c r="N121" s="395"/>
      <c r="O121" s="395"/>
      <c r="P121" s="395"/>
      <c r="Q121" s="395"/>
      <c r="R121" s="395"/>
      <c r="S121" s="395"/>
      <c r="T121" s="395"/>
      <c r="U121" s="395"/>
      <c r="V121" s="395"/>
    </row>
    <row r="122" spans="1:22" s="486" customFormat="1" ht="11.25" customHeight="1">
      <c r="A122" s="416"/>
      <c r="B122" s="433"/>
      <c r="C122" s="416"/>
      <c r="D122" s="416">
        <v>749900002</v>
      </c>
      <c r="E122" s="416" t="s">
        <v>3550</v>
      </c>
      <c r="F122" s="416" t="s">
        <v>2626</v>
      </c>
      <c r="G122" s="416">
        <v>22</v>
      </c>
      <c r="H122" s="435">
        <v>0</v>
      </c>
      <c r="I122" s="435">
        <f>SUM(G122*H122)</f>
        <v>0</v>
      </c>
      <c r="J122" s="435"/>
      <c r="K122" s="435">
        <f>SUM(G122*J122)</f>
        <v>0</v>
      </c>
      <c r="L122" s="435">
        <f>SUM(I122,K122)</f>
        <v>0</v>
      </c>
      <c r="M122" s="395"/>
      <c r="N122" s="395"/>
      <c r="O122" s="395"/>
      <c r="P122" s="395"/>
      <c r="Q122" s="395"/>
      <c r="R122" s="395"/>
      <c r="S122" s="395"/>
      <c r="T122" s="395"/>
      <c r="U122" s="395"/>
      <c r="V122" s="395"/>
    </row>
    <row r="123" spans="1:22" s="486" customFormat="1" ht="11.25" customHeight="1">
      <c r="A123" s="416"/>
      <c r="B123" s="433"/>
      <c r="C123" s="416"/>
      <c r="D123" s="416">
        <v>749900003</v>
      </c>
      <c r="E123" s="416" t="s">
        <v>3551</v>
      </c>
      <c r="F123" s="416" t="s">
        <v>2626</v>
      </c>
      <c r="G123" s="416">
        <v>16</v>
      </c>
      <c r="H123" s="435">
        <v>0</v>
      </c>
      <c r="I123" s="435">
        <f>SUM(G123*H123)</f>
        <v>0</v>
      </c>
      <c r="J123" s="435"/>
      <c r="K123" s="435">
        <f>SUM(G123*J123)</f>
        <v>0</v>
      </c>
      <c r="L123" s="435">
        <f>SUM(I123,K123)</f>
        <v>0</v>
      </c>
      <c r="M123" s="395"/>
      <c r="N123" s="395"/>
      <c r="O123" s="395"/>
      <c r="P123" s="395"/>
      <c r="Q123" s="395"/>
      <c r="R123" s="395"/>
      <c r="S123" s="395"/>
      <c r="T123" s="395"/>
      <c r="U123" s="395"/>
      <c r="V123" s="395"/>
    </row>
    <row r="124" spans="1:22" s="486" customFormat="1" ht="11.25" customHeight="1">
      <c r="A124" s="416"/>
      <c r="B124" s="433"/>
      <c r="C124" s="416"/>
      <c r="D124" s="416">
        <v>749900004</v>
      </c>
      <c r="E124" s="416" t="s">
        <v>3552</v>
      </c>
      <c r="F124" s="416" t="s">
        <v>2626</v>
      </c>
      <c r="G124" s="416">
        <v>5</v>
      </c>
      <c r="H124" s="435">
        <v>0</v>
      </c>
      <c r="I124" s="435">
        <f>SUM(G124*H124)</f>
        <v>0</v>
      </c>
      <c r="J124" s="435"/>
      <c r="K124" s="435">
        <f>SUM(G124*J124)</f>
        <v>0</v>
      </c>
      <c r="L124" s="435">
        <f>SUM(I124,K124)</f>
        <v>0</v>
      </c>
      <c r="M124" s="395"/>
      <c r="N124" s="395"/>
      <c r="O124" s="395"/>
      <c r="P124" s="395"/>
      <c r="Q124" s="395"/>
      <c r="R124" s="395"/>
      <c r="S124" s="395"/>
      <c r="T124" s="395"/>
      <c r="U124" s="395"/>
      <c r="V124" s="395"/>
    </row>
    <row r="125" spans="1:22" s="486" customFormat="1" ht="11.25" customHeight="1">
      <c r="A125" s="453"/>
      <c r="B125" s="454"/>
      <c r="C125" s="453"/>
      <c r="D125" s="453">
        <v>749900006</v>
      </c>
      <c r="E125" s="453" t="s">
        <v>3553</v>
      </c>
      <c r="F125" s="453" t="s">
        <v>2626</v>
      </c>
      <c r="G125" s="453">
        <v>25</v>
      </c>
      <c r="H125" s="455">
        <v>0</v>
      </c>
      <c r="I125" s="455">
        <f>SUM(G125*H125)</f>
        <v>0</v>
      </c>
      <c r="J125" s="455"/>
      <c r="K125" s="455">
        <f>SUM(G125*J125)</f>
        <v>0</v>
      </c>
      <c r="L125" s="455">
        <f>SUM(I125,K125)</f>
        <v>0</v>
      </c>
      <c r="M125" s="395"/>
      <c r="N125" s="395"/>
      <c r="O125" s="395"/>
      <c r="P125" s="395"/>
      <c r="Q125" s="395"/>
      <c r="R125" s="395"/>
      <c r="S125" s="395"/>
      <c r="T125" s="395"/>
      <c r="U125" s="395"/>
      <c r="V125" s="395"/>
    </row>
    <row r="126" spans="1:22" s="486" customFormat="1" ht="11.25" customHeight="1">
      <c r="A126" s="416"/>
      <c r="B126" s="433"/>
      <c r="C126" s="416"/>
      <c r="D126" s="416"/>
      <c r="E126" s="414" t="s">
        <v>3554</v>
      </c>
      <c r="F126" s="416"/>
      <c r="G126" s="416"/>
      <c r="H126" s="435"/>
      <c r="I126" s="435">
        <f>SUM(I121:I125)</f>
        <v>0</v>
      </c>
      <c r="J126" s="435"/>
      <c r="K126" s="435">
        <f>SUM(K121:K125)</f>
        <v>0</v>
      </c>
      <c r="L126" s="435">
        <f>SUM(L121:L125)</f>
        <v>0</v>
      </c>
      <c r="M126" s="395"/>
      <c r="N126" s="395"/>
      <c r="O126" s="395"/>
      <c r="P126" s="395"/>
      <c r="Q126" s="395"/>
      <c r="R126" s="395"/>
      <c r="S126" s="395"/>
      <c r="T126" s="395"/>
      <c r="U126" s="395"/>
      <c r="V126" s="395"/>
    </row>
    <row r="127" spans="1:22" s="486" customFormat="1" ht="11.25" customHeight="1">
      <c r="A127" s="462"/>
      <c r="B127" s="462"/>
      <c r="C127" s="462"/>
      <c r="D127" s="417"/>
      <c r="E127" s="417"/>
      <c r="F127" s="462"/>
      <c r="G127" s="459"/>
      <c r="H127" s="463"/>
      <c r="I127" s="463"/>
      <c r="J127" s="519"/>
      <c r="K127" s="463"/>
      <c r="L127" s="463"/>
      <c r="M127" s="394"/>
      <c r="N127" s="394"/>
      <c r="O127" s="394"/>
      <c r="P127" s="394"/>
      <c r="Q127" s="394"/>
      <c r="R127" s="394"/>
      <c r="S127" s="394"/>
      <c r="T127" s="394"/>
      <c r="U127" s="395"/>
      <c r="V127" s="395"/>
    </row>
    <row r="128" spans="1:22" s="395" customFormat="1" ht="11.25" customHeight="1">
      <c r="A128" s="520"/>
      <c r="B128" s="520"/>
      <c r="C128" s="520"/>
      <c r="D128" s="520"/>
      <c r="E128" s="520" t="s">
        <v>3219</v>
      </c>
      <c r="F128" s="520"/>
      <c r="G128" s="520"/>
      <c r="H128" s="520"/>
      <c r="I128" s="521">
        <f>SUM(I23,I29,I40,I59,I76,I83,I108,I115,I118:I126)</f>
        <v>0</v>
      </c>
      <c r="J128" s="520"/>
      <c r="K128" s="521">
        <f>SUM(K23,K29,K40,K59,K76,K83,K108,K115,K118:K126)</f>
        <v>0</v>
      </c>
      <c r="L128" s="519">
        <f>SUM(L23,L29,L40,L59,L76,L83,L108,L115,L118:L126)</f>
        <v>0</v>
      </c>
      <c r="M128" s="394"/>
      <c r="N128" s="394"/>
      <c r="O128" s="394"/>
      <c r="P128" s="394"/>
      <c r="Q128" s="394"/>
      <c r="R128" s="394"/>
      <c r="S128" s="394"/>
      <c r="T128" s="394"/>
    </row>
    <row r="129" spans="1:22" ht="11.25" customHeight="1">
      <c r="A129" s="496"/>
      <c r="B129" s="496"/>
      <c r="C129" s="496"/>
      <c r="D129" s="496"/>
      <c r="E129" s="496"/>
      <c r="F129" s="496"/>
      <c r="G129" s="496"/>
      <c r="H129" s="496"/>
      <c r="I129" s="496"/>
      <c r="J129" s="496"/>
      <c r="K129" s="496"/>
      <c r="L129" s="496"/>
      <c r="M129" s="496"/>
      <c r="N129" s="496"/>
      <c r="O129" s="496"/>
      <c r="P129" s="496"/>
      <c r="Q129" s="496"/>
      <c r="R129" s="496"/>
      <c r="S129" s="496"/>
      <c r="T129" s="496"/>
      <c r="U129" s="395"/>
      <c r="V129" s="395"/>
    </row>
    <row r="130" spans="1:22" ht="84.75" customHeight="1">
      <c r="A130" s="591" t="s">
        <v>3555</v>
      </c>
      <c r="B130" s="591"/>
      <c r="C130" s="591"/>
      <c r="D130" s="591"/>
      <c r="E130" s="591"/>
      <c r="F130" s="591"/>
      <c r="G130" s="591"/>
      <c r="H130" s="591"/>
      <c r="I130" s="591"/>
      <c r="J130" s="591"/>
      <c r="K130" s="591"/>
      <c r="L130" s="591"/>
      <c r="M130" s="395"/>
      <c r="N130" s="395"/>
      <c r="O130" s="395"/>
      <c r="P130" s="395"/>
      <c r="Q130" s="395"/>
      <c r="R130" s="395"/>
      <c r="S130" s="395"/>
      <c r="T130" s="395"/>
      <c r="U130" s="395"/>
      <c r="V130" s="395"/>
    </row>
    <row r="131" spans="1:22" ht="31.5" customHeight="1">
      <c r="A131" s="592" t="s">
        <v>3556</v>
      </c>
      <c r="B131" s="592"/>
      <c r="C131" s="592"/>
      <c r="D131" s="592"/>
      <c r="E131" s="592"/>
      <c r="F131" s="592"/>
      <c r="G131" s="592"/>
      <c r="H131" s="592"/>
      <c r="I131" s="592"/>
      <c r="J131" s="592"/>
      <c r="K131" s="592"/>
      <c r="L131" s="592"/>
      <c r="M131" s="395"/>
      <c r="N131" s="395"/>
      <c r="O131" s="395"/>
      <c r="P131" s="395"/>
      <c r="Q131" s="395"/>
      <c r="R131" s="395"/>
      <c r="S131" s="395"/>
      <c r="T131" s="395"/>
      <c r="U131" s="395"/>
      <c r="V131" s="395"/>
    </row>
    <row r="132" spans="1:22" ht="36.75" customHeight="1">
      <c r="A132" s="592" t="s">
        <v>3557</v>
      </c>
      <c r="B132" s="592"/>
      <c r="C132" s="592"/>
      <c r="D132" s="592"/>
      <c r="E132" s="592"/>
      <c r="F132" s="592"/>
      <c r="G132" s="592"/>
      <c r="H132" s="592"/>
      <c r="I132" s="592"/>
      <c r="J132" s="592"/>
      <c r="K132" s="592"/>
      <c r="L132" s="592"/>
      <c r="M132" s="395"/>
      <c r="N132" s="395"/>
      <c r="O132" s="395"/>
      <c r="P132" s="395"/>
      <c r="Q132" s="395"/>
      <c r="R132" s="395"/>
      <c r="S132" s="395"/>
      <c r="T132" s="395"/>
      <c r="U132" s="395"/>
      <c r="V132" s="395"/>
    </row>
    <row r="133" spans="1:22" s="523" customFormat="1" ht="12.75">
      <c r="A133" s="522" t="s">
        <v>3558</v>
      </c>
      <c r="F133" s="522"/>
      <c r="G133" s="522"/>
      <c r="H133" s="522"/>
      <c r="I133" s="522"/>
      <c r="J133" s="522"/>
      <c r="K133" s="522"/>
      <c r="L133" s="522"/>
    </row>
    <row r="134" spans="1:22" ht="11.25" customHeight="1">
      <c r="A134" s="395"/>
      <c r="B134" s="395"/>
      <c r="C134" s="395"/>
      <c r="D134" s="395"/>
      <c r="E134" s="395"/>
      <c r="F134" s="395"/>
      <c r="G134" s="395"/>
      <c r="H134" s="395"/>
      <c r="I134" s="395"/>
      <c r="J134" s="395"/>
      <c r="K134" s="395"/>
      <c r="L134" s="395"/>
      <c r="M134" s="395"/>
      <c r="N134" s="395"/>
      <c r="O134" s="395"/>
      <c r="P134" s="395"/>
      <c r="Q134" s="395"/>
      <c r="R134" s="395"/>
      <c r="S134" s="395"/>
      <c r="T134" s="395"/>
      <c r="U134" s="395"/>
      <c r="V134" s="395"/>
    </row>
  </sheetData>
  <mergeCells count="3">
    <mergeCell ref="A130:L130"/>
    <mergeCell ref="A131:L131"/>
    <mergeCell ref="A132:L132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4"/>
  <sheetViews>
    <sheetView showGridLines="0" zoomScaleNormal="100" workbookViewId="0">
      <selection activeCell="H17" sqref="H17"/>
    </sheetView>
  </sheetViews>
  <sheetFormatPr defaultRowHeight="11.25" customHeight="1"/>
  <cols>
    <col min="1" max="1" width="5.33203125" style="277" customWidth="1"/>
    <col min="2" max="2" width="3.33203125" style="277" customWidth="1"/>
    <col min="3" max="3" width="9" style="277" customWidth="1"/>
    <col min="4" max="4" width="14.83203125" style="277" customWidth="1"/>
    <col min="5" max="5" width="68.5" style="277" customWidth="1"/>
    <col min="6" max="6" width="5.5" style="277" customWidth="1"/>
    <col min="7" max="7" width="5.83203125" style="277" customWidth="1"/>
    <col min="8" max="8" width="11.83203125" style="277" customWidth="1"/>
    <col min="9" max="9" width="11.3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17" width="6.1640625" style="277" customWidth="1"/>
    <col min="18" max="253" width="9.33203125" style="277"/>
    <col min="254" max="254" width="5.33203125" style="277" customWidth="1"/>
    <col min="255" max="255" width="3.33203125" style="277" customWidth="1"/>
    <col min="256" max="256" width="9" style="277" customWidth="1"/>
    <col min="257" max="257" width="14.83203125" style="277" customWidth="1"/>
    <col min="258" max="258" width="68.5" style="277" customWidth="1"/>
    <col min="259" max="259" width="5.5" style="277" customWidth="1"/>
    <col min="260" max="260" width="4.1640625" style="277" customWidth="1"/>
    <col min="261" max="261" width="11.83203125" style="277" customWidth="1"/>
    <col min="262" max="262" width="11.33203125" style="277" customWidth="1"/>
    <col min="263" max="263" width="10.1640625" style="277" customWidth="1"/>
    <col min="264" max="264" width="10" style="277" customWidth="1"/>
    <col min="265" max="265" width="13.5" style="277" customWidth="1"/>
    <col min="266" max="272" width="0" style="277" hidden="1" customWidth="1"/>
    <col min="273" max="273" width="6.1640625" style="277" customWidth="1"/>
    <col min="274" max="509" width="9.33203125" style="277"/>
    <col min="510" max="510" width="5.33203125" style="277" customWidth="1"/>
    <col min="511" max="511" width="3.33203125" style="277" customWidth="1"/>
    <col min="512" max="512" width="9" style="277" customWidth="1"/>
    <col min="513" max="513" width="14.83203125" style="277" customWidth="1"/>
    <col min="514" max="514" width="68.5" style="277" customWidth="1"/>
    <col min="515" max="515" width="5.5" style="277" customWidth="1"/>
    <col min="516" max="516" width="4.1640625" style="277" customWidth="1"/>
    <col min="517" max="517" width="11.83203125" style="277" customWidth="1"/>
    <col min="518" max="518" width="11.33203125" style="277" customWidth="1"/>
    <col min="519" max="519" width="10.1640625" style="277" customWidth="1"/>
    <col min="520" max="520" width="10" style="277" customWidth="1"/>
    <col min="521" max="521" width="13.5" style="277" customWidth="1"/>
    <col min="522" max="528" width="0" style="277" hidden="1" customWidth="1"/>
    <col min="529" max="529" width="6.1640625" style="277" customWidth="1"/>
    <col min="530" max="765" width="9.33203125" style="277"/>
    <col min="766" max="766" width="5.33203125" style="277" customWidth="1"/>
    <col min="767" max="767" width="3.33203125" style="277" customWidth="1"/>
    <col min="768" max="768" width="9" style="277" customWidth="1"/>
    <col min="769" max="769" width="14.83203125" style="277" customWidth="1"/>
    <col min="770" max="770" width="68.5" style="277" customWidth="1"/>
    <col min="771" max="771" width="5.5" style="277" customWidth="1"/>
    <col min="772" max="772" width="4.1640625" style="277" customWidth="1"/>
    <col min="773" max="773" width="11.83203125" style="277" customWidth="1"/>
    <col min="774" max="774" width="11.33203125" style="277" customWidth="1"/>
    <col min="775" max="775" width="10.1640625" style="277" customWidth="1"/>
    <col min="776" max="776" width="10" style="277" customWidth="1"/>
    <col min="777" max="777" width="13.5" style="277" customWidth="1"/>
    <col min="778" max="784" width="0" style="277" hidden="1" customWidth="1"/>
    <col min="785" max="785" width="6.1640625" style="277" customWidth="1"/>
    <col min="786" max="1021" width="9.33203125" style="277"/>
    <col min="1022" max="1022" width="5.33203125" style="277" customWidth="1"/>
    <col min="1023" max="1023" width="3.33203125" style="277" customWidth="1"/>
    <col min="1024" max="1024" width="9" style="277" customWidth="1"/>
    <col min="1025" max="1025" width="14.83203125" style="277" customWidth="1"/>
    <col min="1026" max="1026" width="68.5" style="277" customWidth="1"/>
    <col min="1027" max="1027" width="5.5" style="277" customWidth="1"/>
    <col min="1028" max="1028" width="4.1640625" style="277" customWidth="1"/>
    <col min="1029" max="1029" width="11.83203125" style="277" customWidth="1"/>
    <col min="1030" max="1030" width="11.33203125" style="277" customWidth="1"/>
    <col min="1031" max="1031" width="10.1640625" style="277" customWidth="1"/>
    <col min="1032" max="1032" width="10" style="277" customWidth="1"/>
    <col min="1033" max="1033" width="13.5" style="277" customWidth="1"/>
    <col min="1034" max="1040" width="0" style="277" hidden="1" customWidth="1"/>
    <col min="1041" max="1041" width="6.1640625" style="277" customWidth="1"/>
    <col min="1042" max="1277" width="9.33203125" style="277"/>
    <col min="1278" max="1278" width="5.33203125" style="277" customWidth="1"/>
    <col min="1279" max="1279" width="3.33203125" style="277" customWidth="1"/>
    <col min="1280" max="1280" width="9" style="277" customWidth="1"/>
    <col min="1281" max="1281" width="14.83203125" style="277" customWidth="1"/>
    <col min="1282" max="1282" width="68.5" style="277" customWidth="1"/>
    <col min="1283" max="1283" width="5.5" style="277" customWidth="1"/>
    <col min="1284" max="1284" width="4.1640625" style="277" customWidth="1"/>
    <col min="1285" max="1285" width="11.83203125" style="277" customWidth="1"/>
    <col min="1286" max="1286" width="11.33203125" style="277" customWidth="1"/>
    <col min="1287" max="1287" width="10.1640625" style="277" customWidth="1"/>
    <col min="1288" max="1288" width="10" style="277" customWidth="1"/>
    <col min="1289" max="1289" width="13.5" style="277" customWidth="1"/>
    <col min="1290" max="1296" width="0" style="277" hidden="1" customWidth="1"/>
    <col min="1297" max="1297" width="6.1640625" style="277" customWidth="1"/>
    <col min="1298" max="1533" width="9.33203125" style="277"/>
    <col min="1534" max="1534" width="5.33203125" style="277" customWidth="1"/>
    <col min="1535" max="1535" width="3.33203125" style="277" customWidth="1"/>
    <col min="1536" max="1536" width="9" style="277" customWidth="1"/>
    <col min="1537" max="1537" width="14.83203125" style="277" customWidth="1"/>
    <col min="1538" max="1538" width="68.5" style="277" customWidth="1"/>
    <col min="1539" max="1539" width="5.5" style="277" customWidth="1"/>
    <col min="1540" max="1540" width="4.1640625" style="277" customWidth="1"/>
    <col min="1541" max="1541" width="11.83203125" style="277" customWidth="1"/>
    <col min="1542" max="1542" width="11.33203125" style="277" customWidth="1"/>
    <col min="1543" max="1543" width="10.1640625" style="277" customWidth="1"/>
    <col min="1544" max="1544" width="10" style="277" customWidth="1"/>
    <col min="1545" max="1545" width="13.5" style="277" customWidth="1"/>
    <col min="1546" max="1552" width="0" style="277" hidden="1" customWidth="1"/>
    <col min="1553" max="1553" width="6.1640625" style="277" customWidth="1"/>
    <col min="1554" max="1789" width="9.33203125" style="277"/>
    <col min="1790" max="1790" width="5.33203125" style="277" customWidth="1"/>
    <col min="1791" max="1791" width="3.33203125" style="277" customWidth="1"/>
    <col min="1792" max="1792" width="9" style="277" customWidth="1"/>
    <col min="1793" max="1793" width="14.83203125" style="277" customWidth="1"/>
    <col min="1794" max="1794" width="68.5" style="277" customWidth="1"/>
    <col min="1795" max="1795" width="5.5" style="277" customWidth="1"/>
    <col min="1796" max="1796" width="4.1640625" style="277" customWidth="1"/>
    <col min="1797" max="1797" width="11.83203125" style="277" customWidth="1"/>
    <col min="1798" max="1798" width="11.33203125" style="277" customWidth="1"/>
    <col min="1799" max="1799" width="10.1640625" style="277" customWidth="1"/>
    <col min="1800" max="1800" width="10" style="277" customWidth="1"/>
    <col min="1801" max="1801" width="13.5" style="277" customWidth="1"/>
    <col min="1802" max="1808" width="0" style="277" hidden="1" customWidth="1"/>
    <col min="1809" max="1809" width="6.1640625" style="277" customWidth="1"/>
    <col min="1810" max="2045" width="9.33203125" style="277"/>
    <col min="2046" max="2046" width="5.33203125" style="277" customWidth="1"/>
    <col min="2047" max="2047" width="3.33203125" style="277" customWidth="1"/>
    <col min="2048" max="2048" width="9" style="277" customWidth="1"/>
    <col min="2049" max="2049" width="14.83203125" style="277" customWidth="1"/>
    <col min="2050" max="2050" width="68.5" style="277" customWidth="1"/>
    <col min="2051" max="2051" width="5.5" style="277" customWidth="1"/>
    <col min="2052" max="2052" width="4.1640625" style="277" customWidth="1"/>
    <col min="2053" max="2053" width="11.83203125" style="277" customWidth="1"/>
    <col min="2054" max="2054" width="11.33203125" style="277" customWidth="1"/>
    <col min="2055" max="2055" width="10.1640625" style="277" customWidth="1"/>
    <col min="2056" max="2056" width="10" style="277" customWidth="1"/>
    <col min="2057" max="2057" width="13.5" style="277" customWidth="1"/>
    <col min="2058" max="2064" width="0" style="277" hidden="1" customWidth="1"/>
    <col min="2065" max="2065" width="6.1640625" style="277" customWidth="1"/>
    <col min="2066" max="2301" width="9.33203125" style="277"/>
    <col min="2302" max="2302" width="5.33203125" style="277" customWidth="1"/>
    <col min="2303" max="2303" width="3.33203125" style="277" customWidth="1"/>
    <col min="2304" max="2304" width="9" style="277" customWidth="1"/>
    <col min="2305" max="2305" width="14.83203125" style="277" customWidth="1"/>
    <col min="2306" max="2306" width="68.5" style="277" customWidth="1"/>
    <col min="2307" max="2307" width="5.5" style="277" customWidth="1"/>
    <col min="2308" max="2308" width="4.1640625" style="277" customWidth="1"/>
    <col min="2309" max="2309" width="11.83203125" style="277" customWidth="1"/>
    <col min="2310" max="2310" width="11.33203125" style="277" customWidth="1"/>
    <col min="2311" max="2311" width="10.1640625" style="277" customWidth="1"/>
    <col min="2312" max="2312" width="10" style="277" customWidth="1"/>
    <col min="2313" max="2313" width="13.5" style="277" customWidth="1"/>
    <col min="2314" max="2320" width="0" style="277" hidden="1" customWidth="1"/>
    <col min="2321" max="2321" width="6.1640625" style="277" customWidth="1"/>
    <col min="2322" max="2557" width="9.33203125" style="277"/>
    <col min="2558" max="2558" width="5.33203125" style="277" customWidth="1"/>
    <col min="2559" max="2559" width="3.33203125" style="277" customWidth="1"/>
    <col min="2560" max="2560" width="9" style="277" customWidth="1"/>
    <col min="2561" max="2561" width="14.83203125" style="277" customWidth="1"/>
    <col min="2562" max="2562" width="68.5" style="277" customWidth="1"/>
    <col min="2563" max="2563" width="5.5" style="277" customWidth="1"/>
    <col min="2564" max="2564" width="4.1640625" style="277" customWidth="1"/>
    <col min="2565" max="2565" width="11.83203125" style="277" customWidth="1"/>
    <col min="2566" max="2566" width="11.33203125" style="277" customWidth="1"/>
    <col min="2567" max="2567" width="10.1640625" style="277" customWidth="1"/>
    <col min="2568" max="2568" width="10" style="277" customWidth="1"/>
    <col min="2569" max="2569" width="13.5" style="277" customWidth="1"/>
    <col min="2570" max="2576" width="0" style="277" hidden="1" customWidth="1"/>
    <col min="2577" max="2577" width="6.1640625" style="277" customWidth="1"/>
    <col min="2578" max="2813" width="9.33203125" style="277"/>
    <col min="2814" max="2814" width="5.33203125" style="277" customWidth="1"/>
    <col min="2815" max="2815" width="3.33203125" style="277" customWidth="1"/>
    <col min="2816" max="2816" width="9" style="277" customWidth="1"/>
    <col min="2817" max="2817" width="14.83203125" style="277" customWidth="1"/>
    <col min="2818" max="2818" width="68.5" style="277" customWidth="1"/>
    <col min="2819" max="2819" width="5.5" style="277" customWidth="1"/>
    <col min="2820" max="2820" width="4.1640625" style="277" customWidth="1"/>
    <col min="2821" max="2821" width="11.83203125" style="277" customWidth="1"/>
    <col min="2822" max="2822" width="11.33203125" style="277" customWidth="1"/>
    <col min="2823" max="2823" width="10.1640625" style="277" customWidth="1"/>
    <col min="2824" max="2824" width="10" style="277" customWidth="1"/>
    <col min="2825" max="2825" width="13.5" style="277" customWidth="1"/>
    <col min="2826" max="2832" width="0" style="277" hidden="1" customWidth="1"/>
    <col min="2833" max="2833" width="6.1640625" style="277" customWidth="1"/>
    <col min="2834" max="3069" width="9.33203125" style="277"/>
    <col min="3070" max="3070" width="5.33203125" style="277" customWidth="1"/>
    <col min="3071" max="3071" width="3.33203125" style="277" customWidth="1"/>
    <col min="3072" max="3072" width="9" style="277" customWidth="1"/>
    <col min="3073" max="3073" width="14.83203125" style="277" customWidth="1"/>
    <col min="3074" max="3074" width="68.5" style="277" customWidth="1"/>
    <col min="3075" max="3075" width="5.5" style="277" customWidth="1"/>
    <col min="3076" max="3076" width="4.1640625" style="277" customWidth="1"/>
    <col min="3077" max="3077" width="11.83203125" style="277" customWidth="1"/>
    <col min="3078" max="3078" width="11.33203125" style="277" customWidth="1"/>
    <col min="3079" max="3079" width="10.1640625" style="277" customWidth="1"/>
    <col min="3080" max="3080" width="10" style="277" customWidth="1"/>
    <col min="3081" max="3081" width="13.5" style="277" customWidth="1"/>
    <col min="3082" max="3088" width="0" style="277" hidden="1" customWidth="1"/>
    <col min="3089" max="3089" width="6.1640625" style="277" customWidth="1"/>
    <col min="3090" max="3325" width="9.33203125" style="277"/>
    <col min="3326" max="3326" width="5.33203125" style="277" customWidth="1"/>
    <col min="3327" max="3327" width="3.33203125" style="277" customWidth="1"/>
    <col min="3328" max="3328" width="9" style="277" customWidth="1"/>
    <col min="3329" max="3329" width="14.83203125" style="277" customWidth="1"/>
    <col min="3330" max="3330" width="68.5" style="277" customWidth="1"/>
    <col min="3331" max="3331" width="5.5" style="277" customWidth="1"/>
    <col min="3332" max="3332" width="4.1640625" style="277" customWidth="1"/>
    <col min="3333" max="3333" width="11.83203125" style="277" customWidth="1"/>
    <col min="3334" max="3334" width="11.33203125" style="277" customWidth="1"/>
    <col min="3335" max="3335" width="10.1640625" style="277" customWidth="1"/>
    <col min="3336" max="3336" width="10" style="277" customWidth="1"/>
    <col min="3337" max="3337" width="13.5" style="277" customWidth="1"/>
    <col min="3338" max="3344" width="0" style="277" hidden="1" customWidth="1"/>
    <col min="3345" max="3345" width="6.1640625" style="277" customWidth="1"/>
    <col min="3346" max="3581" width="9.33203125" style="277"/>
    <col min="3582" max="3582" width="5.33203125" style="277" customWidth="1"/>
    <col min="3583" max="3583" width="3.33203125" style="277" customWidth="1"/>
    <col min="3584" max="3584" width="9" style="277" customWidth="1"/>
    <col min="3585" max="3585" width="14.83203125" style="277" customWidth="1"/>
    <col min="3586" max="3586" width="68.5" style="277" customWidth="1"/>
    <col min="3587" max="3587" width="5.5" style="277" customWidth="1"/>
    <col min="3588" max="3588" width="4.1640625" style="277" customWidth="1"/>
    <col min="3589" max="3589" width="11.83203125" style="277" customWidth="1"/>
    <col min="3590" max="3590" width="11.33203125" style="277" customWidth="1"/>
    <col min="3591" max="3591" width="10.1640625" style="277" customWidth="1"/>
    <col min="3592" max="3592" width="10" style="277" customWidth="1"/>
    <col min="3593" max="3593" width="13.5" style="277" customWidth="1"/>
    <col min="3594" max="3600" width="0" style="277" hidden="1" customWidth="1"/>
    <col min="3601" max="3601" width="6.1640625" style="277" customWidth="1"/>
    <col min="3602" max="3837" width="9.33203125" style="277"/>
    <col min="3838" max="3838" width="5.33203125" style="277" customWidth="1"/>
    <col min="3839" max="3839" width="3.33203125" style="277" customWidth="1"/>
    <col min="3840" max="3840" width="9" style="277" customWidth="1"/>
    <col min="3841" max="3841" width="14.83203125" style="277" customWidth="1"/>
    <col min="3842" max="3842" width="68.5" style="277" customWidth="1"/>
    <col min="3843" max="3843" width="5.5" style="277" customWidth="1"/>
    <col min="3844" max="3844" width="4.1640625" style="277" customWidth="1"/>
    <col min="3845" max="3845" width="11.83203125" style="277" customWidth="1"/>
    <col min="3846" max="3846" width="11.33203125" style="277" customWidth="1"/>
    <col min="3847" max="3847" width="10.1640625" style="277" customWidth="1"/>
    <col min="3848" max="3848" width="10" style="277" customWidth="1"/>
    <col min="3849" max="3849" width="13.5" style="277" customWidth="1"/>
    <col min="3850" max="3856" width="0" style="277" hidden="1" customWidth="1"/>
    <col min="3857" max="3857" width="6.1640625" style="277" customWidth="1"/>
    <col min="3858" max="4093" width="9.33203125" style="277"/>
    <col min="4094" max="4094" width="5.33203125" style="277" customWidth="1"/>
    <col min="4095" max="4095" width="3.33203125" style="277" customWidth="1"/>
    <col min="4096" max="4096" width="9" style="277" customWidth="1"/>
    <col min="4097" max="4097" width="14.83203125" style="277" customWidth="1"/>
    <col min="4098" max="4098" width="68.5" style="277" customWidth="1"/>
    <col min="4099" max="4099" width="5.5" style="277" customWidth="1"/>
    <col min="4100" max="4100" width="4.1640625" style="277" customWidth="1"/>
    <col min="4101" max="4101" width="11.83203125" style="277" customWidth="1"/>
    <col min="4102" max="4102" width="11.33203125" style="277" customWidth="1"/>
    <col min="4103" max="4103" width="10.1640625" style="277" customWidth="1"/>
    <col min="4104" max="4104" width="10" style="277" customWidth="1"/>
    <col min="4105" max="4105" width="13.5" style="277" customWidth="1"/>
    <col min="4106" max="4112" width="0" style="277" hidden="1" customWidth="1"/>
    <col min="4113" max="4113" width="6.1640625" style="277" customWidth="1"/>
    <col min="4114" max="4349" width="9.33203125" style="277"/>
    <col min="4350" max="4350" width="5.33203125" style="277" customWidth="1"/>
    <col min="4351" max="4351" width="3.33203125" style="277" customWidth="1"/>
    <col min="4352" max="4352" width="9" style="277" customWidth="1"/>
    <col min="4353" max="4353" width="14.83203125" style="277" customWidth="1"/>
    <col min="4354" max="4354" width="68.5" style="277" customWidth="1"/>
    <col min="4355" max="4355" width="5.5" style="277" customWidth="1"/>
    <col min="4356" max="4356" width="4.1640625" style="277" customWidth="1"/>
    <col min="4357" max="4357" width="11.83203125" style="277" customWidth="1"/>
    <col min="4358" max="4358" width="11.33203125" style="277" customWidth="1"/>
    <col min="4359" max="4359" width="10.1640625" style="277" customWidth="1"/>
    <col min="4360" max="4360" width="10" style="277" customWidth="1"/>
    <col min="4361" max="4361" width="13.5" style="277" customWidth="1"/>
    <col min="4362" max="4368" width="0" style="277" hidden="1" customWidth="1"/>
    <col min="4369" max="4369" width="6.1640625" style="277" customWidth="1"/>
    <col min="4370" max="4605" width="9.33203125" style="277"/>
    <col min="4606" max="4606" width="5.33203125" style="277" customWidth="1"/>
    <col min="4607" max="4607" width="3.33203125" style="277" customWidth="1"/>
    <col min="4608" max="4608" width="9" style="277" customWidth="1"/>
    <col min="4609" max="4609" width="14.83203125" style="277" customWidth="1"/>
    <col min="4610" max="4610" width="68.5" style="277" customWidth="1"/>
    <col min="4611" max="4611" width="5.5" style="277" customWidth="1"/>
    <col min="4612" max="4612" width="4.1640625" style="277" customWidth="1"/>
    <col min="4613" max="4613" width="11.83203125" style="277" customWidth="1"/>
    <col min="4614" max="4614" width="11.33203125" style="277" customWidth="1"/>
    <col min="4615" max="4615" width="10.1640625" style="277" customWidth="1"/>
    <col min="4616" max="4616" width="10" style="277" customWidth="1"/>
    <col min="4617" max="4617" width="13.5" style="277" customWidth="1"/>
    <col min="4618" max="4624" width="0" style="277" hidden="1" customWidth="1"/>
    <col min="4625" max="4625" width="6.1640625" style="277" customWidth="1"/>
    <col min="4626" max="4861" width="9.33203125" style="277"/>
    <col min="4862" max="4862" width="5.33203125" style="277" customWidth="1"/>
    <col min="4863" max="4863" width="3.33203125" style="277" customWidth="1"/>
    <col min="4864" max="4864" width="9" style="277" customWidth="1"/>
    <col min="4865" max="4865" width="14.83203125" style="277" customWidth="1"/>
    <col min="4866" max="4866" width="68.5" style="277" customWidth="1"/>
    <col min="4867" max="4867" width="5.5" style="277" customWidth="1"/>
    <col min="4868" max="4868" width="4.1640625" style="277" customWidth="1"/>
    <col min="4869" max="4869" width="11.83203125" style="277" customWidth="1"/>
    <col min="4870" max="4870" width="11.33203125" style="277" customWidth="1"/>
    <col min="4871" max="4871" width="10.1640625" style="277" customWidth="1"/>
    <col min="4872" max="4872" width="10" style="277" customWidth="1"/>
    <col min="4873" max="4873" width="13.5" style="277" customWidth="1"/>
    <col min="4874" max="4880" width="0" style="277" hidden="1" customWidth="1"/>
    <col min="4881" max="4881" width="6.1640625" style="277" customWidth="1"/>
    <col min="4882" max="5117" width="9.33203125" style="277"/>
    <col min="5118" max="5118" width="5.33203125" style="277" customWidth="1"/>
    <col min="5119" max="5119" width="3.33203125" style="277" customWidth="1"/>
    <col min="5120" max="5120" width="9" style="277" customWidth="1"/>
    <col min="5121" max="5121" width="14.83203125" style="277" customWidth="1"/>
    <col min="5122" max="5122" width="68.5" style="277" customWidth="1"/>
    <col min="5123" max="5123" width="5.5" style="277" customWidth="1"/>
    <col min="5124" max="5124" width="4.1640625" style="277" customWidth="1"/>
    <col min="5125" max="5125" width="11.83203125" style="277" customWidth="1"/>
    <col min="5126" max="5126" width="11.33203125" style="277" customWidth="1"/>
    <col min="5127" max="5127" width="10.1640625" style="277" customWidth="1"/>
    <col min="5128" max="5128" width="10" style="277" customWidth="1"/>
    <col min="5129" max="5129" width="13.5" style="277" customWidth="1"/>
    <col min="5130" max="5136" width="0" style="277" hidden="1" customWidth="1"/>
    <col min="5137" max="5137" width="6.1640625" style="277" customWidth="1"/>
    <col min="5138" max="5373" width="9.33203125" style="277"/>
    <col min="5374" max="5374" width="5.33203125" style="277" customWidth="1"/>
    <col min="5375" max="5375" width="3.33203125" style="277" customWidth="1"/>
    <col min="5376" max="5376" width="9" style="277" customWidth="1"/>
    <col min="5377" max="5377" width="14.83203125" style="277" customWidth="1"/>
    <col min="5378" max="5378" width="68.5" style="277" customWidth="1"/>
    <col min="5379" max="5379" width="5.5" style="277" customWidth="1"/>
    <col min="5380" max="5380" width="4.1640625" style="277" customWidth="1"/>
    <col min="5381" max="5381" width="11.83203125" style="277" customWidth="1"/>
    <col min="5382" max="5382" width="11.33203125" style="277" customWidth="1"/>
    <col min="5383" max="5383" width="10.1640625" style="277" customWidth="1"/>
    <col min="5384" max="5384" width="10" style="277" customWidth="1"/>
    <col min="5385" max="5385" width="13.5" style="277" customWidth="1"/>
    <col min="5386" max="5392" width="0" style="277" hidden="1" customWidth="1"/>
    <col min="5393" max="5393" width="6.1640625" style="277" customWidth="1"/>
    <col min="5394" max="5629" width="9.33203125" style="277"/>
    <col min="5630" max="5630" width="5.33203125" style="277" customWidth="1"/>
    <col min="5631" max="5631" width="3.33203125" style="277" customWidth="1"/>
    <col min="5632" max="5632" width="9" style="277" customWidth="1"/>
    <col min="5633" max="5633" width="14.83203125" style="277" customWidth="1"/>
    <col min="5634" max="5634" width="68.5" style="277" customWidth="1"/>
    <col min="5635" max="5635" width="5.5" style="277" customWidth="1"/>
    <col min="5636" max="5636" width="4.1640625" style="277" customWidth="1"/>
    <col min="5637" max="5637" width="11.83203125" style="277" customWidth="1"/>
    <col min="5638" max="5638" width="11.33203125" style="277" customWidth="1"/>
    <col min="5639" max="5639" width="10.1640625" style="277" customWidth="1"/>
    <col min="5640" max="5640" width="10" style="277" customWidth="1"/>
    <col min="5641" max="5641" width="13.5" style="277" customWidth="1"/>
    <col min="5642" max="5648" width="0" style="277" hidden="1" customWidth="1"/>
    <col min="5649" max="5649" width="6.1640625" style="277" customWidth="1"/>
    <col min="5650" max="5885" width="9.33203125" style="277"/>
    <col min="5886" max="5886" width="5.33203125" style="277" customWidth="1"/>
    <col min="5887" max="5887" width="3.33203125" style="277" customWidth="1"/>
    <col min="5888" max="5888" width="9" style="277" customWidth="1"/>
    <col min="5889" max="5889" width="14.83203125" style="277" customWidth="1"/>
    <col min="5890" max="5890" width="68.5" style="277" customWidth="1"/>
    <col min="5891" max="5891" width="5.5" style="277" customWidth="1"/>
    <col min="5892" max="5892" width="4.1640625" style="277" customWidth="1"/>
    <col min="5893" max="5893" width="11.83203125" style="277" customWidth="1"/>
    <col min="5894" max="5894" width="11.33203125" style="277" customWidth="1"/>
    <col min="5895" max="5895" width="10.1640625" style="277" customWidth="1"/>
    <col min="5896" max="5896" width="10" style="277" customWidth="1"/>
    <col min="5897" max="5897" width="13.5" style="277" customWidth="1"/>
    <col min="5898" max="5904" width="0" style="277" hidden="1" customWidth="1"/>
    <col min="5905" max="5905" width="6.1640625" style="277" customWidth="1"/>
    <col min="5906" max="6141" width="9.33203125" style="277"/>
    <col min="6142" max="6142" width="5.33203125" style="277" customWidth="1"/>
    <col min="6143" max="6143" width="3.33203125" style="277" customWidth="1"/>
    <col min="6144" max="6144" width="9" style="277" customWidth="1"/>
    <col min="6145" max="6145" width="14.83203125" style="277" customWidth="1"/>
    <col min="6146" max="6146" width="68.5" style="277" customWidth="1"/>
    <col min="6147" max="6147" width="5.5" style="277" customWidth="1"/>
    <col min="6148" max="6148" width="4.1640625" style="277" customWidth="1"/>
    <col min="6149" max="6149" width="11.83203125" style="277" customWidth="1"/>
    <col min="6150" max="6150" width="11.33203125" style="277" customWidth="1"/>
    <col min="6151" max="6151" width="10.1640625" style="277" customWidth="1"/>
    <col min="6152" max="6152" width="10" style="277" customWidth="1"/>
    <col min="6153" max="6153" width="13.5" style="277" customWidth="1"/>
    <col min="6154" max="6160" width="0" style="277" hidden="1" customWidth="1"/>
    <col min="6161" max="6161" width="6.1640625" style="277" customWidth="1"/>
    <col min="6162" max="6397" width="9.33203125" style="277"/>
    <col min="6398" max="6398" width="5.33203125" style="277" customWidth="1"/>
    <col min="6399" max="6399" width="3.33203125" style="277" customWidth="1"/>
    <col min="6400" max="6400" width="9" style="277" customWidth="1"/>
    <col min="6401" max="6401" width="14.83203125" style="277" customWidth="1"/>
    <col min="6402" max="6402" width="68.5" style="277" customWidth="1"/>
    <col min="6403" max="6403" width="5.5" style="277" customWidth="1"/>
    <col min="6404" max="6404" width="4.1640625" style="277" customWidth="1"/>
    <col min="6405" max="6405" width="11.83203125" style="277" customWidth="1"/>
    <col min="6406" max="6406" width="11.33203125" style="277" customWidth="1"/>
    <col min="6407" max="6407" width="10.1640625" style="277" customWidth="1"/>
    <col min="6408" max="6408" width="10" style="277" customWidth="1"/>
    <col min="6409" max="6409" width="13.5" style="277" customWidth="1"/>
    <col min="6410" max="6416" width="0" style="277" hidden="1" customWidth="1"/>
    <col min="6417" max="6417" width="6.1640625" style="277" customWidth="1"/>
    <col min="6418" max="6653" width="9.33203125" style="277"/>
    <col min="6654" max="6654" width="5.33203125" style="277" customWidth="1"/>
    <col min="6655" max="6655" width="3.33203125" style="277" customWidth="1"/>
    <col min="6656" max="6656" width="9" style="277" customWidth="1"/>
    <col min="6657" max="6657" width="14.83203125" style="277" customWidth="1"/>
    <col min="6658" max="6658" width="68.5" style="277" customWidth="1"/>
    <col min="6659" max="6659" width="5.5" style="277" customWidth="1"/>
    <col min="6660" max="6660" width="4.1640625" style="277" customWidth="1"/>
    <col min="6661" max="6661" width="11.83203125" style="277" customWidth="1"/>
    <col min="6662" max="6662" width="11.33203125" style="277" customWidth="1"/>
    <col min="6663" max="6663" width="10.1640625" style="277" customWidth="1"/>
    <col min="6664" max="6664" width="10" style="277" customWidth="1"/>
    <col min="6665" max="6665" width="13.5" style="277" customWidth="1"/>
    <col min="6666" max="6672" width="0" style="277" hidden="1" customWidth="1"/>
    <col min="6673" max="6673" width="6.1640625" style="277" customWidth="1"/>
    <col min="6674" max="6909" width="9.33203125" style="277"/>
    <col min="6910" max="6910" width="5.33203125" style="277" customWidth="1"/>
    <col min="6911" max="6911" width="3.33203125" style="277" customWidth="1"/>
    <col min="6912" max="6912" width="9" style="277" customWidth="1"/>
    <col min="6913" max="6913" width="14.83203125" style="277" customWidth="1"/>
    <col min="6914" max="6914" width="68.5" style="277" customWidth="1"/>
    <col min="6915" max="6915" width="5.5" style="277" customWidth="1"/>
    <col min="6916" max="6916" width="4.1640625" style="277" customWidth="1"/>
    <col min="6917" max="6917" width="11.83203125" style="277" customWidth="1"/>
    <col min="6918" max="6918" width="11.33203125" style="277" customWidth="1"/>
    <col min="6919" max="6919" width="10.1640625" style="277" customWidth="1"/>
    <col min="6920" max="6920" width="10" style="277" customWidth="1"/>
    <col min="6921" max="6921" width="13.5" style="277" customWidth="1"/>
    <col min="6922" max="6928" width="0" style="277" hidden="1" customWidth="1"/>
    <col min="6929" max="6929" width="6.1640625" style="277" customWidth="1"/>
    <col min="6930" max="7165" width="9.33203125" style="277"/>
    <col min="7166" max="7166" width="5.33203125" style="277" customWidth="1"/>
    <col min="7167" max="7167" width="3.33203125" style="277" customWidth="1"/>
    <col min="7168" max="7168" width="9" style="277" customWidth="1"/>
    <col min="7169" max="7169" width="14.83203125" style="277" customWidth="1"/>
    <col min="7170" max="7170" width="68.5" style="277" customWidth="1"/>
    <col min="7171" max="7171" width="5.5" style="277" customWidth="1"/>
    <col min="7172" max="7172" width="4.1640625" style="277" customWidth="1"/>
    <col min="7173" max="7173" width="11.83203125" style="277" customWidth="1"/>
    <col min="7174" max="7174" width="11.33203125" style="277" customWidth="1"/>
    <col min="7175" max="7175" width="10.1640625" style="277" customWidth="1"/>
    <col min="7176" max="7176" width="10" style="277" customWidth="1"/>
    <col min="7177" max="7177" width="13.5" style="277" customWidth="1"/>
    <col min="7178" max="7184" width="0" style="277" hidden="1" customWidth="1"/>
    <col min="7185" max="7185" width="6.1640625" style="277" customWidth="1"/>
    <col min="7186" max="7421" width="9.33203125" style="277"/>
    <col min="7422" max="7422" width="5.33203125" style="277" customWidth="1"/>
    <col min="7423" max="7423" width="3.33203125" style="277" customWidth="1"/>
    <col min="7424" max="7424" width="9" style="277" customWidth="1"/>
    <col min="7425" max="7425" width="14.83203125" style="277" customWidth="1"/>
    <col min="7426" max="7426" width="68.5" style="277" customWidth="1"/>
    <col min="7427" max="7427" width="5.5" style="277" customWidth="1"/>
    <col min="7428" max="7428" width="4.1640625" style="277" customWidth="1"/>
    <col min="7429" max="7429" width="11.83203125" style="277" customWidth="1"/>
    <col min="7430" max="7430" width="11.33203125" style="277" customWidth="1"/>
    <col min="7431" max="7431" width="10.1640625" style="277" customWidth="1"/>
    <col min="7432" max="7432" width="10" style="277" customWidth="1"/>
    <col min="7433" max="7433" width="13.5" style="277" customWidth="1"/>
    <col min="7434" max="7440" width="0" style="277" hidden="1" customWidth="1"/>
    <col min="7441" max="7441" width="6.1640625" style="277" customWidth="1"/>
    <col min="7442" max="7677" width="9.33203125" style="277"/>
    <col min="7678" max="7678" width="5.33203125" style="277" customWidth="1"/>
    <col min="7679" max="7679" width="3.33203125" style="277" customWidth="1"/>
    <col min="7680" max="7680" width="9" style="277" customWidth="1"/>
    <col min="7681" max="7681" width="14.83203125" style="277" customWidth="1"/>
    <col min="7682" max="7682" width="68.5" style="277" customWidth="1"/>
    <col min="7683" max="7683" width="5.5" style="277" customWidth="1"/>
    <col min="7684" max="7684" width="4.1640625" style="277" customWidth="1"/>
    <col min="7685" max="7685" width="11.83203125" style="277" customWidth="1"/>
    <col min="7686" max="7686" width="11.33203125" style="277" customWidth="1"/>
    <col min="7687" max="7687" width="10.1640625" style="277" customWidth="1"/>
    <col min="7688" max="7688" width="10" style="277" customWidth="1"/>
    <col min="7689" max="7689" width="13.5" style="277" customWidth="1"/>
    <col min="7690" max="7696" width="0" style="277" hidden="1" customWidth="1"/>
    <col min="7697" max="7697" width="6.1640625" style="277" customWidth="1"/>
    <col min="7698" max="7933" width="9.33203125" style="277"/>
    <col min="7934" max="7934" width="5.33203125" style="277" customWidth="1"/>
    <col min="7935" max="7935" width="3.33203125" style="277" customWidth="1"/>
    <col min="7936" max="7936" width="9" style="277" customWidth="1"/>
    <col min="7937" max="7937" width="14.83203125" style="277" customWidth="1"/>
    <col min="7938" max="7938" width="68.5" style="277" customWidth="1"/>
    <col min="7939" max="7939" width="5.5" style="277" customWidth="1"/>
    <col min="7940" max="7940" width="4.1640625" style="277" customWidth="1"/>
    <col min="7941" max="7941" width="11.83203125" style="277" customWidth="1"/>
    <col min="7942" max="7942" width="11.33203125" style="277" customWidth="1"/>
    <col min="7943" max="7943" width="10.1640625" style="277" customWidth="1"/>
    <col min="7944" max="7944" width="10" style="277" customWidth="1"/>
    <col min="7945" max="7945" width="13.5" style="277" customWidth="1"/>
    <col min="7946" max="7952" width="0" style="277" hidden="1" customWidth="1"/>
    <col min="7953" max="7953" width="6.1640625" style="277" customWidth="1"/>
    <col min="7954" max="8189" width="9.33203125" style="277"/>
    <col min="8190" max="8190" width="5.33203125" style="277" customWidth="1"/>
    <col min="8191" max="8191" width="3.33203125" style="277" customWidth="1"/>
    <col min="8192" max="8192" width="9" style="277" customWidth="1"/>
    <col min="8193" max="8193" width="14.83203125" style="277" customWidth="1"/>
    <col min="8194" max="8194" width="68.5" style="277" customWidth="1"/>
    <col min="8195" max="8195" width="5.5" style="277" customWidth="1"/>
    <col min="8196" max="8196" width="4.1640625" style="277" customWidth="1"/>
    <col min="8197" max="8197" width="11.83203125" style="277" customWidth="1"/>
    <col min="8198" max="8198" width="11.33203125" style="277" customWidth="1"/>
    <col min="8199" max="8199" width="10.1640625" style="277" customWidth="1"/>
    <col min="8200" max="8200" width="10" style="277" customWidth="1"/>
    <col min="8201" max="8201" width="13.5" style="277" customWidth="1"/>
    <col min="8202" max="8208" width="0" style="277" hidden="1" customWidth="1"/>
    <col min="8209" max="8209" width="6.1640625" style="277" customWidth="1"/>
    <col min="8210" max="8445" width="9.33203125" style="277"/>
    <col min="8446" max="8446" width="5.33203125" style="277" customWidth="1"/>
    <col min="8447" max="8447" width="3.33203125" style="277" customWidth="1"/>
    <col min="8448" max="8448" width="9" style="277" customWidth="1"/>
    <col min="8449" max="8449" width="14.83203125" style="277" customWidth="1"/>
    <col min="8450" max="8450" width="68.5" style="277" customWidth="1"/>
    <col min="8451" max="8451" width="5.5" style="277" customWidth="1"/>
    <col min="8452" max="8452" width="4.1640625" style="277" customWidth="1"/>
    <col min="8453" max="8453" width="11.83203125" style="277" customWidth="1"/>
    <col min="8454" max="8454" width="11.33203125" style="277" customWidth="1"/>
    <col min="8455" max="8455" width="10.1640625" style="277" customWidth="1"/>
    <col min="8456" max="8456" width="10" style="277" customWidth="1"/>
    <col min="8457" max="8457" width="13.5" style="277" customWidth="1"/>
    <col min="8458" max="8464" width="0" style="277" hidden="1" customWidth="1"/>
    <col min="8465" max="8465" width="6.1640625" style="277" customWidth="1"/>
    <col min="8466" max="8701" width="9.33203125" style="277"/>
    <col min="8702" max="8702" width="5.33203125" style="277" customWidth="1"/>
    <col min="8703" max="8703" width="3.33203125" style="277" customWidth="1"/>
    <col min="8704" max="8704" width="9" style="277" customWidth="1"/>
    <col min="8705" max="8705" width="14.83203125" style="277" customWidth="1"/>
    <col min="8706" max="8706" width="68.5" style="277" customWidth="1"/>
    <col min="8707" max="8707" width="5.5" style="277" customWidth="1"/>
    <col min="8708" max="8708" width="4.1640625" style="277" customWidth="1"/>
    <col min="8709" max="8709" width="11.83203125" style="277" customWidth="1"/>
    <col min="8710" max="8710" width="11.33203125" style="277" customWidth="1"/>
    <col min="8711" max="8711" width="10.1640625" style="277" customWidth="1"/>
    <col min="8712" max="8712" width="10" style="277" customWidth="1"/>
    <col min="8713" max="8713" width="13.5" style="277" customWidth="1"/>
    <col min="8714" max="8720" width="0" style="277" hidden="1" customWidth="1"/>
    <col min="8721" max="8721" width="6.1640625" style="277" customWidth="1"/>
    <col min="8722" max="8957" width="9.33203125" style="277"/>
    <col min="8958" max="8958" width="5.33203125" style="277" customWidth="1"/>
    <col min="8959" max="8959" width="3.33203125" style="277" customWidth="1"/>
    <col min="8960" max="8960" width="9" style="277" customWidth="1"/>
    <col min="8961" max="8961" width="14.83203125" style="277" customWidth="1"/>
    <col min="8962" max="8962" width="68.5" style="277" customWidth="1"/>
    <col min="8963" max="8963" width="5.5" style="277" customWidth="1"/>
    <col min="8964" max="8964" width="4.1640625" style="277" customWidth="1"/>
    <col min="8965" max="8965" width="11.83203125" style="277" customWidth="1"/>
    <col min="8966" max="8966" width="11.33203125" style="277" customWidth="1"/>
    <col min="8967" max="8967" width="10.1640625" style="277" customWidth="1"/>
    <col min="8968" max="8968" width="10" style="277" customWidth="1"/>
    <col min="8969" max="8969" width="13.5" style="277" customWidth="1"/>
    <col min="8970" max="8976" width="0" style="277" hidden="1" customWidth="1"/>
    <col min="8977" max="8977" width="6.1640625" style="277" customWidth="1"/>
    <col min="8978" max="9213" width="9.33203125" style="277"/>
    <col min="9214" max="9214" width="5.33203125" style="277" customWidth="1"/>
    <col min="9215" max="9215" width="3.33203125" style="277" customWidth="1"/>
    <col min="9216" max="9216" width="9" style="277" customWidth="1"/>
    <col min="9217" max="9217" width="14.83203125" style="277" customWidth="1"/>
    <col min="9218" max="9218" width="68.5" style="277" customWidth="1"/>
    <col min="9219" max="9219" width="5.5" style="277" customWidth="1"/>
    <col min="9220" max="9220" width="4.1640625" style="277" customWidth="1"/>
    <col min="9221" max="9221" width="11.83203125" style="277" customWidth="1"/>
    <col min="9222" max="9222" width="11.33203125" style="277" customWidth="1"/>
    <col min="9223" max="9223" width="10.1640625" style="277" customWidth="1"/>
    <col min="9224" max="9224" width="10" style="277" customWidth="1"/>
    <col min="9225" max="9225" width="13.5" style="277" customWidth="1"/>
    <col min="9226" max="9232" width="0" style="277" hidden="1" customWidth="1"/>
    <col min="9233" max="9233" width="6.1640625" style="277" customWidth="1"/>
    <col min="9234" max="9469" width="9.33203125" style="277"/>
    <col min="9470" max="9470" width="5.33203125" style="277" customWidth="1"/>
    <col min="9471" max="9471" width="3.33203125" style="277" customWidth="1"/>
    <col min="9472" max="9472" width="9" style="277" customWidth="1"/>
    <col min="9473" max="9473" width="14.83203125" style="277" customWidth="1"/>
    <col min="9474" max="9474" width="68.5" style="277" customWidth="1"/>
    <col min="9475" max="9475" width="5.5" style="277" customWidth="1"/>
    <col min="9476" max="9476" width="4.1640625" style="277" customWidth="1"/>
    <col min="9477" max="9477" width="11.83203125" style="277" customWidth="1"/>
    <col min="9478" max="9478" width="11.33203125" style="277" customWidth="1"/>
    <col min="9479" max="9479" width="10.1640625" style="277" customWidth="1"/>
    <col min="9480" max="9480" width="10" style="277" customWidth="1"/>
    <col min="9481" max="9481" width="13.5" style="277" customWidth="1"/>
    <col min="9482" max="9488" width="0" style="277" hidden="1" customWidth="1"/>
    <col min="9489" max="9489" width="6.1640625" style="277" customWidth="1"/>
    <col min="9490" max="9725" width="9.33203125" style="277"/>
    <col min="9726" max="9726" width="5.33203125" style="277" customWidth="1"/>
    <col min="9727" max="9727" width="3.33203125" style="277" customWidth="1"/>
    <col min="9728" max="9728" width="9" style="277" customWidth="1"/>
    <col min="9729" max="9729" width="14.83203125" style="277" customWidth="1"/>
    <col min="9730" max="9730" width="68.5" style="277" customWidth="1"/>
    <col min="9731" max="9731" width="5.5" style="277" customWidth="1"/>
    <col min="9732" max="9732" width="4.1640625" style="277" customWidth="1"/>
    <col min="9733" max="9733" width="11.83203125" style="277" customWidth="1"/>
    <col min="9734" max="9734" width="11.33203125" style="277" customWidth="1"/>
    <col min="9735" max="9735" width="10.1640625" style="277" customWidth="1"/>
    <col min="9736" max="9736" width="10" style="277" customWidth="1"/>
    <col min="9737" max="9737" width="13.5" style="277" customWidth="1"/>
    <col min="9738" max="9744" width="0" style="277" hidden="1" customWidth="1"/>
    <col min="9745" max="9745" width="6.1640625" style="277" customWidth="1"/>
    <col min="9746" max="9981" width="9.33203125" style="277"/>
    <col min="9982" max="9982" width="5.33203125" style="277" customWidth="1"/>
    <col min="9983" max="9983" width="3.33203125" style="277" customWidth="1"/>
    <col min="9984" max="9984" width="9" style="277" customWidth="1"/>
    <col min="9985" max="9985" width="14.83203125" style="277" customWidth="1"/>
    <col min="9986" max="9986" width="68.5" style="277" customWidth="1"/>
    <col min="9987" max="9987" width="5.5" style="277" customWidth="1"/>
    <col min="9988" max="9988" width="4.1640625" style="277" customWidth="1"/>
    <col min="9989" max="9989" width="11.83203125" style="277" customWidth="1"/>
    <col min="9990" max="9990" width="11.33203125" style="277" customWidth="1"/>
    <col min="9991" max="9991" width="10.1640625" style="277" customWidth="1"/>
    <col min="9992" max="9992" width="10" style="277" customWidth="1"/>
    <col min="9993" max="9993" width="13.5" style="277" customWidth="1"/>
    <col min="9994" max="10000" width="0" style="277" hidden="1" customWidth="1"/>
    <col min="10001" max="10001" width="6.1640625" style="277" customWidth="1"/>
    <col min="10002" max="10237" width="9.33203125" style="277"/>
    <col min="10238" max="10238" width="5.33203125" style="277" customWidth="1"/>
    <col min="10239" max="10239" width="3.33203125" style="277" customWidth="1"/>
    <col min="10240" max="10240" width="9" style="277" customWidth="1"/>
    <col min="10241" max="10241" width="14.83203125" style="277" customWidth="1"/>
    <col min="10242" max="10242" width="68.5" style="277" customWidth="1"/>
    <col min="10243" max="10243" width="5.5" style="277" customWidth="1"/>
    <col min="10244" max="10244" width="4.1640625" style="277" customWidth="1"/>
    <col min="10245" max="10245" width="11.83203125" style="277" customWidth="1"/>
    <col min="10246" max="10246" width="11.33203125" style="277" customWidth="1"/>
    <col min="10247" max="10247" width="10.1640625" style="277" customWidth="1"/>
    <col min="10248" max="10248" width="10" style="277" customWidth="1"/>
    <col min="10249" max="10249" width="13.5" style="277" customWidth="1"/>
    <col min="10250" max="10256" width="0" style="277" hidden="1" customWidth="1"/>
    <col min="10257" max="10257" width="6.1640625" style="277" customWidth="1"/>
    <col min="10258" max="10493" width="9.33203125" style="277"/>
    <col min="10494" max="10494" width="5.33203125" style="277" customWidth="1"/>
    <col min="10495" max="10495" width="3.33203125" style="277" customWidth="1"/>
    <col min="10496" max="10496" width="9" style="277" customWidth="1"/>
    <col min="10497" max="10497" width="14.83203125" style="277" customWidth="1"/>
    <col min="10498" max="10498" width="68.5" style="277" customWidth="1"/>
    <col min="10499" max="10499" width="5.5" style="277" customWidth="1"/>
    <col min="10500" max="10500" width="4.1640625" style="277" customWidth="1"/>
    <col min="10501" max="10501" width="11.83203125" style="277" customWidth="1"/>
    <col min="10502" max="10502" width="11.33203125" style="277" customWidth="1"/>
    <col min="10503" max="10503" width="10.1640625" style="277" customWidth="1"/>
    <col min="10504" max="10504" width="10" style="277" customWidth="1"/>
    <col min="10505" max="10505" width="13.5" style="277" customWidth="1"/>
    <col min="10506" max="10512" width="0" style="277" hidden="1" customWidth="1"/>
    <col min="10513" max="10513" width="6.1640625" style="277" customWidth="1"/>
    <col min="10514" max="10749" width="9.33203125" style="277"/>
    <col min="10750" max="10750" width="5.33203125" style="277" customWidth="1"/>
    <col min="10751" max="10751" width="3.33203125" style="277" customWidth="1"/>
    <col min="10752" max="10752" width="9" style="277" customWidth="1"/>
    <col min="10753" max="10753" width="14.83203125" style="277" customWidth="1"/>
    <col min="10754" max="10754" width="68.5" style="277" customWidth="1"/>
    <col min="10755" max="10755" width="5.5" style="277" customWidth="1"/>
    <col min="10756" max="10756" width="4.1640625" style="277" customWidth="1"/>
    <col min="10757" max="10757" width="11.83203125" style="277" customWidth="1"/>
    <col min="10758" max="10758" width="11.33203125" style="277" customWidth="1"/>
    <col min="10759" max="10759" width="10.1640625" style="277" customWidth="1"/>
    <col min="10760" max="10760" width="10" style="277" customWidth="1"/>
    <col min="10761" max="10761" width="13.5" style="277" customWidth="1"/>
    <col min="10762" max="10768" width="0" style="277" hidden="1" customWidth="1"/>
    <col min="10769" max="10769" width="6.1640625" style="277" customWidth="1"/>
    <col min="10770" max="11005" width="9.33203125" style="277"/>
    <col min="11006" max="11006" width="5.33203125" style="277" customWidth="1"/>
    <col min="11007" max="11007" width="3.33203125" style="277" customWidth="1"/>
    <col min="11008" max="11008" width="9" style="277" customWidth="1"/>
    <col min="11009" max="11009" width="14.83203125" style="277" customWidth="1"/>
    <col min="11010" max="11010" width="68.5" style="277" customWidth="1"/>
    <col min="11011" max="11011" width="5.5" style="277" customWidth="1"/>
    <col min="11012" max="11012" width="4.1640625" style="277" customWidth="1"/>
    <col min="11013" max="11013" width="11.83203125" style="277" customWidth="1"/>
    <col min="11014" max="11014" width="11.33203125" style="277" customWidth="1"/>
    <col min="11015" max="11015" width="10.1640625" style="277" customWidth="1"/>
    <col min="11016" max="11016" width="10" style="277" customWidth="1"/>
    <col min="11017" max="11017" width="13.5" style="277" customWidth="1"/>
    <col min="11018" max="11024" width="0" style="277" hidden="1" customWidth="1"/>
    <col min="11025" max="11025" width="6.1640625" style="277" customWidth="1"/>
    <col min="11026" max="11261" width="9.33203125" style="277"/>
    <col min="11262" max="11262" width="5.33203125" style="277" customWidth="1"/>
    <col min="11263" max="11263" width="3.33203125" style="277" customWidth="1"/>
    <col min="11264" max="11264" width="9" style="277" customWidth="1"/>
    <col min="11265" max="11265" width="14.83203125" style="277" customWidth="1"/>
    <col min="11266" max="11266" width="68.5" style="277" customWidth="1"/>
    <col min="11267" max="11267" width="5.5" style="277" customWidth="1"/>
    <col min="11268" max="11268" width="4.1640625" style="277" customWidth="1"/>
    <col min="11269" max="11269" width="11.83203125" style="277" customWidth="1"/>
    <col min="11270" max="11270" width="11.33203125" style="277" customWidth="1"/>
    <col min="11271" max="11271" width="10.1640625" style="277" customWidth="1"/>
    <col min="11272" max="11272" width="10" style="277" customWidth="1"/>
    <col min="11273" max="11273" width="13.5" style="277" customWidth="1"/>
    <col min="11274" max="11280" width="0" style="277" hidden="1" customWidth="1"/>
    <col min="11281" max="11281" width="6.1640625" style="277" customWidth="1"/>
    <col min="11282" max="11517" width="9.33203125" style="277"/>
    <col min="11518" max="11518" width="5.33203125" style="277" customWidth="1"/>
    <col min="11519" max="11519" width="3.33203125" style="277" customWidth="1"/>
    <col min="11520" max="11520" width="9" style="277" customWidth="1"/>
    <col min="11521" max="11521" width="14.83203125" style="277" customWidth="1"/>
    <col min="11522" max="11522" width="68.5" style="277" customWidth="1"/>
    <col min="11523" max="11523" width="5.5" style="277" customWidth="1"/>
    <col min="11524" max="11524" width="4.1640625" style="277" customWidth="1"/>
    <col min="11525" max="11525" width="11.83203125" style="277" customWidth="1"/>
    <col min="11526" max="11526" width="11.33203125" style="277" customWidth="1"/>
    <col min="11527" max="11527" width="10.1640625" style="277" customWidth="1"/>
    <col min="11528" max="11528" width="10" style="277" customWidth="1"/>
    <col min="11529" max="11529" width="13.5" style="277" customWidth="1"/>
    <col min="11530" max="11536" width="0" style="277" hidden="1" customWidth="1"/>
    <col min="11537" max="11537" width="6.1640625" style="277" customWidth="1"/>
    <col min="11538" max="11773" width="9.33203125" style="277"/>
    <col min="11774" max="11774" width="5.33203125" style="277" customWidth="1"/>
    <col min="11775" max="11775" width="3.33203125" style="277" customWidth="1"/>
    <col min="11776" max="11776" width="9" style="277" customWidth="1"/>
    <col min="11777" max="11777" width="14.83203125" style="277" customWidth="1"/>
    <col min="11778" max="11778" width="68.5" style="277" customWidth="1"/>
    <col min="11779" max="11779" width="5.5" style="277" customWidth="1"/>
    <col min="11780" max="11780" width="4.1640625" style="277" customWidth="1"/>
    <col min="11781" max="11781" width="11.83203125" style="277" customWidth="1"/>
    <col min="11782" max="11782" width="11.33203125" style="277" customWidth="1"/>
    <col min="11783" max="11783" width="10.1640625" style="277" customWidth="1"/>
    <col min="11784" max="11784" width="10" style="277" customWidth="1"/>
    <col min="11785" max="11785" width="13.5" style="277" customWidth="1"/>
    <col min="11786" max="11792" width="0" style="277" hidden="1" customWidth="1"/>
    <col min="11793" max="11793" width="6.1640625" style="277" customWidth="1"/>
    <col min="11794" max="12029" width="9.33203125" style="277"/>
    <col min="12030" max="12030" width="5.33203125" style="277" customWidth="1"/>
    <col min="12031" max="12031" width="3.33203125" style="277" customWidth="1"/>
    <col min="12032" max="12032" width="9" style="277" customWidth="1"/>
    <col min="12033" max="12033" width="14.83203125" style="277" customWidth="1"/>
    <col min="12034" max="12034" width="68.5" style="277" customWidth="1"/>
    <col min="12035" max="12035" width="5.5" style="277" customWidth="1"/>
    <col min="12036" max="12036" width="4.1640625" style="277" customWidth="1"/>
    <col min="12037" max="12037" width="11.83203125" style="277" customWidth="1"/>
    <col min="12038" max="12038" width="11.33203125" style="277" customWidth="1"/>
    <col min="12039" max="12039" width="10.1640625" style="277" customWidth="1"/>
    <col min="12040" max="12040" width="10" style="277" customWidth="1"/>
    <col min="12041" max="12041" width="13.5" style="277" customWidth="1"/>
    <col min="12042" max="12048" width="0" style="277" hidden="1" customWidth="1"/>
    <col min="12049" max="12049" width="6.1640625" style="277" customWidth="1"/>
    <col min="12050" max="12285" width="9.33203125" style="277"/>
    <col min="12286" max="12286" width="5.33203125" style="277" customWidth="1"/>
    <col min="12287" max="12287" width="3.33203125" style="277" customWidth="1"/>
    <col min="12288" max="12288" width="9" style="277" customWidth="1"/>
    <col min="12289" max="12289" width="14.83203125" style="277" customWidth="1"/>
    <col min="12290" max="12290" width="68.5" style="277" customWidth="1"/>
    <col min="12291" max="12291" width="5.5" style="277" customWidth="1"/>
    <col min="12292" max="12292" width="4.1640625" style="277" customWidth="1"/>
    <col min="12293" max="12293" width="11.83203125" style="277" customWidth="1"/>
    <col min="12294" max="12294" width="11.33203125" style="277" customWidth="1"/>
    <col min="12295" max="12295" width="10.1640625" style="277" customWidth="1"/>
    <col min="12296" max="12296" width="10" style="277" customWidth="1"/>
    <col min="12297" max="12297" width="13.5" style="277" customWidth="1"/>
    <col min="12298" max="12304" width="0" style="277" hidden="1" customWidth="1"/>
    <col min="12305" max="12305" width="6.1640625" style="277" customWidth="1"/>
    <col min="12306" max="12541" width="9.33203125" style="277"/>
    <col min="12542" max="12542" width="5.33203125" style="277" customWidth="1"/>
    <col min="12543" max="12543" width="3.33203125" style="277" customWidth="1"/>
    <col min="12544" max="12544" width="9" style="277" customWidth="1"/>
    <col min="12545" max="12545" width="14.83203125" style="277" customWidth="1"/>
    <col min="12546" max="12546" width="68.5" style="277" customWidth="1"/>
    <col min="12547" max="12547" width="5.5" style="277" customWidth="1"/>
    <col min="12548" max="12548" width="4.1640625" style="277" customWidth="1"/>
    <col min="12549" max="12549" width="11.83203125" style="277" customWidth="1"/>
    <col min="12550" max="12550" width="11.33203125" style="277" customWidth="1"/>
    <col min="12551" max="12551" width="10.1640625" style="277" customWidth="1"/>
    <col min="12552" max="12552" width="10" style="277" customWidth="1"/>
    <col min="12553" max="12553" width="13.5" style="277" customWidth="1"/>
    <col min="12554" max="12560" width="0" style="277" hidden="1" customWidth="1"/>
    <col min="12561" max="12561" width="6.1640625" style="277" customWidth="1"/>
    <col min="12562" max="12797" width="9.33203125" style="277"/>
    <col min="12798" max="12798" width="5.33203125" style="277" customWidth="1"/>
    <col min="12799" max="12799" width="3.33203125" style="277" customWidth="1"/>
    <col min="12800" max="12800" width="9" style="277" customWidth="1"/>
    <col min="12801" max="12801" width="14.83203125" style="277" customWidth="1"/>
    <col min="12802" max="12802" width="68.5" style="277" customWidth="1"/>
    <col min="12803" max="12803" width="5.5" style="277" customWidth="1"/>
    <col min="12804" max="12804" width="4.1640625" style="277" customWidth="1"/>
    <col min="12805" max="12805" width="11.83203125" style="277" customWidth="1"/>
    <col min="12806" max="12806" width="11.33203125" style="277" customWidth="1"/>
    <col min="12807" max="12807" width="10.1640625" style="277" customWidth="1"/>
    <col min="12808" max="12808" width="10" style="277" customWidth="1"/>
    <col min="12809" max="12809" width="13.5" style="277" customWidth="1"/>
    <col min="12810" max="12816" width="0" style="277" hidden="1" customWidth="1"/>
    <col min="12817" max="12817" width="6.1640625" style="277" customWidth="1"/>
    <col min="12818" max="13053" width="9.33203125" style="277"/>
    <col min="13054" max="13054" width="5.33203125" style="277" customWidth="1"/>
    <col min="13055" max="13055" width="3.33203125" style="277" customWidth="1"/>
    <col min="13056" max="13056" width="9" style="277" customWidth="1"/>
    <col min="13057" max="13057" width="14.83203125" style="277" customWidth="1"/>
    <col min="13058" max="13058" width="68.5" style="277" customWidth="1"/>
    <col min="13059" max="13059" width="5.5" style="277" customWidth="1"/>
    <col min="13060" max="13060" width="4.1640625" style="277" customWidth="1"/>
    <col min="13061" max="13061" width="11.83203125" style="277" customWidth="1"/>
    <col min="13062" max="13062" width="11.33203125" style="277" customWidth="1"/>
    <col min="13063" max="13063" width="10.1640625" style="277" customWidth="1"/>
    <col min="13064" max="13064" width="10" style="277" customWidth="1"/>
    <col min="13065" max="13065" width="13.5" style="277" customWidth="1"/>
    <col min="13066" max="13072" width="0" style="277" hidden="1" customWidth="1"/>
    <col min="13073" max="13073" width="6.1640625" style="277" customWidth="1"/>
    <col min="13074" max="13309" width="9.33203125" style="277"/>
    <col min="13310" max="13310" width="5.33203125" style="277" customWidth="1"/>
    <col min="13311" max="13311" width="3.33203125" style="277" customWidth="1"/>
    <col min="13312" max="13312" width="9" style="277" customWidth="1"/>
    <col min="13313" max="13313" width="14.83203125" style="277" customWidth="1"/>
    <col min="13314" max="13314" width="68.5" style="277" customWidth="1"/>
    <col min="13315" max="13315" width="5.5" style="277" customWidth="1"/>
    <col min="13316" max="13316" width="4.1640625" style="277" customWidth="1"/>
    <col min="13317" max="13317" width="11.83203125" style="277" customWidth="1"/>
    <col min="13318" max="13318" width="11.33203125" style="277" customWidth="1"/>
    <col min="13319" max="13319" width="10.1640625" style="277" customWidth="1"/>
    <col min="13320" max="13320" width="10" style="277" customWidth="1"/>
    <col min="13321" max="13321" width="13.5" style="277" customWidth="1"/>
    <col min="13322" max="13328" width="0" style="277" hidden="1" customWidth="1"/>
    <col min="13329" max="13329" width="6.1640625" style="277" customWidth="1"/>
    <col min="13330" max="13565" width="9.33203125" style="277"/>
    <col min="13566" max="13566" width="5.33203125" style="277" customWidth="1"/>
    <col min="13567" max="13567" width="3.33203125" style="277" customWidth="1"/>
    <col min="13568" max="13568" width="9" style="277" customWidth="1"/>
    <col min="13569" max="13569" width="14.83203125" style="277" customWidth="1"/>
    <col min="13570" max="13570" width="68.5" style="277" customWidth="1"/>
    <col min="13571" max="13571" width="5.5" style="277" customWidth="1"/>
    <col min="13572" max="13572" width="4.1640625" style="277" customWidth="1"/>
    <col min="13573" max="13573" width="11.83203125" style="277" customWidth="1"/>
    <col min="13574" max="13574" width="11.33203125" style="277" customWidth="1"/>
    <col min="13575" max="13575" width="10.1640625" style="277" customWidth="1"/>
    <col min="13576" max="13576" width="10" style="277" customWidth="1"/>
    <col min="13577" max="13577" width="13.5" style="277" customWidth="1"/>
    <col min="13578" max="13584" width="0" style="277" hidden="1" customWidth="1"/>
    <col min="13585" max="13585" width="6.1640625" style="277" customWidth="1"/>
    <col min="13586" max="13821" width="9.33203125" style="277"/>
    <col min="13822" max="13822" width="5.33203125" style="277" customWidth="1"/>
    <col min="13823" max="13823" width="3.33203125" style="277" customWidth="1"/>
    <col min="13824" max="13824" width="9" style="277" customWidth="1"/>
    <col min="13825" max="13825" width="14.83203125" style="277" customWidth="1"/>
    <col min="13826" max="13826" width="68.5" style="277" customWidth="1"/>
    <col min="13827" max="13827" width="5.5" style="277" customWidth="1"/>
    <col min="13828" max="13828" width="4.1640625" style="277" customWidth="1"/>
    <col min="13829" max="13829" width="11.83203125" style="277" customWidth="1"/>
    <col min="13830" max="13830" width="11.33203125" style="277" customWidth="1"/>
    <col min="13831" max="13831" width="10.1640625" style="277" customWidth="1"/>
    <col min="13832" max="13832" width="10" style="277" customWidth="1"/>
    <col min="13833" max="13833" width="13.5" style="277" customWidth="1"/>
    <col min="13834" max="13840" width="0" style="277" hidden="1" customWidth="1"/>
    <col min="13841" max="13841" width="6.1640625" style="277" customWidth="1"/>
    <col min="13842" max="14077" width="9.33203125" style="277"/>
    <col min="14078" max="14078" width="5.33203125" style="277" customWidth="1"/>
    <col min="14079" max="14079" width="3.33203125" style="277" customWidth="1"/>
    <col min="14080" max="14080" width="9" style="277" customWidth="1"/>
    <col min="14081" max="14081" width="14.83203125" style="277" customWidth="1"/>
    <col min="14082" max="14082" width="68.5" style="277" customWidth="1"/>
    <col min="14083" max="14083" width="5.5" style="277" customWidth="1"/>
    <col min="14084" max="14084" width="4.1640625" style="277" customWidth="1"/>
    <col min="14085" max="14085" width="11.83203125" style="277" customWidth="1"/>
    <col min="14086" max="14086" width="11.33203125" style="277" customWidth="1"/>
    <col min="14087" max="14087" width="10.1640625" style="277" customWidth="1"/>
    <col min="14088" max="14088" width="10" style="277" customWidth="1"/>
    <col min="14089" max="14089" width="13.5" style="277" customWidth="1"/>
    <col min="14090" max="14096" width="0" style="277" hidden="1" customWidth="1"/>
    <col min="14097" max="14097" width="6.1640625" style="277" customWidth="1"/>
    <col min="14098" max="14333" width="9.33203125" style="277"/>
    <col min="14334" max="14334" width="5.33203125" style="277" customWidth="1"/>
    <col min="14335" max="14335" width="3.33203125" style="277" customWidth="1"/>
    <col min="14336" max="14336" width="9" style="277" customWidth="1"/>
    <col min="14337" max="14337" width="14.83203125" style="277" customWidth="1"/>
    <col min="14338" max="14338" width="68.5" style="277" customWidth="1"/>
    <col min="14339" max="14339" width="5.5" style="277" customWidth="1"/>
    <col min="14340" max="14340" width="4.1640625" style="277" customWidth="1"/>
    <col min="14341" max="14341" width="11.83203125" style="277" customWidth="1"/>
    <col min="14342" max="14342" width="11.33203125" style="277" customWidth="1"/>
    <col min="14343" max="14343" width="10.1640625" style="277" customWidth="1"/>
    <col min="14344" max="14344" width="10" style="277" customWidth="1"/>
    <col min="14345" max="14345" width="13.5" style="277" customWidth="1"/>
    <col min="14346" max="14352" width="0" style="277" hidden="1" customWidth="1"/>
    <col min="14353" max="14353" width="6.1640625" style="277" customWidth="1"/>
    <col min="14354" max="14589" width="9.33203125" style="277"/>
    <col min="14590" max="14590" width="5.33203125" style="277" customWidth="1"/>
    <col min="14591" max="14591" width="3.33203125" style="277" customWidth="1"/>
    <col min="14592" max="14592" width="9" style="277" customWidth="1"/>
    <col min="14593" max="14593" width="14.83203125" style="277" customWidth="1"/>
    <col min="14594" max="14594" width="68.5" style="277" customWidth="1"/>
    <col min="14595" max="14595" width="5.5" style="277" customWidth="1"/>
    <col min="14596" max="14596" width="4.1640625" style="277" customWidth="1"/>
    <col min="14597" max="14597" width="11.83203125" style="277" customWidth="1"/>
    <col min="14598" max="14598" width="11.33203125" style="277" customWidth="1"/>
    <col min="14599" max="14599" width="10.1640625" style="277" customWidth="1"/>
    <col min="14600" max="14600" width="10" style="277" customWidth="1"/>
    <col min="14601" max="14601" width="13.5" style="277" customWidth="1"/>
    <col min="14602" max="14608" width="0" style="277" hidden="1" customWidth="1"/>
    <col min="14609" max="14609" width="6.1640625" style="277" customWidth="1"/>
    <col min="14610" max="14845" width="9.33203125" style="277"/>
    <col min="14846" max="14846" width="5.33203125" style="277" customWidth="1"/>
    <col min="14847" max="14847" width="3.33203125" style="277" customWidth="1"/>
    <col min="14848" max="14848" width="9" style="277" customWidth="1"/>
    <col min="14849" max="14849" width="14.83203125" style="277" customWidth="1"/>
    <col min="14850" max="14850" width="68.5" style="277" customWidth="1"/>
    <col min="14851" max="14851" width="5.5" style="277" customWidth="1"/>
    <col min="14852" max="14852" width="4.1640625" style="277" customWidth="1"/>
    <col min="14853" max="14853" width="11.83203125" style="277" customWidth="1"/>
    <col min="14854" max="14854" width="11.33203125" style="277" customWidth="1"/>
    <col min="14855" max="14855" width="10.1640625" style="277" customWidth="1"/>
    <col min="14856" max="14856" width="10" style="277" customWidth="1"/>
    <col min="14857" max="14857" width="13.5" style="277" customWidth="1"/>
    <col min="14858" max="14864" width="0" style="277" hidden="1" customWidth="1"/>
    <col min="14865" max="14865" width="6.1640625" style="277" customWidth="1"/>
    <col min="14866" max="15101" width="9.33203125" style="277"/>
    <col min="15102" max="15102" width="5.33203125" style="277" customWidth="1"/>
    <col min="15103" max="15103" width="3.33203125" style="277" customWidth="1"/>
    <col min="15104" max="15104" width="9" style="277" customWidth="1"/>
    <col min="15105" max="15105" width="14.83203125" style="277" customWidth="1"/>
    <col min="15106" max="15106" width="68.5" style="277" customWidth="1"/>
    <col min="15107" max="15107" width="5.5" style="277" customWidth="1"/>
    <col min="15108" max="15108" width="4.1640625" style="277" customWidth="1"/>
    <col min="15109" max="15109" width="11.83203125" style="277" customWidth="1"/>
    <col min="15110" max="15110" width="11.33203125" style="277" customWidth="1"/>
    <col min="15111" max="15111" width="10.1640625" style="277" customWidth="1"/>
    <col min="15112" max="15112" width="10" style="277" customWidth="1"/>
    <col min="15113" max="15113" width="13.5" style="277" customWidth="1"/>
    <col min="15114" max="15120" width="0" style="277" hidden="1" customWidth="1"/>
    <col min="15121" max="15121" width="6.1640625" style="277" customWidth="1"/>
    <col min="15122" max="15357" width="9.33203125" style="277"/>
    <col min="15358" max="15358" width="5.33203125" style="277" customWidth="1"/>
    <col min="15359" max="15359" width="3.33203125" style="277" customWidth="1"/>
    <col min="15360" max="15360" width="9" style="277" customWidth="1"/>
    <col min="15361" max="15361" width="14.83203125" style="277" customWidth="1"/>
    <col min="15362" max="15362" width="68.5" style="277" customWidth="1"/>
    <col min="15363" max="15363" width="5.5" style="277" customWidth="1"/>
    <col min="15364" max="15364" width="4.1640625" style="277" customWidth="1"/>
    <col min="15365" max="15365" width="11.83203125" style="277" customWidth="1"/>
    <col min="15366" max="15366" width="11.33203125" style="277" customWidth="1"/>
    <col min="15367" max="15367" width="10.1640625" style="277" customWidth="1"/>
    <col min="15368" max="15368" width="10" style="277" customWidth="1"/>
    <col min="15369" max="15369" width="13.5" style="277" customWidth="1"/>
    <col min="15370" max="15376" width="0" style="277" hidden="1" customWidth="1"/>
    <col min="15377" max="15377" width="6.1640625" style="277" customWidth="1"/>
    <col min="15378" max="15613" width="9.33203125" style="277"/>
    <col min="15614" max="15614" width="5.33203125" style="277" customWidth="1"/>
    <col min="15615" max="15615" width="3.33203125" style="277" customWidth="1"/>
    <col min="15616" max="15616" width="9" style="277" customWidth="1"/>
    <col min="15617" max="15617" width="14.83203125" style="277" customWidth="1"/>
    <col min="15618" max="15618" width="68.5" style="277" customWidth="1"/>
    <col min="15619" max="15619" width="5.5" style="277" customWidth="1"/>
    <col min="15620" max="15620" width="4.1640625" style="277" customWidth="1"/>
    <col min="15621" max="15621" width="11.83203125" style="277" customWidth="1"/>
    <col min="15622" max="15622" width="11.33203125" style="277" customWidth="1"/>
    <col min="15623" max="15623" width="10.1640625" style="277" customWidth="1"/>
    <col min="15624" max="15624" width="10" style="277" customWidth="1"/>
    <col min="15625" max="15625" width="13.5" style="277" customWidth="1"/>
    <col min="15626" max="15632" width="0" style="277" hidden="1" customWidth="1"/>
    <col min="15633" max="15633" width="6.1640625" style="277" customWidth="1"/>
    <col min="15634" max="15869" width="9.33203125" style="277"/>
    <col min="15870" max="15870" width="5.33203125" style="277" customWidth="1"/>
    <col min="15871" max="15871" width="3.33203125" style="277" customWidth="1"/>
    <col min="15872" max="15872" width="9" style="277" customWidth="1"/>
    <col min="15873" max="15873" width="14.83203125" style="277" customWidth="1"/>
    <col min="15874" max="15874" width="68.5" style="277" customWidth="1"/>
    <col min="15875" max="15875" width="5.5" style="277" customWidth="1"/>
    <col min="15876" max="15876" width="4.1640625" style="277" customWidth="1"/>
    <col min="15877" max="15877" width="11.83203125" style="277" customWidth="1"/>
    <col min="15878" max="15878" width="11.33203125" style="277" customWidth="1"/>
    <col min="15879" max="15879" width="10.1640625" style="277" customWidth="1"/>
    <col min="15880" max="15880" width="10" style="277" customWidth="1"/>
    <col min="15881" max="15881" width="13.5" style="277" customWidth="1"/>
    <col min="15882" max="15888" width="0" style="277" hidden="1" customWidth="1"/>
    <col min="15889" max="15889" width="6.1640625" style="277" customWidth="1"/>
    <col min="15890" max="16125" width="9.33203125" style="277"/>
    <col min="16126" max="16126" width="5.33203125" style="277" customWidth="1"/>
    <col min="16127" max="16127" width="3.33203125" style="277" customWidth="1"/>
    <col min="16128" max="16128" width="9" style="277" customWidth="1"/>
    <col min="16129" max="16129" width="14.83203125" style="277" customWidth="1"/>
    <col min="16130" max="16130" width="68.5" style="277" customWidth="1"/>
    <col min="16131" max="16131" width="5.5" style="277" customWidth="1"/>
    <col min="16132" max="16132" width="4.1640625" style="277" customWidth="1"/>
    <col min="16133" max="16133" width="11.83203125" style="277" customWidth="1"/>
    <col min="16134" max="16134" width="11.33203125" style="277" customWidth="1"/>
    <col min="16135" max="16135" width="10.1640625" style="277" customWidth="1"/>
    <col min="16136" max="16136" width="10" style="277" customWidth="1"/>
    <col min="16137" max="16137" width="13.5" style="277" customWidth="1"/>
    <col min="16138" max="16144" width="0" style="277" hidden="1" customWidth="1"/>
    <col min="16145" max="16145" width="6.1640625" style="277" customWidth="1"/>
    <col min="16146" max="16384" width="9.33203125" style="277"/>
  </cols>
  <sheetData>
    <row r="1" spans="1:19" ht="18" customHeight="1">
      <c r="A1" s="391" t="s">
        <v>3106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  <c r="P1" s="393"/>
      <c r="Q1" s="394"/>
      <c r="R1" s="395"/>
      <c r="S1" s="395"/>
    </row>
    <row r="2" spans="1:19" ht="11.25" customHeight="1">
      <c r="A2" s="396" t="s">
        <v>15</v>
      </c>
      <c r="B2" s="396"/>
      <c r="C2" s="396" t="s">
        <v>3457</v>
      </c>
      <c r="D2" s="396"/>
      <c r="E2" s="396"/>
      <c r="F2" s="396"/>
      <c r="G2" s="396"/>
      <c r="H2" s="396"/>
      <c r="I2" s="396"/>
      <c r="J2" s="396"/>
      <c r="K2" s="396"/>
      <c r="L2" s="397"/>
      <c r="M2" s="397"/>
      <c r="N2" s="397"/>
      <c r="O2" s="398"/>
      <c r="P2" s="398"/>
      <c r="Q2" s="395"/>
      <c r="R2" s="395"/>
      <c r="S2" s="395"/>
    </row>
    <row r="3" spans="1:19" ht="11.25" customHeight="1">
      <c r="A3" s="396" t="s">
        <v>86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7"/>
      <c r="M3" s="397"/>
      <c r="N3" s="397"/>
      <c r="O3" s="398"/>
      <c r="P3" s="398"/>
      <c r="Q3" s="395"/>
      <c r="R3" s="395"/>
      <c r="S3" s="395"/>
    </row>
    <row r="4" spans="1:19" ht="11.25" customHeight="1">
      <c r="A4" s="396" t="s">
        <v>3109</v>
      </c>
      <c r="B4" s="396"/>
      <c r="C4" s="396" t="s">
        <v>3643</v>
      </c>
      <c r="D4" s="396"/>
      <c r="E4" s="396"/>
      <c r="F4" s="396"/>
      <c r="G4" s="396"/>
      <c r="H4" s="396"/>
      <c r="I4" s="396"/>
      <c r="J4" s="396"/>
      <c r="K4" s="396"/>
      <c r="L4" s="397"/>
      <c r="M4" s="397"/>
      <c r="N4" s="397"/>
      <c r="O4" s="398"/>
      <c r="P4" s="398"/>
      <c r="Q4" s="395"/>
      <c r="R4" s="395"/>
      <c r="S4" s="395"/>
    </row>
    <row r="5" spans="1:19" ht="6" customHeight="1">
      <c r="A5" s="396"/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7"/>
      <c r="M5" s="397"/>
      <c r="N5" s="397"/>
      <c r="O5" s="398"/>
      <c r="P5" s="398"/>
      <c r="Q5" s="395"/>
      <c r="R5" s="395"/>
      <c r="S5" s="395"/>
    </row>
    <row r="6" spans="1:19" ht="11.25" customHeight="1">
      <c r="A6" s="396" t="s">
        <v>26</v>
      </c>
      <c r="B6" s="396"/>
      <c r="C6" s="396" t="s">
        <v>3642</v>
      </c>
      <c r="D6" s="396"/>
      <c r="E6" s="396"/>
      <c r="F6" s="396"/>
      <c r="G6" s="396"/>
      <c r="H6" s="396"/>
      <c r="I6" s="396"/>
      <c r="J6" s="396"/>
      <c r="K6" s="396"/>
      <c r="L6" s="397"/>
      <c r="M6" s="397"/>
      <c r="N6" s="397"/>
      <c r="O6" s="398"/>
      <c r="P6" s="398"/>
      <c r="Q6" s="395"/>
      <c r="R6" s="395"/>
      <c r="S6" s="395"/>
    </row>
    <row r="7" spans="1:19" ht="11.25" customHeight="1">
      <c r="A7" s="396" t="s">
        <v>21</v>
      </c>
      <c r="B7" s="396"/>
      <c r="C7" s="399">
        <v>44317</v>
      </c>
      <c r="D7" s="396"/>
      <c r="E7" s="396"/>
      <c r="F7" s="396"/>
      <c r="G7" s="396"/>
      <c r="H7" s="396"/>
      <c r="I7" s="396"/>
      <c r="J7" s="396"/>
      <c r="K7" s="396"/>
      <c r="L7" s="397"/>
      <c r="M7" s="397"/>
      <c r="N7" s="397"/>
      <c r="O7" s="398"/>
      <c r="P7" s="398"/>
      <c r="Q7" s="395"/>
      <c r="R7" s="395"/>
      <c r="S7" s="395"/>
    </row>
    <row r="8" spans="1:19" ht="5.25" customHeight="1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8"/>
      <c r="P8" s="398"/>
      <c r="Q8" s="395"/>
      <c r="R8" s="395"/>
      <c r="S8" s="395"/>
    </row>
    <row r="9" spans="1:19" ht="48" customHeight="1">
      <c r="A9" s="400" t="s">
        <v>3119</v>
      </c>
      <c r="B9" s="401" t="s">
        <v>3120</v>
      </c>
      <c r="C9" s="401" t="s">
        <v>3121</v>
      </c>
      <c r="D9" s="401" t="s">
        <v>2954</v>
      </c>
      <c r="E9" s="401" t="s">
        <v>50</v>
      </c>
      <c r="F9" s="401" t="s">
        <v>127</v>
      </c>
      <c r="G9" s="401" t="s">
        <v>3460</v>
      </c>
      <c r="H9" s="401" t="s">
        <v>3461</v>
      </c>
      <c r="I9" s="401" t="s">
        <v>3462</v>
      </c>
      <c r="J9" s="401" t="s">
        <v>3084</v>
      </c>
      <c r="K9" s="401" t="s">
        <v>3124</v>
      </c>
      <c r="L9" s="401" t="s">
        <v>3125</v>
      </c>
      <c r="M9" s="401" t="s">
        <v>3126</v>
      </c>
      <c r="N9" s="402" t="s">
        <v>3022</v>
      </c>
      <c r="O9" s="403" t="s">
        <v>3127</v>
      </c>
      <c r="P9" s="404" t="s">
        <v>3128</v>
      </c>
      <c r="Q9" s="395"/>
      <c r="R9" s="395"/>
      <c r="S9" s="395"/>
    </row>
    <row r="10" spans="1:19" ht="11.25" customHeight="1">
      <c r="A10" s="405">
        <v>1</v>
      </c>
      <c r="B10" s="406">
        <v>2</v>
      </c>
      <c r="C10" s="406">
        <v>3</v>
      </c>
      <c r="D10" s="406">
        <v>4</v>
      </c>
      <c r="E10" s="406">
        <v>5</v>
      </c>
      <c r="F10" s="406">
        <v>6</v>
      </c>
      <c r="G10" s="406">
        <v>7</v>
      </c>
      <c r="H10" s="406">
        <v>8</v>
      </c>
      <c r="I10" s="406">
        <v>9</v>
      </c>
      <c r="J10" s="406"/>
      <c r="K10" s="406"/>
      <c r="L10" s="406"/>
      <c r="M10" s="406"/>
      <c r="N10" s="407">
        <v>10</v>
      </c>
      <c r="O10" s="408">
        <v>11</v>
      </c>
      <c r="P10" s="409">
        <v>12</v>
      </c>
      <c r="Q10" s="395"/>
      <c r="R10" s="395"/>
      <c r="S10" s="395"/>
    </row>
    <row r="11" spans="1:19" ht="3.75" customHeight="1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8"/>
      <c r="P11" s="410"/>
      <c r="Q11" s="395"/>
      <c r="R11" s="395"/>
      <c r="S11" s="395"/>
    </row>
    <row r="12" spans="1:19" s="418" customFormat="1" ht="12.75" customHeight="1">
      <c r="A12" s="540"/>
      <c r="B12" s="541"/>
      <c r="C12" s="540"/>
      <c r="D12" s="544">
        <v>742001</v>
      </c>
      <c r="E12" s="545" t="s">
        <v>3638</v>
      </c>
      <c r="F12" s="424" t="s">
        <v>3133</v>
      </c>
      <c r="G12" s="424">
        <v>1</v>
      </c>
      <c r="H12" s="550"/>
      <c r="I12" s="426">
        <f>SUM(G12*H12)</f>
        <v>0</v>
      </c>
      <c r="J12" s="414"/>
      <c r="K12" s="415"/>
      <c r="L12" s="414"/>
      <c r="M12" s="415"/>
      <c r="N12" s="414"/>
      <c r="O12" s="416"/>
      <c r="P12" s="416" t="s">
        <v>68</v>
      </c>
      <c r="Q12" s="416"/>
      <c r="R12" s="417"/>
      <c r="S12" s="417"/>
    </row>
    <row r="13" spans="1:19" s="419" customFormat="1" ht="12.75" customHeight="1">
      <c r="A13" s="424"/>
      <c r="B13" s="425"/>
      <c r="C13" s="424"/>
      <c r="D13" s="546">
        <v>742002</v>
      </c>
      <c r="E13" s="547" t="s">
        <v>3629</v>
      </c>
      <c r="F13" s="424" t="s">
        <v>3133</v>
      </c>
      <c r="G13" s="424">
        <v>3</v>
      </c>
      <c r="H13" s="550"/>
      <c r="I13" s="426">
        <f>SUM(G13*H13)</f>
        <v>0</v>
      </c>
      <c r="K13" s="422"/>
      <c r="M13" s="422"/>
      <c r="N13" s="423"/>
    </row>
    <row r="14" spans="1:19" s="419" customFormat="1" ht="12.75" customHeight="1">
      <c r="A14" s="424"/>
      <c r="B14" s="425"/>
      <c r="C14" s="424"/>
      <c r="D14" s="548">
        <v>742003</v>
      </c>
      <c r="E14" s="547" t="s">
        <v>3636</v>
      </c>
      <c r="F14" s="424" t="s">
        <v>3133</v>
      </c>
      <c r="G14" s="424">
        <v>2</v>
      </c>
      <c r="H14" s="550"/>
      <c r="I14" s="426">
        <f t="shared" ref="I14:I23" si="0">SUM(G14*H14)</f>
        <v>0</v>
      </c>
      <c r="J14" s="424"/>
      <c r="K14" s="427"/>
      <c r="L14" s="424"/>
      <c r="M14" s="427"/>
      <c r="N14" s="428"/>
      <c r="O14" s="424"/>
      <c r="P14" s="424"/>
      <c r="Q14" s="424"/>
    </row>
    <row r="15" spans="1:19" s="419" customFormat="1" ht="12.75" customHeight="1">
      <c r="A15" s="424"/>
      <c r="B15" s="425"/>
      <c r="C15" s="424"/>
      <c r="D15" s="548">
        <v>742004</v>
      </c>
      <c r="E15" s="547" t="s">
        <v>3630</v>
      </c>
      <c r="F15" s="424" t="s">
        <v>3133</v>
      </c>
      <c r="G15" s="424">
        <v>7</v>
      </c>
      <c r="H15" s="550"/>
      <c r="I15" s="426">
        <f t="shared" si="0"/>
        <v>0</v>
      </c>
      <c r="J15" s="424"/>
      <c r="K15" s="427"/>
      <c r="L15" s="424"/>
      <c r="M15" s="427"/>
      <c r="N15" s="428"/>
      <c r="O15" s="424"/>
      <c r="P15" s="424"/>
      <c r="Q15" s="424"/>
    </row>
    <row r="16" spans="1:19" s="419" customFormat="1">
      <c r="A16" s="424"/>
      <c r="B16" s="425"/>
      <c r="C16" s="424"/>
      <c r="D16" s="548">
        <v>742005</v>
      </c>
      <c r="E16" s="539" t="s">
        <v>3639</v>
      </c>
      <c r="F16" s="424" t="s">
        <v>3133</v>
      </c>
      <c r="G16" s="424">
        <v>5</v>
      </c>
      <c r="H16" s="550"/>
      <c r="I16" s="426">
        <f t="shared" si="0"/>
        <v>0</v>
      </c>
      <c r="J16" s="424"/>
      <c r="K16" s="427"/>
      <c r="L16" s="424"/>
      <c r="M16" s="427"/>
      <c r="N16" s="428"/>
      <c r="O16" s="424"/>
      <c r="P16" s="424"/>
      <c r="Q16" s="424"/>
    </row>
    <row r="17" spans="1:19" s="419" customFormat="1" ht="12.75" customHeight="1">
      <c r="A17" s="424"/>
      <c r="B17" s="425"/>
      <c r="C17" s="424"/>
      <c r="D17" s="548">
        <v>742006</v>
      </c>
      <c r="E17" s="539" t="s">
        <v>3631</v>
      </c>
      <c r="F17" s="424" t="s">
        <v>3133</v>
      </c>
      <c r="G17" s="424">
        <v>5</v>
      </c>
      <c r="H17" s="550"/>
      <c r="I17" s="426">
        <f t="shared" si="0"/>
        <v>0</v>
      </c>
      <c r="J17" s="424"/>
      <c r="K17" s="427"/>
      <c r="L17" s="424"/>
      <c r="M17" s="427"/>
      <c r="N17" s="428"/>
      <c r="O17" s="424"/>
      <c r="P17" s="424"/>
      <c r="Q17" s="424"/>
    </row>
    <row r="18" spans="1:19" s="419" customFormat="1" ht="12.75" customHeight="1">
      <c r="A18" s="424"/>
      <c r="B18" s="425"/>
      <c r="C18" s="424"/>
      <c r="D18" s="548">
        <v>742007</v>
      </c>
      <c r="E18" s="539" t="s">
        <v>3641</v>
      </c>
      <c r="F18" s="424" t="s">
        <v>3133</v>
      </c>
      <c r="G18" s="424">
        <v>7</v>
      </c>
      <c r="H18" s="550"/>
      <c r="I18" s="426">
        <f t="shared" si="0"/>
        <v>0</v>
      </c>
      <c r="J18" s="424"/>
      <c r="K18" s="427"/>
      <c r="L18" s="424"/>
      <c r="M18" s="427"/>
      <c r="N18" s="428"/>
      <c r="O18" s="424"/>
      <c r="P18" s="424"/>
      <c r="Q18" s="424"/>
    </row>
    <row r="19" spans="1:19" s="424" customFormat="1" ht="12.75" customHeight="1">
      <c r="B19" s="425"/>
      <c r="D19" s="548">
        <v>742008</v>
      </c>
      <c r="E19" s="549" t="s">
        <v>3632</v>
      </c>
      <c r="F19" s="542" t="s">
        <v>236</v>
      </c>
      <c r="G19" s="434">
        <v>600</v>
      </c>
      <c r="H19" s="551"/>
      <c r="I19" s="426">
        <f>SUM(G19*H19)</f>
        <v>0</v>
      </c>
      <c r="K19" s="427"/>
      <c r="M19" s="427"/>
      <c r="N19" s="428"/>
    </row>
    <row r="20" spans="1:19" s="419" customFormat="1" ht="12.75" customHeight="1">
      <c r="A20" s="424"/>
      <c r="B20" s="425"/>
      <c r="C20" s="424"/>
      <c r="D20" s="548">
        <v>742009</v>
      </c>
      <c r="E20" s="539" t="s">
        <v>3640</v>
      </c>
      <c r="F20" s="531" t="s">
        <v>236</v>
      </c>
      <c r="G20" s="424">
        <v>130</v>
      </c>
      <c r="H20" s="550"/>
      <c r="I20" s="426">
        <f t="shared" si="0"/>
        <v>0</v>
      </c>
      <c r="J20" s="424"/>
      <c r="K20" s="427"/>
      <c r="L20" s="424"/>
      <c r="M20" s="427"/>
      <c r="N20" s="428"/>
      <c r="O20" s="424"/>
      <c r="P20" s="424"/>
      <c r="Q20" s="424"/>
    </row>
    <row r="21" spans="1:19" s="419" customFormat="1" ht="12.75" customHeight="1">
      <c r="A21" s="424"/>
      <c r="B21" s="425"/>
      <c r="C21" s="424"/>
      <c r="D21" s="548">
        <v>742010</v>
      </c>
      <c r="E21" s="539" t="s">
        <v>3633</v>
      </c>
      <c r="F21" s="531" t="s">
        <v>236</v>
      </c>
      <c r="G21" s="424">
        <v>5</v>
      </c>
      <c r="H21" s="550"/>
      <c r="I21" s="426">
        <f t="shared" si="0"/>
        <v>0</v>
      </c>
      <c r="J21" s="424"/>
      <c r="K21" s="427"/>
      <c r="L21" s="424"/>
      <c r="M21" s="427"/>
      <c r="N21" s="428"/>
      <c r="O21" s="424"/>
      <c r="P21" s="424"/>
      <c r="Q21" s="424"/>
    </row>
    <row r="22" spans="1:19" s="419" customFormat="1">
      <c r="A22" s="424"/>
      <c r="B22" s="425"/>
      <c r="C22" s="424"/>
      <c r="D22" s="546">
        <v>742011</v>
      </c>
      <c r="E22" s="539" t="s">
        <v>3634</v>
      </c>
      <c r="F22" s="531" t="s">
        <v>236</v>
      </c>
      <c r="G22" s="424">
        <v>200</v>
      </c>
      <c r="H22" s="550"/>
      <c r="I22" s="426">
        <f t="shared" si="0"/>
        <v>0</v>
      </c>
      <c r="J22" s="424"/>
      <c r="K22" s="427"/>
      <c r="L22" s="424"/>
      <c r="M22" s="427"/>
      <c r="N22" s="428"/>
      <c r="O22" s="424"/>
      <c r="P22" s="424"/>
      <c r="Q22" s="424"/>
    </row>
    <row r="23" spans="1:19" s="438" customFormat="1" ht="12.75" customHeight="1">
      <c r="A23" s="434"/>
      <c r="B23" s="468"/>
      <c r="C23" s="434"/>
      <c r="D23" s="546">
        <v>742012</v>
      </c>
      <c r="E23" s="549" t="s">
        <v>3635</v>
      </c>
      <c r="F23" s="542" t="s">
        <v>1682</v>
      </c>
      <c r="G23" s="434">
        <v>1</v>
      </c>
      <c r="H23" s="552"/>
      <c r="I23" s="426">
        <f t="shared" si="0"/>
        <v>0</v>
      </c>
      <c r="J23" s="416"/>
      <c r="K23" s="436"/>
      <c r="L23" s="416"/>
      <c r="M23" s="436"/>
      <c r="N23" s="437"/>
      <c r="O23" s="416"/>
      <c r="P23" s="416"/>
      <c r="Q23" s="416"/>
      <c r="R23" s="416"/>
      <c r="S23" s="416"/>
    </row>
    <row r="24" spans="1:19" s="438" customFormat="1" ht="12.75" customHeight="1">
      <c r="A24" s="416"/>
      <c r="B24" s="433"/>
      <c r="C24" s="416"/>
      <c r="D24" s="416"/>
      <c r="E24" s="416"/>
      <c r="F24" s="416"/>
      <c r="G24" s="416"/>
      <c r="H24" s="435"/>
      <c r="I24" s="435"/>
      <c r="J24" s="416"/>
      <c r="K24" s="436"/>
      <c r="L24" s="416"/>
      <c r="M24" s="436"/>
      <c r="N24" s="437"/>
      <c r="O24" s="416"/>
      <c r="P24" s="416"/>
      <c r="Q24" s="416"/>
      <c r="R24" s="416"/>
      <c r="S24" s="416"/>
    </row>
    <row r="25" spans="1:19" s="486" customFormat="1" ht="11.25" customHeight="1">
      <c r="A25" s="453"/>
      <c r="B25" s="454"/>
      <c r="C25" s="453"/>
      <c r="D25" s="453"/>
      <c r="E25" s="453"/>
      <c r="F25" s="453"/>
      <c r="G25" s="453"/>
      <c r="H25" s="455"/>
      <c r="I25" s="455"/>
      <c r="J25" s="395"/>
      <c r="K25" s="395"/>
      <c r="L25" s="395"/>
      <c r="M25" s="395"/>
      <c r="N25" s="395"/>
      <c r="O25" s="395"/>
      <c r="P25" s="395"/>
      <c r="Q25" s="395"/>
      <c r="R25" s="395"/>
      <c r="S25" s="395"/>
    </row>
    <row r="26" spans="1:19" s="486" customFormat="1" ht="11.25" customHeight="1">
      <c r="A26" s="416"/>
      <c r="B26" s="433"/>
      <c r="C26" s="416"/>
      <c r="D26" s="416"/>
      <c r="E26" s="414"/>
      <c r="F26" s="416"/>
      <c r="G26" s="416"/>
      <c r="H26" s="435"/>
      <c r="I26" s="435"/>
      <c r="J26" s="395"/>
      <c r="K26" s="395"/>
      <c r="L26" s="395"/>
      <c r="M26" s="395"/>
      <c r="N26" s="395"/>
      <c r="O26" s="395"/>
      <c r="P26" s="395"/>
      <c r="Q26" s="395"/>
      <c r="R26" s="395"/>
      <c r="S26" s="395"/>
    </row>
    <row r="27" spans="1:19" s="486" customFormat="1" ht="11.25" customHeight="1">
      <c r="A27" s="462"/>
      <c r="B27" s="462"/>
      <c r="C27" s="462"/>
      <c r="D27" s="417"/>
      <c r="E27" s="417"/>
      <c r="F27" s="462"/>
      <c r="G27" s="459"/>
      <c r="H27" s="463"/>
      <c r="I27" s="463"/>
      <c r="J27" s="394"/>
      <c r="K27" s="394"/>
      <c r="L27" s="394"/>
      <c r="M27" s="394"/>
      <c r="N27" s="394"/>
      <c r="O27" s="394"/>
      <c r="P27" s="394"/>
      <c r="Q27" s="394"/>
      <c r="R27" s="395"/>
      <c r="S27" s="395"/>
    </row>
    <row r="28" spans="1:19" s="395" customFormat="1" ht="11.25" customHeight="1">
      <c r="A28" s="520"/>
      <c r="B28" s="520"/>
      <c r="C28" s="520"/>
      <c r="D28" s="520"/>
      <c r="E28" s="520" t="s">
        <v>3219</v>
      </c>
      <c r="F28" s="520"/>
      <c r="G28" s="520"/>
      <c r="H28" s="520"/>
      <c r="I28" s="521">
        <f>SUM(I12:I23)</f>
        <v>0</v>
      </c>
      <c r="J28" s="394"/>
      <c r="K28" s="394"/>
      <c r="L28" s="394"/>
      <c r="M28" s="394"/>
      <c r="N28" s="394"/>
      <c r="O28" s="394"/>
      <c r="P28" s="394"/>
      <c r="Q28" s="394"/>
    </row>
    <row r="29" spans="1:19" ht="11.25" customHeight="1">
      <c r="A29" s="496"/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6"/>
      <c r="Q29" s="496"/>
      <c r="R29" s="395"/>
      <c r="S29" s="395"/>
    </row>
    <row r="30" spans="1:19" ht="131.25" customHeight="1">
      <c r="A30" s="593" t="s">
        <v>3637</v>
      </c>
      <c r="B30" s="591"/>
      <c r="C30" s="591"/>
      <c r="D30" s="591"/>
      <c r="E30" s="591"/>
      <c r="F30" s="591"/>
      <c r="G30" s="591"/>
      <c r="H30" s="591"/>
      <c r="I30" s="591"/>
      <c r="J30" s="395"/>
      <c r="K30" s="395"/>
      <c r="L30" s="395"/>
      <c r="M30" s="395"/>
      <c r="N30" s="395"/>
      <c r="O30" s="395"/>
      <c r="P30" s="395"/>
      <c r="Q30" s="395"/>
      <c r="R30" s="395"/>
      <c r="S30" s="395"/>
    </row>
    <row r="31" spans="1:19" ht="31.5" customHeight="1">
      <c r="A31" s="592" t="s">
        <v>3556</v>
      </c>
      <c r="B31" s="592"/>
      <c r="C31" s="592"/>
      <c r="D31" s="592"/>
      <c r="E31" s="592"/>
      <c r="F31" s="592"/>
      <c r="G31" s="592"/>
      <c r="H31" s="592"/>
      <c r="I31" s="592"/>
      <c r="J31" s="395"/>
      <c r="K31" s="395"/>
      <c r="L31" s="395"/>
      <c r="M31" s="395"/>
      <c r="N31" s="395"/>
      <c r="O31" s="395"/>
      <c r="P31" s="395"/>
      <c r="Q31" s="395"/>
      <c r="R31" s="395"/>
      <c r="S31" s="395"/>
    </row>
    <row r="32" spans="1:19" ht="36.75" customHeight="1">
      <c r="A32" s="592" t="s">
        <v>3557</v>
      </c>
      <c r="B32" s="592"/>
      <c r="C32" s="592"/>
      <c r="D32" s="592"/>
      <c r="E32" s="592"/>
      <c r="F32" s="592"/>
      <c r="G32" s="592"/>
      <c r="H32" s="592"/>
      <c r="I32" s="592"/>
      <c r="J32" s="395"/>
      <c r="K32" s="395"/>
      <c r="L32" s="395"/>
      <c r="M32" s="395"/>
      <c r="N32" s="395"/>
      <c r="O32" s="395"/>
      <c r="P32" s="395"/>
      <c r="Q32" s="395"/>
      <c r="R32" s="395"/>
      <c r="S32" s="395"/>
    </row>
    <row r="33" spans="1:19" s="523" customFormat="1" ht="12.75">
      <c r="A33" s="543" t="s">
        <v>3558</v>
      </c>
      <c r="F33" s="522"/>
      <c r="G33" s="522"/>
      <c r="H33" s="522"/>
      <c r="I33" s="522"/>
    </row>
    <row r="34" spans="1:19" ht="11.25" customHeight="1">
      <c r="A34" s="395"/>
      <c r="B34" s="395"/>
      <c r="C34" s="395"/>
      <c r="D34" s="395"/>
      <c r="E34" s="395"/>
      <c r="F34" s="395"/>
      <c r="G34" s="395"/>
      <c r="H34" s="395"/>
      <c r="I34" s="395"/>
      <c r="J34" s="395"/>
      <c r="K34" s="395"/>
      <c r="L34" s="395"/>
      <c r="M34" s="395"/>
      <c r="N34" s="395"/>
      <c r="O34" s="395"/>
      <c r="P34" s="395"/>
      <c r="Q34" s="395"/>
      <c r="R34" s="395"/>
      <c r="S34" s="395"/>
    </row>
  </sheetData>
  <sheetProtection algorithmName="SHA-512" hashValue="xwhU0WgjISnf9NFdsRAQFgZX1LXkb3cfCmVHnhWwe6oXLQmbLwP2rVlktt+cDLCxb2crju0/53aghV7mJPdEPw==" saltValue="ZDgnEwKs8i1VZarQPATcww==" spinCount="100000" sheet="1" objects="1" scenarios="1"/>
  <mergeCells count="3">
    <mergeCell ref="A30:I30"/>
    <mergeCell ref="A31:I31"/>
    <mergeCell ref="A32:I32"/>
  </mergeCells>
  <printOptions horizontalCentered="1"/>
  <pageMargins left="0.78740155696868896" right="0.78740155696868896" top="0.59055119752883911" bottom="0.59055119752883911" header="0" footer="0"/>
  <pageSetup paperSize="9" scale="90" fitToHeight="99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40"/>
  <sheetViews>
    <sheetView showGridLines="0" zoomScaleNormal="100" workbookViewId="0">
      <pane ySplit="13" topLeftCell="A14" activePane="bottomLeft" state="frozenSplit"/>
      <selection pane="bottomLeft" activeCell="I18" sqref="I18"/>
    </sheetView>
  </sheetViews>
  <sheetFormatPr defaultRowHeight="11.25" customHeight="1"/>
  <cols>
    <col min="1" max="1" width="6.5" style="277" customWidth="1"/>
    <col min="2" max="2" width="5.1640625" style="277" customWidth="1"/>
    <col min="3" max="3" width="9.5" style="277" customWidth="1"/>
    <col min="4" max="4" width="14.83203125" style="277" customWidth="1"/>
    <col min="5" max="5" width="64.83203125" style="277" customWidth="1"/>
    <col min="6" max="6" width="5.5" style="277" customWidth="1"/>
    <col min="7" max="7" width="11.5" style="277" customWidth="1"/>
    <col min="8" max="8" width="11.33203125" style="277" customWidth="1"/>
    <col min="9" max="9" width="15.83203125" style="277" customWidth="1"/>
    <col min="10" max="10" width="12.33203125" style="277" hidden="1" customWidth="1"/>
    <col min="11" max="11" width="12.6640625" style="277" hidden="1" customWidth="1"/>
    <col min="12" max="12" width="11.33203125" style="277" hidden="1" customWidth="1"/>
    <col min="13" max="13" width="13.5" style="277" hidden="1" customWidth="1"/>
    <col min="14" max="14" width="6.1640625" style="277" hidden="1" customWidth="1"/>
    <col min="15" max="15" width="8.1640625" style="277" hidden="1" customWidth="1"/>
    <col min="16" max="16" width="8.5" style="277" hidden="1" customWidth="1"/>
    <col min="17" max="256" width="9.33203125" style="277"/>
    <col min="257" max="257" width="6.5" style="277" customWidth="1"/>
    <col min="258" max="258" width="5.1640625" style="277" customWidth="1"/>
    <col min="259" max="259" width="9.5" style="277" customWidth="1"/>
    <col min="260" max="260" width="14.83203125" style="277" customWidth="1"/>
    <col min="261" max="261" width="64.83203125" style="277" customWidth="1"/>
    <col min="262" max="262" width="5.5" style="277" customWidth="1"/>
    <col min="263" max="263" width="11.5" style="277" customWidth="1"/>
    <col min="264" max="264" width="11.33203125" style="277" customWidth="1"/>
    <col min="265" max="265" width="15.83203125" style="277" customWidth="1"/>
    <col min="266" max="272" width="0" style="277" hidden="1" customWidth="1"/>
    <col min="273" max="512" width="9.33203125" style="277"/>
    <col min="513" max="513" width="6.5" style="277" customWidth="1"/>
    <col min="514" max="514" width="5.1640625" style="277" customWidth="1"/>
    <col min="515" max="515" width="9.5" style="277" customWidth="1"/>
    <col min="516" max="516" width="14.83203125" style="277" customWidth="1"/>
    <col min="517" max="517" width="64.83203125" style="277" customWidth="1"/>
    <col min="518" max="518" width="5.5" style="277" customWidth="1"/>
    <col min="519" max="519" width="11.5" style="277" customWidth="1"/>
    <col min="520" max="520" width="11.33203125" style="277" customWidth="1"/>
    <col min="521" max="521" width="15.83203125" style="277" customWidth="1"/>
    <col min="522" max="528" width="0" style="277" hidden="1" customWidth="1"/>
    <col min="529" max="768" width="9.33203125" style="277"/>
    <col min="769" max="769" width="6.5" style="277" customWidth="1"/>
    <col min="770" max="770" width="5.1640625" style="277" customWidth="1"/>
    <col min="771" max="771" width="9.5" style="277" customWidth="1"/>
    <col min="772" max="772" width="14.83203125" style="277" customWidth="1"/>
    <col min="773" max="773" width="64.83203125" style="277" customWidth="1"/>
    <col min="774" max="774" width="5.5" style="277" customWidth="1"/>
    <col min="775" max="775" width="11.5" style="277" customWidth="1"/>
    <col min="776" max="776" width="11.33203125" style="277" customWidth="1"/>
    <col min="777" max="777" width="15.83203125" style="277" customWidth="1"/>
    <col min="778" max="784" width="0" style="277" hidden="1" customWidth="1"/>
    <col min="785" max="1024" width="9.33203125" style="277"/>
    <col min="1025" max="1025" width="6.5" style="277" customWidth="1"/>
    <col min="1026" max="1026" width="5.1640625" style="277" customWidth="1"/>
    <col min="1027" max="1027" width="9.5" style="277" customWidth="1"/>
    <col min="1028" max="1028" width="14.83203125" style="277" customWidth="1"/>
    <col min="1029" max="1029" width="64.83203125" style="277" customWidth="1"/>
    <col min="1030" max="1030" width="5.5" style="277" customWidth="1"/>
    <col min="1031" max="1031" width="11.5" style="277" customWidth="1"/>
    <col min="1032" max="1032" width="11.33203125" style="277" customWidth="1"/>
    <col min="1033" max="1033" width="15.83203125" style="277" customWidth="1"/>
    <col min="1034" max="1040" width="0" style="277" hidden="1" customWidth="1"/>
    <col min="1041" max="1280" width="9.33203125" style="277"/>
    <col min="1281" max="1281" width="6.5" style="277" customWidth="1"/>
    <col min="1282" max="1282" width="5.1640625" style="277" customWidth="1"/>
    <col min="1283" max="1283" width="9.5" style="277" customWidth="1"/>
    <col min="1284" max="1284" width="14.83203125" style="277" customWidth="1"/>
    <col min="1285" max="1285" width="64.83203125" style="277" customWidth="1"/>
    <col min="1286" max="1286" width="5.5" style="277" customWidth="1"/>
    <col min="1287" max="1287" width="11.5" style="277" customWidth="1"/>
    <col min="1288" max="1288" width="11.33203125" style="277" customWidth="1"/>
    <col min="1289" max="1289" width="15.83203125" style="277" customWidth="1"/>
    <col min="1290" max="1296" width="0" style="277" hidden="1" customWidth="1"/>
    <col min="1297" max="1536" width="9.33203125" style="277"/>
    <col min="1537" max="1537" width="6.5" style="277" customWidth="1"/>
    <col min="1538" max="1538" width="5.1640625" style="277" customWidth="1"/>
    <col min="1539" max="1539" width="9.5" style="277" customWidth="1"/>
    <col min="1540" max="1540" width="14.83203125" style="277" customWidth="1"/>
    <col min="1541" max="1541" width="64.83203125" style="277" customWidth="1"/>
    <col min="1542" max="1542" width="5.5" style="277" customWidth="1"/>
    <col min="1543" max="1543" width="11.5" style="277" customWidth="1"/>
    <col min="1544" max="1544" width="11.33203125" style="277" customWidth="1"/>
    <col min="1545" max="1545" width="15.83203125" style="277" customWidth="1"/>
    <col min="1546" max="1552" width="0" style="277" hidden="1" customWidth="1"/>
    <col min="1553" max="1792" width="9.33203125" style="277"/>
    <col min="1793" max="1793" width="6.5" style="277" customWidth="1"/>
    <col min="1794" max="1794" width="5.1640625" style="277" customWidth="1"/>
    <col min="1795" max="1795" width="9.5" style="277" customWidth="1"/>
    <col min="1796" max="1796" width="14.83203125" style="277" customWidth="1"/>
    <col min="1797" max="1797" width="64.83203125" style="277" customWidth="1"/>
    <col min="1798" max="1798" width="5.5" style="277" customWidth="1"/>
    <col min="1799" max="1799" width="11.5" style="277" customWidth="1"/>
    <col min="1800" max="1800" width="11.33203125" style="277" customWidth="1"/>
    <col min="1801" max="1801" width="15.83203125" style="277" customWidth="1"/>
    <col min="1802" max="1808" width="0" style="277" hidden="1" customWidth="1"/>
    <col min="1809" max="2048" width="9.33203125" style="277"/>
    <col min="2049" max="2049" width="6.5" style="277" customWidth="1"/>
    <col min="2050" max="2050" width="5.1640625" style="277" customWidth="1"/>
    <col min="2051" max="2051" width="9.5" style="277" customWidth="1"/>
    <col min="2052" max="2052" width="14.83203125" style="277" customWidth="1"/>
    <col min="2053" max="2053" width="64.83203125" style="277" customWidth="1"/>
    <col min="2054" max="2054" width="5.5" style="277" customWidth="1"/>
    <col min="2055" max="2055" width="11.5" style="277" customWidth="1"/>
    <col min="2056" max="2056" width="11.33203125" style="277" customWidth="1"/>
    <col min="2057" max="2057" width="15.83203125" style="277" customWidth="1"/>
    <col min="2058" max="2064" width="0" style="277" hidden="1" customWidth="1"/>
    <col min="2065" max="2304" width="9.33203125" style="277"/>
    <col min="2305" max="2305" width="6.5" style="277" customWidth="1"/>
    <col min="2306" max="2306" width="5.1640625" style="277" customWidth="1"/>
    <col min="2307" max="2307" width="9.5" style="277" customWidth="1"/>
    <col min="2308" max="2308" width="14.83203125" style="277" customWidth="1"/>
    <col min="2309" max="2309" width="64.83203125" style="277" customWidth="1"/>
    <col min="2310" max="2310" width="5.5" style="277" customWidth="1"/>
    <col min="2311" max="2311" width="11.5" style="277" customWidth="1"/>
    <col min="2312" max="2312" width="11.33203125" style="277" customWidth="1"/>
    <col min="2313" max="2313" width="15.83203125" style="277" customWidth="1"/>
    <col min="2314" max="2320" width="0" style="277" hidden="1" customWidth="1"/>
    <col min="2321" max="2560" width="9.33203125" style="277"/>
    <col min="2561" max="2561" width="6.5" style="277" customWidth="1"/>
    <col min="2562" max="2562" width="5.1640625" style="277" customWidth="1"/>
    <col min="2563" max="2563" width="9.5" style="277" customWidth="1"/>
    <col min="2564" max="2564" width="14.83203125" style="277" customWidth="1"/>
    <col min="2565" max="2565" width="64.83203125" style="277" customWidth="1"/>
    <col min="2566" max="2566" width="5.5" style="277" customWidth="1"/>
    <col min="2567" max="2567" width="11.5" style="277" customWidth="1"/>
    <col min="2568" max="2568" width="11.33203125" style="277" customWidth="1"/>
    <col min="2569" max="2569" width="15.83203125" style="277" customWidth="1"/>
    <col min="2570" max="2576" width="0" style="277" hidden="1" customWidth="1"/>
    <col min="2577" max="2816" width="9.33203125" style="277"/>
    <col min="2817" max="2817" width="6.5" style="277" customWidth="1"/>
    <col min="2818" max="2818" width="5.1640625" style="277" customWidth="1"/>
    <col min="2819" max="2819" width="9.5" style="277" customWidth="1"/>
    <col min="2820" max="2820" width="14.83203125" style="277" customWidth="1"/>
    <col min="2821" max="2821" width="64.83203125" style="277" customWidth="1"/>
    <col min="2822" max="2822" width="5.5" style="277" customWidth="1"/>
    <col min="2823" max="2823" width="11.5" style="277" customWidth="1"/>
    <col min="2824" max="2824" width="11.33203125" style="277" customWidth="1"/>
    <col min="2825" max="2825" width="15.83203125" style="277" customWidth="1"/>
    <col min="2826" max="2832" width="0" style="277" hidden="1" customWidth="1"/>
    <col min="2833" max="3072" width="9.33203125" style="277"/>
    <col min="3073" max="3073" width="6.5" style="277" customWidth="1"/>
    <col min="3074" max="3074" width="5.1640625" style="277" customWidth="1"/>
    <col min="3075" max="3075" width="9.5" style="277" customWidth="1"/>
    <col min="3076" max="3076" width="14.83203125" style="277" customWidth="1"/>
    <col min="3077" max="3077" width="64.83203125" style="277" customWidth="1"/>
    <col min="3078" max="3078" width="5.5" style="277" customWidth="1"/>
    <col min="3079" max="3079" width="11.5" style="277" customWidth="1"/>
    <col min="3080" max="3080" width="11.33203125" style="277" customWidth="1"/>
    <col min="3081" max="3081" width="15.83203125" style="277" customWidth="1"/>
    <col min="3082" max="3088" width="0" style="277" hidden="1" customWidth="1"/>
    <col min="3089" max="3328" width="9.33203125" style="277"/>
    <col min="3329" max="3329" width="6.5" style="277" customWidth="1"/>
    <col min="3330" max="3330" width="5.1640625" style="277" customWidth="1"/>
    <col min="3331" max="3331" width="9.5" style="277" customWidth="1"/>
    <col min="3332" max="3332" width="14.83203125" style="277" customWidth="1"/>
    <col min="3333" max="3333" width="64.83203125" style="277" customWidth="1"/>
    <col min="3334" max="3334" width="5.5" style="277" customWidth="1"/>
    <col min="3335" max="3335" width="11.5" style="277" customWidth="1"/>
    <col min="3336" max="3336" width="11.33203125" style="277" customWidth="1"/>
    <col min="3337" max="3337" width="15.83203125" style="277" customWidth="1"/>
    <col min="3338" max="3344" width="0" style="277" hidden="1" customWidth="1"/>
    <col min="3345" max="3584" width="9.33203125" style="277"/>
    <col min="3585" max="3585" width="6.5" style="277" customWidth="1"/>
    <col min="3586" max="3586" width="5.1640625" style="277" customWidth="1"/>
    <col min="3587" max="3587" width="9.5" style="277" customWidth="1"/>
    <col min="3588" max="3588" width="14.83203125" style="277" customWidth="1"/>
    <col min="3589" max="3589" width="64.83203125" style="277" customWidth="1"/>
    <col min="3590" max="3590" width="5.5" style="277" customWidth="1"/>
    <col min="3591" max="3591" width="11.5" style="277" customWidth="1"/>
    <col min="3592" max="3592" width="11.33203125" style="277" customWidth="1"/>
    <col min="3593" max="3593" width="15.83203125" style="277" customWidth="1"/>
    <col min="3594" max="3600" width="0" style="277" hidden="1" customWidth="1"/>
    <col min="3601" max="3840" width="9.33203125" style="277"/>
    <col min="3841" max="3841" width="6.5" style="277" customWidth="1"/>
    <col min="3842" max="3842" width="5.1640625" style="277" customWidth="1"/>
    <col min="3843" max="3843" width="9.5" style="277" customWidth="1"/>
    <col min="3844" max="3844" width="14.83203125" style="277" customWidth="1"/>
    <col min="3845" max="3845" width="64.83203125" style="277" customWidth="1"/>
    <col min="3846" max="3846" width="5.5" style="277" customWidth="1"/>
    <col min="3847" max="3847" width="11.5" style="277" customWidth="1"/>
    <col min="3848" max="3848" width="11.33203125" style="277" customWidth="1"/>
    <col min="3849" max="3849" width="15.83203125" style="277" customWidth="1"/>
    <col min="3850" max="3856" width="0" style="277" hidden="1" customWidth="1"/>
    <col min="3857" max="4096" width="9.33203125" style="277"/>
    <col min="4097" max="4097" width="6.5" style="277" customWidth="1"/>
    <col min="4098" max="4098" width="5.1640625" style="277" customWidth="1"/>
    <col min="4099" max="4099" width="9.5" style="277" customWidth="1"/>
    <col min="4100" max="4100" width="14.83203125" style="277" customWidth="1"/>
    <col min="4101" max="4101" width="64.83203125" style="277" customWidth="1"/>
    <col min="4102" max="4102" width="5.5" style="277" customWidth="1"/>
    <col min="4103" max="4103" width="11.5" style="277" customWidth="1"/>
    <col min="4104" max="4104" width="11.33203125" style="277" customWidth="1"/>
    <col min="4105" max="4105" width="15.83203125" style="277" customWidth="1"/>
    <col min="4106" max="4112" width="0" style="277" hidden="1" customWidth="1"/>
    <col min="4113" max="4352" width="9.33203125" style="277"/>
    <col min="4353" max="4353" width="6.5" style="277" customWidth="1"/>
    <col min="4354" max="4354" width="5.1640625" style="277" customWidth="1"/>
    <col min="4355" max="4355" width="9.5" style="277" customWidth="1"/>
    <col min="4356" max="4356" width="14.83203125" style="277" customWidth="1"/>
    <col min="4357" max="4357" width="64.83203125" style="277" customWidth="1"/>
    <col min="4358" max="4358" width="5.5" style="277" customWidth="1"/>
    <col min="4359" max="4359" width="11.5" style="277" customWidth="1"/>
    <col min="4360" max="4360" width="11.33203125" style="277" customWidth="1"/>
    <col min="4361" max="4361" width="15.83203125" style="277" customWidth="1"/>
    <col min="4362" max="4368" width="0" style="277" hidden="1" customWidth="1"/>
    <col min="4369" max="4608" width="9.33203125" style="277"/>
    <col min="4609" max="4609" width="6.5" style="277" customWidth="1"/>
    <col min="4610" max="4610" width="5.1640625" style="277" customWidth="1"/>
    <col min="4611" max="4611" width="9.5" style="277" customWidth="1"/>
    <col min="4612" max="4612" width="14.83203125" style="277" customWidth="1"/>
    <col min="4613" max="4613" width="64.83203125" style="277" customWidth="1"/>
    <col min="4614" max="4614" width="5.5" style="277" customWidth="1"/>
    <col min="4615" max="4615" width="11.5" style="277" customWidth="1"/>
    <col min="4616" max="4616" width="11.33203125" style="277" customWidth="1"/>
    <col min="4617" max="4617" width="15.83203125" style="277" customWidth="1"/>
    <col min="4618" max="4624" width="0" style="277" hidden="1" customWidth="1"/>
    <col min="4625" max="4864" width="9.33203125" style="277"/>
    <col min="4865" max="4865" width="6.5" style="277" customWidth="1"/>
    <col min="4866" max="4866" width="5.1640625" style="277" customWidth="1"/>
    <col min="4867" max="4867" width="9.5" style="277" customWidth="1"/>
    <col min="4868" max="4868" width="14.83203125" style="277" customWidth="1"/>
    <col min="4869" max="4869" width="64.83203125" style="277" customWidth="1"/>
    <col min="4870" max="4870" width="5.5" style="277" customWidth="1"/>
    <col min="4871" max="4871" width="11.5" style="277" customWidth="1"/>
    <col min="4872" max="4872" width="11.33203125" style="277" customWidth="1"/>
    <col min="4873" max="4873" width="15.83203125" style="277" customWidth="1"/>
    <col min="4874" max="4880" width="0" style="277" hidden="1" customWidth="1"/>
    <col min="4881" max="5120" width="9.33203125" style="277"/>
    <col min="5121" max="5121" width="6.5" style="277" customWidth="1"/>
    <col min="5122" max="5122" width="5.1640625" style="277" customWidth="1"/>
    <col min="5123" max="5123" width="9.5" style="277" customWidth="1"/>
    <col min="5124" max="5124" width="14.83203125" style="277" customWidth="1"/>
    <col min="5125" max="5125" width="64.83203125" style="277" customWidth="1"/>
    <col min="5126" max="5126" width="5.5" style="277" customWidth="1"/>
    <col min="5127" max="5127" width="11.5" style="277" customWidth="1"/>
    <col min="5128" max="5128" width="11.33203125" style="277" customWidth="1"/>
    <col min="5129" max="5129" width="15.83203125" style="277" customWidth="1"/>
    <col min="5130" max="5136" width="0" style="277" hidden="1" customWidth="1"/>
    <col min="5137" max="5376" width="9.33203125" style="277"/>
    <col min="5377" max="5377" width="6.5" style="277" customWidth="1"/>
    <col min="5378" max="5378" width="5.1640625" style="277" customWidth="1"/>
    <col min="5379" max="5379" width="9.5" style="277" customWidth="1"/>
    <col min="5380" max="5380" width="14.83203125" style="277" customWidth="1"/>
    <col min="5381" max="5381" width="64.83203125" style="277" customWidth="1"/>
    <col min="5382" max="5382" width="5.5" style="277" customWidth="1"/>
    <col min="5383" max="5383" width="11.5" style="277" customWidth="1"/>
    <col min="5384" max="5384" width="11.33203125" style="277" customWidth="1"/>
    <col min="5385" max="5385" width="15.83203125" style="277" customWidth="1"/>
    <col min="5386" max="5392" width="0" style="277" hidden="1" customWidth="1"/>
    <col min="5393" max="5632" width="9.33203125" style="277"/>
    <col min="5633" max="5633" width="6.5" style="277" customWidth="1"/>
    <col min="5634" max="5634" width="5.1640625" style="277" customWidth="1"/>
    <col min="5635" max="5635" width="9.5" style="277" customWidth="1"/>
    <col min="5636" max="5636" width="14.83203125" style="277" customWidth="1"/>
    <col min="5637" max="5637" width="64.83203125" style="277" customWidth="1"/>
    <col min="5638" max="5638" width="5.5" style="277" customWidth="1"/>
    <col min="5639" max="5639" width="11.5" style="277" customWidth="1"/>
    <col min="5640" max="5640" width="11.33203125" style="277" customWidth="1"/>
    <col min="5641" max="5641" width="15.83203125" style="277" customWidth="1"/>
    <col min="5642" max="5648" width="0" style="277" hidden="1" customWidth="1"/>
    <col min="5649" max="5888" width="9.33203125" style="277"/>
    <col min="5889" max="5889" width="6.5" style="277" customWidth="1"/>
    <col min="5890" max="5890" width="5.1640625" style="277" customWidth="1"/>
    <col min="5891" max="5891" width="9.5" style="277" customWidth="1"/>
    <col min="5892" max="5892" width="14.83203125" style="277" customWidth="1"/>
    <col min="5893" max="5893" width="64.83203125" style="277" customWidth="1"/>
    <col min="5894" max="5894" width="5.5" style="277" customWidth="1"/>
    <col min="5895" max="5895" width="11.5" style="277" customWidth="1"/>
    <col min="5896" max="5896" width="11.33203125" style="277" customWidth="1"/>
    <col min="5897" max="5897" width="15.83203125" style="277" customWidth="1"/>
    <col min="5898" max="5904" width="0" style="277" hidden="1" customWidth="1"/>
    <col min="5905" max="6144" width="9.33203125" style="277"/>
    <col min="6145" max="6145" width="6.5" style="277" customWidth="1"/>
    <col min="6146" max="6146" width="5.1640625" style="277" customWidth="1"/>
    <col min="6147" max="6147" width="9.5" style="277" customWidth="1"/>
    <col min="6148" max="6148" width="14.83203125" style="277" customWidth="1"/>
    <col min="6149" max="6149" width="64.83203125" style="277" customWidth="1"/>
    <col min="6150" max="6150" width="5.5" style="277" customWidth="1"/>
    <col min="6151" max="6151" width="11.5" style="277" customWidth="1"/>
    <col min="6152" max="6152" width="11.33203125" style="277" customWidth="1"/>
    <col min="6153" max="6153" width="15.83203125" style="277" customWidth="1"/>
    <col min="6154" max="6160" width="0" style="277" hidden="1" customWidth="1"/>
    <col min="6161" max="6400" width="9.33203125" style="277"/>
    <col min="6401" max="6401" width="6.5" style="277" customWidth="1"/>
    <col min="6402" max="6402" width="5.1640625" style="277" customWidth="1"/>
    <col min="6403" max="6403" width="9.5" style="277" customWidth="1"/>
    <col min="6404" max="6404" width="14.83203125" style="277" customWidth="1"/>
    <col min="6405" max="6405" width="64.83203125" style="277" customWidth="1"/>
    <col min="6406" max="6406" width="5.5" style="277" customWidth="1"/>
    <col min="6407" max="6407" width="11.5" style="277" customWidth="1"/>
    <col min="6408" max="6408" width="11.33203125" style="277" customWidth="1"/>
    <col min="6409" max="6409" width="15.83203125" style="277" customWidth="1"/>
    <col min="6410" max="6416" width="0" style="277" hidden="1" customWidth="1"/>
    <col min="6417" max="6656" width="9.33203125" style="277"/>
    <col min="6657" max="6657" width="6.5" style="277" customWidth="1"/>
    <col min="6658" max="6658" width="5.1640625" style="277" customWidth="1"/>
    <col min="6659" max="6659" width="9.5" style="277" customWidth="1"/>
    <col min="6660" max="6660" width="14.83203125" style="277" customWidth="1"/>
    <col min="6661" max="6661" width="64.83203125" style="277" customWidth="1"/>
    <col min="6662" max="6662" width="5.5" style="277" customWidth="1"/>
    <col min="6663" max="6663" width="11.5" style="277" customWidth="1"/>
    <col min="6664" max="6664" width="11.33203125" style="277" customWidth="1"/>
    <col min="6665" max="6665" width="15.83203125" style="277" customWidth="1"/>
    <col min="6666" max="6672" width="0" style="277" hidden="1" customWidth="1"/>
    <col min="6673" max="6912" width="9.33203125" style="277"/>
    <col min="6913" max="6913" width="6.5" style="277" customWidth="1"/>
    <col min="6914" max="6914" width="5.1640625" style="277" customWidth="1"/>
    <col min="6915" max="6915" width="9.5" style="277" customWidth="1"/>
    <col min="6916" max="6916" width="14.83203125" style="277" customWidth="1"/>
    <col min="6917" max="6917" width="64.83203125" style="277" customWidth="1"/>
    <col min="6918" max="6918" width="5.5" style="277" customWidth="1"/>
    <col min="6919" max="6919" width="11.5" style="277" customWidth="1"/>
    <col min="6920" max="6920" width="11.33203125" style="277" customWidth="1"/>
    <col min="6921" max="6921" width="15.83203125" style="277" customWidth="1"/>
    <col min="6922" max="6928" width="0" style="277" hidden="1" customWidth="1"/>
    <col min="6929" max="7168" width="9.33203125" style="277"/>
    <col min="7169" max="7169" width="6.5" style="277" customWidth="1"/>
    <col min="7170" max="7170" width="5.1640625" style="277" customWidth="1"/>
    <col min="7171" max="7171" width="9.5" style="277" customWidth="1"/>
    <col min="7172" max="7172" width="14.83203125" style="277" customWidth="1"/>
    <col min="7173" max="7173" width="64.83203125" style="277" customWidth="1"/>
    <col min="7174" max="7174" width="5.5" style="277" customWidth="1"/>
    <col min="7175" max="7175" width="11.5" style="277" customWidth="1"/>
    <col min="7176" max="7176" width="11.33203125" style="277" customWidth="1"/>
    <col min="7177" max="7177" width="15.83203125" style="277" customWidth="1"/>
    <col min="7178" max="7184" width="0" style="277" hidden="1" customWidth="1"/>
    <col min="7185" max="7424" width="9.33203125" style="277"/>
    <col min="7425" max="7425" width="6.5" style="277" customWidth="1"/>
    <col min="7426" max="7426" width="5.1640625" style="277" customWidth="1"/>
    <col min="7427" max="7427" width="9.5" style="277" customWidth="1"/>
    <col min="7428" max="7428" width="14.83203125" style="277" customWidth="1"/>
    <col min="7429" max="7429" width="64.83203125" style="277" customWidth="1"/>
    <col min="7430" max="7430" width="5.5" style="277" customWidth="1"/>
    <col min="7431" max="7431" width="11.5" style="277" customWidth="1"/>
    <col min="7432" max="7432" width="11.33203125" style="277" customWidth="1"/>
    <col min="7433" max="7433" width="15.83203125" style="277" customWidth="1"/>
    <col min="7434" max="7440" width="0" style="277" hidden="1" customWidth="1"/>
    <col min="7441" max="7680" width="9.33203125" style="277"/>
    <col min="7681" max="7681" width="6.5" style="277" customWidth="1"/>
    <col min="7682" max="7682" width="5.1640625" style="277" customWidth="1"/>
    <col min="7683" max="7683" width="9.5" style="277" customWidth="1"/>
    <col min="7684" max="7684" width="14.83203125" style="277" customWidth="1"/>
    <col min="7685" max="7685" width="64.83203125" style="277" customWidth="1"/>
    <col min="7686" max="7686" width="5.5" style="277" customWidth="1"/>
    <col min="7687" max="7687" width="11.5" style="277" customWidth="1"/>
    <col min="7688" max="7688" width="11.33203125" style="277" customWidth="1"/>
    <col min="7689" max="7689" width="15.83203125" style="277" customWidth="1"/>
    <col min="7690" max="7696" width="0" style="277" hidden="1" customWidth="1"/>
    <col min="7697" max="7936" width="9.33203125" style="277"/>
    <col min="7937" max="7937" width="6.5" style="277" customWidth="1"/>
    <col min="7938" max="7938" width="5.1640625" style="277" customWidth="1"/>
    <col min="7939" max="7939" width="9.5" style="277" customWidth="1"/>
    <col min="7940" max="7940" width="14.83203125" style="277" customWidth="1"/>
    <col min="7941" max="7941" width="64.83203125" style="277" customWidth="1"/>
    <col min="7942" max="7942" width="5.5" style="277" customWidth="1"/>
    <col min="7943" max="7943" width="11.5" style="277" customWidth="1"/>
    <col min="7944" max="7944" width="11.33203125" style="277" customWidth="1"/>
    <col min="7945" max="7945" width="15.83203125" style="277" customWidth="1"/>
    <col min="7946" max="7952" width="0" style="277" hidden="1" customWidth="1"/>
    <col min="7953" max="8192" width="9.33203125" style="277"/>
    <col min="8193" max="8193" width="6.5" style="277" customWidth="1"/>
    <col min="8194" max="8194" width="5.1640625" style="277" customWidth="1"/>
    <col min="8195" max="8195" width="9.5" style="277" customWidth="1"/>
    <col min="8196" max="8196" width="14.83203125" style="277" customWidth="1"/>
    <col min="8197" max="8197" width="64.83203125" style="277" customWidth="1"/>
    <col min="8198" max="8198" width="5.5" style="277" customWidth="1"/>
    <col min="8199" max="8199" width="11.5" style="277" customWidth="1"/>
    <col min="8200" max="8200" width="11.33203125" style="277" customWidth="1"/>
    <col min="8201" max="8201" width="15.83203125" style="277" customWidth="1"/>
    <col min="8202" max="8208" width="0" style="277" hidden="1" customWidth="1"/>
    <col min="8209" max="8448" width="9.33203125" style="277"/>
    <col min="8449" max="8449" width="6.5" style="277" customWidth="1"/>
    <col min="8450" max="8450" width="5.1640625" style="277" customWidth="1"/>
    <col min="8451" max="8451" width="9.5" style="277" customWidth="1"/>
    <col min="8452" max="8452" width="14.83203125" style="277" customWidth="1"/>
    <col min="8453" max="8453" width="64.83203125" style="277" customWidth="1"/>
    <col min="8454" max="8454" width="5.5" style="277" customWidth="1"/>
    <col min="8455" max="8455" width="11.5" style="277" customWidth="1"/>
    <col min="8456" max="8456" width="11.33203125" style="277" customWidth="1"/>
    <col min="8457" max="8457" width="15.83203125" style="277" customWidth="1"/>
    <col min="8458" max="8464" width="0" style="277" hidden="1" customWidth="1"/>
    <col min="8465" max="8704" width="9.33203125" style="277"/>
    <col min="8705" max="8705" width="6.5" style="277" customWidth="1"/>
    <col min="8706" max="8706" width="5.1640625" style="277" customWidth="1"/>
    <col min="8707" max="8707" width="9.5" style="277" customWidth="1"/>
    <col min="8708" max="8708" width="14.83203125" style="277" customWidth="1"/>
    <col min="8709" max="8709" width="64.83203125" style="277" customWidth="1"/>
    <col min="8710" max="8710" width="5.5" style="277" customWidth="1"/>
    <col min="8711" max="8711" width="11.5" style="277" customWidth="1"/>
    <col min="8712" max="8712" width="11.33203125" style="277" customWidth="1"/>
    <col min="8713" max="8713" width="15.83203125" style="277" customWidth="1"/>
    <col min="8714" max="8720" width="0" style="277" hidden="1" customWidth="1"/>
    <col min="8721" max="8960" width="9.33203125" style="277"/>
    <col min="8961" max="8961" width="6.5" style="277" customWidth="1"/>
    <col min="8962" max="8962" width="5.1640625" style="277" customWidth="1"/>
    <col min="8963" max="8963" width="9.5" style="277" customWidth="1"/>
    <col min="8964" max="8964" width="14.83203125" style="277" customWidth="1"/>
    <col min="8965" max="8965" width="64.83203125" style="277" customWidth="1"/>
    <col min="8966" max="8966" width="5.5" style="277" customWidth="1"/>
    <col min="8967" max="8967" width="11.5" style="277" customWidth="1"/>
    <col min="8968" max="8968" width="11.33203125" style="277" customWidth="1"/>
    <col min="8969" max="8969" width="15.83203125" style="277" customWidth="1"/>
    <col min="8970" max="8976" width="0" style="277" hidden="1" customWidth="1"/>
    <col min="8977" max="9216" width="9.33203125" style="277"/>
    <col min="9217" max="9217" width="6.5" style="277" customWidth="1"/>
    <col min="9218" max="9218" width="5.1640625" style="277" customWidth="1"/>
    <col min="9219" max="9219" width="9.5" style="277" customWidth="1"/>
    <col min="9220" max="9220" width="14.83203125" style="277" customWidth="1"/>
    <col min="9221" max="9221" width="64.83203125" style="277" customWidth="1"/>
    <col min="9222" max="9222" width="5.5" style="277" customWidth="1"/>
    <col min="9223" max="9223" width="11.5" style="277" customWidth="1"/>
    <col min="9224" max="9224" width="11.33203125" style="277" customWidth="1"/>
    <col min="9225" max="9225" width="15.83203125" style="277" customWidth="1"/>
    <col min="9226" max="9232" width="0" style="277" hidden="1" customWidth="1"/>
    <col min="9233" max="9472" width="9.33203125" style="277"/>
    <col min="9473" max="9473" width="6.5" style="277" customWidth="1"/>
    <col min="9474" max="9474" width="5.1640625" style="277" customWidth="1"/>
    <col min="9475" max="9475" width="9.5" style="277" customWidth="1"/>
    <col min="9476" max="9476" width="14.83203125" style="277" customWidth="1"/>
    <col min="9477" max="9477" width="64.83203125" style="277" customWidth="1"/>
    <col min="9478" max="9478" width="5.5" style="277" customWidth="1"/>
    <col min="9479" max="9479" width="11.5" style="277" customWidth="1"/>
    <col min="9480" max="9480" width="11.33203125" style="277" customWidth="1"/>
    <col min="9481" max="9481" width="15.83203125" style="277" customWidth="1"/>
    <col min="9482" max="9488" width="0" style="277" hidden="1" customWidth="1"/>
    <col min="9489" max="9728" width="9.33203125" style="277"/>
    <col min="9729" max="9729" width="6.5" style="277" customWidth="1"/>
    <col min="9730" max="9730" width="5.1640625" style="277" customWidth="1"/>
    <col min="9731" max="9731" width="9.5" style="277" customWidth="1"/>
    <col min="9732" max="9732" width="14.83203125" style="277" customWidth="1"/>
    <col min="9733" max="9733" width="64.83203125" style="277" customWidth="1"/>
    <col min="9734" max="9734" width="5.5" style="277" customWidth="1"/>
    <col min="9735" max="9735" width="11.5" style="277" customWidth="1"/>
    <col min="9736" max="9736" width="11.33203125" style="277" customWidth="1"/>
    <col min="9737" max="9737" width="15.83203125" style="277" customWidth="1"/>
    <col min="9738" max="9744" width="0" style="277" hidden="1" customWidth="1"/>
    <col min="9745" max="9984" width="9.33203125" style="277"/>
    <col min="9985" max="9985" width="6.5" style="277" customWidth="1"/>
    <col min="9986" max="9986" width="5.1640625" style="277" customWidth="1"/>
    <col min="9987" max="9987" width="9.5" style="277" customWidth="1"/>
    <col min="9988" max="9988" width="14.83203125" style="277" customWidth="1"/>
    <col min="9989" max="9989" width="64.83203125" style="277" customWidth="1"/>
    <col min="9990" max="9990" width="5.5" style="277" customWidth="1"/>
    <col min="9991" max="9991" width="11.5" style="277" customWidth="1"/>
    <col min="9992" max="9992" width="11.33203125" style="277" customWidth="1"/>
    <col min="9993" max="9993" width="15.83203125" style="277" customWidth="1"/>
    <col min="9994" max="10000" width="0" style="277" hidden="1" customWidth="1"/>
    <col min="10001" max="10240" width="9.33203125" style="277"/>
    <col min="10241" max="10241" width="6.5" style="277" customWidth="1"/>
    <col min="10242" max="10242" width="5.1640625" style="277" customWidth="1"/>
    <col min="10243" max="10243" width="9.5" style="277" customWidth="1"/>
    <col min="10244" max="10244" width="14.83203125" style="277" customWidth="1"/>
    <col min="10245" max="10245" width="64.83203125" style="277" customWidth="1"/>
    <col min="10246" max="10246" width="5.5" style="277" customWidth="1"/>
    <col min="10247" max="10247" width="11.5" style="277" customWidth="1"/>
    <col min="10248" max="10248" width="11.33203125" style="277" customWidth="1"/>
    <col min="10249" max="10249" width="15.83203125" style="277" customWidth="1"/>
    <col min="10250" max="10256" width="0" style="277" hidden="1" customWidth="1"/>
    <col min="10257" max="10496" width="9.33203125" style="277"/>
    <col min="10497" max="10497" width="6.5" style="277" customWidth="1"/>
    <col min="10498" max="10498" width="5.1640625" style="277" customWidth="1"/>
    <col min="10499" max="10499" width="9.5" style="277" customWidth="1"/>
    <col min="10500" max="10500" width="14.83203125" style="277" customWidth="1"/>
    <col min="10501" max="10501" width="64.83203125" style="277" customWidth="1"/>
    <col min="10502" max="10502" width="5.5" style="277" customWidth="1"/>
    <col min="10503" max="10503" width="11.5" style="277" customWidth="1"/>
    <col min="10504" max="10504" width="11.33203125" style="277" customWidth="1"/>
    <col min="10505" max="10505" width="15.83203125" style="277" customWidth="1"/>
    <col min="10506" max="10512" width="0" style="277" hidden="1" customWidth="1"/>
    <col min="10513" max="10752" width="9.33203125" style="277"/>
    <col min="10753" max="10753" width="6.5" style="277" customWidth="1"/>
    <col min="10754" max="10754" width="5.1640625" style="277" customWidth="1"/>
    <col min="10755" max="10755" width="9.5" style="277" customWidth="1"/>
    <col min="10756" max="10756" width="14.83203125" style="277" customWidth="1"/>
    <col min="10757" max="10757" width="64.83203125" style="277" customWidth="1"/>
    <col min="10758" max="10758" width="5.5" style="277" customWidth="1"/>
    <col min="10759" max="10759" width="11.5" style="277" customWidth="1"/>
    <col min="10760" max="10760" width="11.33203125" style="277" customWidth="1"/>
    <col min="10761" max="10761" width="15.83203125" style="277" customWidth="1"/>
    <col min="10762" max="10768" width="0" style="277" hidden="1" customWidth="1"/>
    <col min="10769" max="11008" width="9.33203125" style="277"/>
    <col min="11009" max="11009" width="6.5" style="277" customWidth="1"/>
    <col min="11010" max="11010" width="5.1640625" style="277" customWidth="1"/>
    <col min="11011" max="11011" width="9.5" style="277" customWidth="1"/>
    <col min="11012" max="11012" width="14.83203125" style="277" customWidth="1"/>
    <col min="11013" max="11013" width="64.83203125" style="277" customWidth="1"/>
    <col min="11014" max="11014" width="5.5" style="277" customWidth="1"/>
    <col min="11015" max="11015" width="11.5" style="277" customWidth="1"/>
    <col min="11016" max="11016" width="11.33203125" style="277" customWidth="1"/>
    <col min="11017" max="11017" width="15.83203125" style="277" customWidth="1"/>
    <col min="11018" max="11024" width="0" style="277" hidden="1" customWidth="1"/>
    <col min="11025" max="11264" width="9.33203125" style="277"/>
    <col min="11265" max="11265" width="6.5" style="277" customWidth="1"/>
    <col min="11266" max="11266" width="5.1640625" style="277" customWidth="1"/>
    <col min="11267" max="11267" width="9.5" style="277" customWidth="1"/>
    <col min="11268" max="11268" width="14.83203125" style="277" customWidth="1"/>
    <col min="11269" max="11269" width="64.83203125" style="277" customWidth="1"/>
    <col min="11270" max="11270" width="5.5" style="277" customWidth="1"/>
    <col min="11271" max="11271" width="11.5" style="277" customWidth="1"/>
    <col min="11272" max="11272" width="11.33203125" style="277" customWidth="1"/>
    <col min="11273" max="11273" width="15.83203125" style="277" customWidth="1"/>
    <col min="11274" max="11280" width="0" style="277" hidden="1" customWidth="1"/>
    <col min="11281" max="11520" width="9.33203125" style="277"/>
    <col min="11521" max="11521" width="6.5" style="277" customWidth="1"/>
    <col min="11522" max="11522" width="5.1640625" style="277" customWidth="1"/>
    <col min="11523" max="11523" width="9.5" style="277" customWidth="1"/>
    <col min="11524" max="11524" width="14.83203125" style="277" customWidth="1"/>
    <col min="11525" max="11525" width="64.83203125" style="277" customWidth="1"/>
    <col min="11526" max="11526" width="5.5" style="277" customWidth="1"/>
    <col min="11527" max="11527" width="11.5" style="277" customWidth="1"/>
    <col min="11528" max="11528" width="11.33203125" style="277" customWidth="1"/>
    <col min="11529" max="11529" width="15.83203125" style="277" customWidth="1"/>
    <col min="11530" max="11536" width="0" style="277" hidden="1" customWidth="1"/>
    <col min="11537" max="11776" width="9.33203125" style="277"/>
    <col min="11777" max="11777" width="6.5" style="277" customWidth="1"/>
    <col min="11778" max="11778" width="5.1640625" style="277" customWidth="1"/>
    <col min="11779" max="11779" width="9.5" style="277" customWidth="1"/>
    <col min="11780" max="11780" width="14.83203125" style="277" customWidth="1"/>
    <col min="11781" max="11781" width="64.83203125" style="277" customWidth="1"/>
    <col min="11782" max="11782" width="5.5" style="277" customWidth="1"/>
    <col min="11783" max="11783" width="11.5" style="277" customWidth="1"/>
    <col min="11784" max="11784" width="11.33203125" style="277" customWidth="1"/>
    <col min="11785" max="11785" width="15.83203125" style="277" customWidth="1"/>
    <col min="11786" max="11792" width="0" style="277" hidden="1" customWidth="1"/>
    <col min="11793" max="12032" width="9.33203125" style="277"/>
    <col min="12033" max="12033" width="6.5" style="277" customWidth="1"/>
    <col min="12034" max="12034" width="5.1640625" style="277" customWidth="1"/>
    <col min="12035" max="12035" width="9.5" style="277" customWidth="1"/>
    <col min="12036" max="12036" width="14.83203125" style="277" customWidth="1"/>
    <col min="12037" max="12037" width="64.83203125" style="277" customWidth="1"/>
    <col min="12038" max="12038" width="5.5" style="277" customWidth="1"/>
    <col min="12039" max="12039" width="11.5" style="277" customWidth="1"/>
    <col min="12040" max="12040" width="11.33203125" style="277" customWidth="1"/>
    <col min="12041" max="12041" width="15.83203125" style="277" customWidth="1"/>
    <col min="12042" max="12048" width="0" style="277" hidden="1" customWidth="1"/>
    <col min="12049" max="12288" width="9.33203125" style="277"/>
    <col min="12289" max="12289" width="6.5" style="277" customWidth="1"/>
    <col min="12290" max="12290" width="5.1640625" style="277" customWidth="1"/>
    <col min="12291" max="12291" width="9.5" style="277" customWidth="1"/>
    <col min="12292" max="12292" width="14.83203125" style="277" customWidth="1"/>
    <col min="12293" max="12293" width="64.83203125" style="277" customWidth="1"/>
    <col min="12294" max="12294" width="5.5" style="277" customWidth="1"/>
    <col min="12295" max="12295" width="11.5" style="277" customWidth="1"/>
    <col min="12296" max="12296" width="11.33203125" style="277" customWidth="1"/>
    <col min="12297" max="12297" width="15.83203125" style="277" customWidth="1"/>
    <col min="12298" max="12304" width="0" style="277" hidden="1" customWidth="1"/>
    <col min="12305" max="12544" width="9.33203125" style="277"/>
    <col min="12545" max="12545" width="6.5" style="277" customWidth="1"/>
    <col min="12546" max="12546" width="5.1640625" style="277" customWidth="1"/>
    <col min="12547" max="12547" width="9.5" style="277" customWidth="1"/>
    <col min="12548" max="12548" width="14.83203125" style="277" customWidth="1"/>
    <col min="12549" max="12549" width="64.83203125" style="277" customWidth="1"/>
    <col min="12550" max="12550" width="5.5" style="277" customWidth="1"/>
    <col min="12551" max="12551" width="11.5" style="277" customWidth="1"/>
    <col min="12552" max="12552" width="11.33203125" style="277" customWidth="1"/>
    <col min="12553" max="12553" width="15.83203125" style="277" customWidth="1"/>
    <col min="12554" max="12560" width="0" style="277" hidden="1" customWidth="1"/>
    <col min="12561" max="12800" width="9.33203125" style="277"/>
    <col min="12801" max="12801" width="6.5" style="277" customWidth="1"/>
    <col min="12802" max="12802" width="5.1640625" style="277" customWidth="1"/>
    <col min="12803" max="12803" width="9.5" style="277" customWidth="1"/>
    <col min="12804" max="12804" width="14.83203125" style="277" customWidth="1"/>
    <col min="12805" max="12805" width="64.83203125" style="277" customWidth="1"/>
    <col min="12806" max="12806" width="5.5" style="277" customWidth="1"/>
    <col min="12807" max="12807" width="11.5" style="277" customWidth="1"/>
    <col min="12808" max="12808" width="11.33203125" style="277" customWidth="1"/>
    <col min="12809" max="12809" width="15.83203125" style="277" customWidth="1"/>
    <col min="12810" max="12816" width="0" style="277" hidden="1" customWidth="1"/>
    <col min="12817" max="13056" width="9.33203125" style="277"/>
    <col min="13057" max="13057" width="6.5" style="277" customWidth="1"/>
    <col min="13058" max="13058" width="5.1640625" style="277" customWidth="1"/>
    <col min="13059" max="13059" width="9.5" style="277" customWidth="1"/>
    <col min="13060" max="13060" width="14.83203125" style="277" customWidth="1"/>
    <col min="13061" max="13061" width="64.83203125" style="277" customWidth="1"/>
    <col min="13062" max="13062" width="5.5" style="277" customWidth="1"/>
    <col min="13063" max="13063" width="11.5" style="277" customWidth="1"/>
    <col min="13064" max="13064" width="11.33203125" style="277" customWidth="1"/>
    <col min="13065" max="13065" width="15.83203125" style="277" customWidth="1"/>
    <col min="13066" max="13072" width="0" style="277" hidden="1" customWidth="1"/>
    <col min="13073" max="13312" width="9.33203125" style="277"/>
    <col min="13313" max="13313" width="6.5" style="277" customWidth="1"/>
    <col min="13314" max="13314" width="5.1640625" style="277" customWidth="1"/>
    <col min="13315" max="13315" width="9.5" style="277" customWidth="1"/>
    <col min="13316" max="13316" width="14.83203125" style="277" customWidth="1"/>
    <col min="13317" max="13317" width="64.83203125" style="277" customWidth="1"/>
    <col min="13318" max="13318" width="5.5" style="277" customWidth="1"/>
    <col min="13319" max="13319" width="11.5" style="277" customWidth="1"/>
    <col min="13320" max="13320" width="11.33203125" style="277" customWidth="1"/>
    <col min="13321" max="13321" width="15.83203125" style="277" customWidth="1"/>
    <col min="13322" max="13328" width="0" style="277" hidden="1" customWidth="1"/>
    <col min="13329" max="13568" width="9.33203125" style="277"/>
    <col min="13569" max="13569" width="6.5" style="277" customWidth="1"/>
    <col min="13570" max="13570" width="5.1640625" style="277" customWidth="1"/>
    <col min="13571" max="13571" width="9.5" style="277" customWidth="1"/>
    <col min="13572" max="13572" width="14.83203125" style="277" customWidth="1"/>
    <col min="13573" max="13573" width="64.83203125" style="277" customWidth="1"/>
    <col min="13574" max="13574" width="5.5" style="277" customWidth="1"/>
    <col min="13575" max="13575" width="11.5" style="277" customWidth="1"/>
    <col min="13576" max="13576" width="11.33203125" style="277" customWidth="1"/>
    <col min="13577" max="13577" width="15.83203125" style="277" customWidth="1"/>
    <col min="13578" max="13584" width="0" style="277" hidden="1" customWidth="1"/>
    <col min="13585" max="13824" width="9.33203125" style="277"/>
    <col min="13825" max="13825" width="6.5" style="277" customWidth="1"/>
    <col min="13826" max="13826" width="5.1640625" style="277" customWidth="1"/>
    <col min="13827" max="13827" width="9.5" style="277" customWidth="1"/>
    <col min="13828" max="13828" width="14.83203125" style="277" customWidth="1"/>
    <col min="13829" max="13829" width="64.83203125" style="277" customWidth="1"/>
    <col min="13830" max="13830" width="5.5" style="277" customWidth="1"/>
    <col min="13831" max="13831" width="11.5" style="277" customWidth="1"/>
    <col min="13832" max="13832" width="11.33203125" style="277" customWidth="1"/>
    <col min="13833" max="13833" width="15.83203125" style="277" customWidth="1"/>
    <col min="13834" max="13840" width="0" style="277" hidden="1" customWidth="1"/>
    <col min="13841" max="14080" width="9.33203125" style="277"/>
    <col min="14081" max="14081" width="6.5" style="277" customWidth="1"/>
    <col min="14082" max="14082" width="5.1640625" style="277" customWidth="1"/>
    <col min="14083" max="14083" width="9.5" style="277" customWidth="1"/>
    <col min="14084" max="14084" width="14.83203125" style="277" customWidth="1"/>
    <col min="14085" max="14085" width="64.83203125" style="277" customWidth="1"/>
    <col min="14086" max="14086" width="5.5" style="277" customWidth="1"/>
    <col min="14087" max="14087" width="11.5" style="277" customWidth="1"/>
    <col min="14088" max="14088" width="11.33203125" style="277" customWidth="1"/>
    <col min="14089" max="14089" width="15.83203125" style="277" customWidth="1"/>
    <col min="14090" max="14096" width="0" style="277" hidden="1" customWidth="1"/>
    <col min="14097" max="14336" width="9.33203125" style="277"/>
    <col min="14337" max="14337" width="6.5" style="277" customWidth="1"/>
    <col min="14338" max="14338" width="5.1640625" style="277" customWidth="1"/>
    <col min="14339" max="14339" width="9.5" style="277" customWidth="1"/>
    <col min="14340" max="14340" width="14.83203125" style="277" customWidth="1"/>
    <col min="14341" max="14341" width="64.83203125" style="277" customWidth="1"/>
    <col min="14342" max="14342" width="5.5" style="277" customWidth="1"/>
    <col min="14343" max="14343" width="11.5" style="277" customWidth="1"/>
    <col min="14344" max="14344" width="11.33203125" style="277" customWidth="1"/>
    <col min="14345" max="14345" width="15.83203125" style="277" customWidth="1"/>
    <col min="14346" max="14352" width="0" style="277" hidden="1" customWidth="1"/>
    <col min="14353" max="14592" width="9.33203125" style="277"/>
    <col min="14593" max="14593" width="6.5" style="277" customWidth="1"/>
    <col min="14594" max="14594" width="5.1640625" style="277" customWidth="1"/>
    <col min="14595" max="14595" width="9.5" style="277" customWidth="1"/>
    <col min="14596" max="14596" width="14.83203125" style="277" customWidth="1"/>
    <col min="14597" max="14597" width="64.83203125" style="277" customWidth="1"/>
    <col min="14598" max="14598" width="5.5" style="277" customWidth="1"/>
    <col min="14599" max="14599" width="11.5" style="277" customWidth="1"/>
    <col min="14600" max="14600" width="11.33203125" style="277" customWidth="1"/>
    <col min="14601" max="14601" width="15.83203125" style="277" customWidth="1"/>
    <col min="14602" max="14608" width="0" style="277" hidden="1" customWidth="1"/>
    <col min="14609" max="14848" width="9.33203125" style="277"/>
    <col min="14849" max="14849" width="6.5" style="277" customWidth="1"/>
    <col min="14850" max="14850" width="5.1640625" style="277" customWidth="1"/>
    <col min="14851" max="14851" width="9.5" style="277" customWidth="1"/>
    <col min="14852" max="14852" width="14.83203125" style="277" customWidth="1"/>
    <col min="14853" max="14853" width="64.83203125" style="277" customWidth="1"/>
    <col min="14854" max="14854" width="5.5" style="277" customWidth="1"/>
    <col min="14855" max="14855" width="11.5" style="277" customWidth="1"/>
    <col min="14856" max="14856" width="11.33203125" style="277" customWidth="1"/>
    <col min="14857" max="14857" width="15.83203125" style="277" customWidth="1"/>
    <col min="14858" max="14864" width="0" style="277" hidden="1" customWidth="1"/>
    <col min="14865" max="15104" width="9.33203125" style="277"/>
    <col min="15105" max="15105" width="6.5" style="277" customWidth="1"/>
    <col min="15106" max="15106" width="5.1640625" style="277" customWidth="1"/>
    <col min="15107" max="15107" width="9.5" style="277" customWidth="1"/>
    <col min="15108" max="15108" width="14.83203125" style="277" customWidth="1"/>
    <col min="15109" max="15109" width="64.83203125" style="277" customWidth="1"/>
    <col min="15110" max="15110" width="5.5" style="277" customWidth="1"/>
    <col min="15111" max="15111" width="11.5" style="277" customWidth="1"/>
    <col min="15112" max="15112" width="11.33203125" style="277" customWidth="1"/>
    <col min="15113" max="15113" width="15.83203125" style="277" customWidth="1"/>
    <col min="15114" max="15120" width="0" style="277" hidden="1" customWidth="1"/>
    <col min="15121" max="15360" width="9.33203125" style="277"/>
    <col min="15361" max="15361" width="6.5" style="277" customWidth="1"/>
    <col min="15362" max="15362" width="5.1640625" style="277" customWidth="1"/>
    <col min="15363" max="15363" width="9.5" style="277" customWidth="1"/>
    <col min="15364" max="15364" width="14.83203125" style="277" customWidth="1"/>
    <col min="15365" max="15365" width="64.83203125" style="277" customWidth="1"/>
    <col min="15366" max="15366" width="5.5" style="277" customWidth="1"/>
    <col min="15367" max="15367" width="11.5" style="277" customWidth="1"/>
    <col min="15368" max="15368" width="11.33203125" style="277" customWidth="1"/>
    <col min="15369" max="15369" width="15.83203125" style="277" customWidth="1"/>
    <col min="15370" max="15376" width="0" style="277" hidden="1" customWidth="1"/>
    <col min="15377" max="15616" width="9.33203125" style="277"/>
    <col min="15617" max="15617" width="6.5" style="277" customWidth="1"/>
    <col min="15618" max="15618" width="5.1640625" style="277" customWidth="1"/>
    <col min="15619" max="15619" width="9.5" style="277" customWidth="1"/>
    <col min="15620" max="15620" width="14.83203125" style="277" customWidth="1"/>
    <col min="15621" max="15621" width="64.83203125" style="277" customWidth="1"/>
    <col min="15622" max="15622" width="5.5" style="277" customWidth="1"/>
    <col min="15623" max="15623" width="11.5" style="277" customWidth="1"/>
    <col min="15624" max="15624" width="11.33203125" style="277" customWidth="1"/>
    <col min="15625" max="15625" width="15.83203125" style="277" customWidth="1"/>
    <col min="15626" max="15632" width="0" style="277" hidden="1" customWidth="1"/>
    <col min="15633" max="15872" width="9.33203125" style="277"/>
    <col min="15873" max="15873" width="6.5" style="277" customWidth="1"/>
    <col min="15874" max="15874" width="5.1640625" style="277" customWidth="1"/>
    <col min="15875" max="15875" width="9.5" style="277" customWidth="1"/>
    <col min="15876" max="15876" width="14.83203125" style="277" customWidth="1"/>
    <col min="15877" max="15877" width="64.83203125" style="277" customWidth="1"/>
    <col min="15878" max="15878" width="5.5" style="277" customWidth="1"/>
    <col min="15879" max="15879" width="11.5" style="277" customWidth="1"/>
    <col min="15880" max="15880" width="11.33203125" style="277" customWidth="1"/>
    <col min="15881" max="15881" width="15.83203125" style="277" customWidth="1"/>
    <col min="15882" max="15888" width="0" style="277" hidden="1" customWidth="1"/>
    <col min="15889" max="16128" width="9.33203125" style="277"/>
    <col min="16129" max="16129" width="6.5" style="277" customWidth="1"/>
    <col min="16130" max="16130" width="5.1640625" style="277" customWidth="1"/>
    <col min="16131" max="16131" width="9.5" style="277" customWidth="1"/>
    <col min="16132" max="16132" width="14.83203125" style="277" customWidth="1"/>
    <col min="16133" max="16133" width="64.83203125" style="277" customWidth="1"/>
    <col min="16134" max="16134" width="5.5" style="277" customWidth="1"/>
    <col min="16135" max="16135" width="11.5" style="277" customWidth="1"/>
    <col min="16136" max="16136" width="11.33203125" style="277" customWidth="1"/>
    <col min="16137" max="16137" width="15.83203125" style="277" customWidth="1"/>
    <col min="16138" max="16144" width="0" style="277" hidden="1" customWidth="1"/>
    <col min="16145" max="16384" width="9.33203125" style="277"/>
  </cols>
  <sheetData>
    <row r="1" spans="1:18" ht="18" customHeight="1">
      <c r="A1" s="274" t="s">
        <v>3198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6"/>
      <c r="P1" s="276"/>
    </row>
    <row r="2" spans="1:18" ht="11.25" customHeight="1">
      <c r="A2" s="278" t="s">
        <v>15</v>
      </c>
      <c r="B2" s="279"/>
      <c r="C2" s="279" t="s">
        <v>3199</v>
      </c>
      <c r="D2" s="279"/>
      <c r="E2" s="279"/>
      <c r="F2" s="279"/>
      <c r="G2" s="279"/>
      <c r="H2" s="279"/>
      <c r="I2" s="279"/>
      <c r="J2" s="279"/>
      <c r="K2" s="279"/>
      <c r="L2" s="275"/>
      <c r="M2" s="275"/>
      <c r="N2" s="275"/>
      <c r="O2" s="276"/>
      <c r="P2" s="276"/>
      <c r="Q2" s="341"/>
    </row>
    <row r="3" spans="1:18" ht="11.25" customHeight="1">
      <c r="A3" s="278" t="s">
        <v>86</v>
      </c>
      <c r="B3" s="279"/>
      <c r="C3" s="279" t="s">
        <v>3200</v>
      </c>
      <c r="D3" s="279"/>
      <c r="E3" s="279"/>
      <c r="F3" s="279"/>
      <c r="G3" s="279"/>
      <c r="H3" s="279"/>
      <c r="I3" s="279"/>
      <c r="J3" s="279"/>
      <c r="K3" s="279"/>
      <c r="L3" s="275"/>
      <c r="M3" s="275"/>
      <c r="N3" s="275"/>
      <c r="O3" s="276"/>
      <c r="P3" s="276"/>
      <c r="Q3" s="341"/>
    </row>
    <row r="4" spans="1:18" ht="11.25" customHeight="1">
      <c r="A4" s="278" t="s">
        <v>3109</v>
      </c>
      <c r="B4" s="279"/>
      <c r="C4" s="279" t="s">
        <v>3201</v>
      </c>
      <c r="D4" s="279"/>
      <c r="E4" s="279"/>
      <c r="F4" s="279"/>
      <c r="G4" s="279"/>
      <c r="H4" s="279"/>
      <c r="I4" s="279"/>
      <c r="J4" s="279"/>
      <c r="K4" s="279"/>
      <c r="L4" s="275"/>
      <c r="M4" s="275"/>
      <c r="N4" s="275"/>
      <c r="O4" s="276"/>
      <c r="P4" s="276"/>
      <c r="Q4" s="341"/>
    </row>
    <row r="5" spans="1:18" ht="11.25" customHeight="1">
      <c r="A5" s="279" t="s">
        <v>3114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5"/>
      <c r="M5" s="275"/>
      <c r="N5" s="275"/>
      <c r="O5" s="276"/>
      <c r="P5" s="276"/>
      <c r="Q5" s="341"/>
    </row>
    <row r="6" spans="1:18" ht="6" customHeight="1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5"/>
      <c r="M6" s="275"/>
      <c r="N6" s="275"/>
      <c r="O6" s="276"/>
      <c r="P6" s="276"/>
    </row>
    <row r="7" spans="1:18" ht="11.25" customHeight="1">
      <c r="A7" s="279" t="s">
        <v>3116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5"/>
      <c r="M7" s="275"/>
      <c r="N7" s="275"/>
      <c r="O7" s="276"/>
      <c r="P7" s="276"/>
      <c r="Q7" s="341"/>
    </row>
    <row r="8" spans="1:18" ht="11.25" customHeight="1">
      <c r="A8" s="279" t="s">
        <v>26</v>
      </c>
      <c r="B8" s="279"/>
      <c r="C8" s="279" t="s">
        <v>3202</v>
      </c>
      <c r="D8" s="279"/>
      <c r="E8" s="279"/>
      <c r="F8" s="279"/>
      <c r="G8" s="279"/>
      <c r="H8" s="279"/>
      <c r="I8" s="279"/>
      <c r="J8" s="279"/>
      <c r="K8" s="279"/>
      <c r="L8" s="275"/>
      <c r="M8" s="275"/>
      <c r="N8" s="275"/>
      <c r="O8" s="276"/>
      <c r="P8" s="276"/>
      <c r="Q8" s="341"/>
    </row>
    <row r="9" spans="1:18" ht="11.25" customHeight="1">
      <c r="A9" s="279" t="s">
        <v>21</v>
      </c>
      <c r="B9" s="279"/>
      <c r="C9" s="342">
        <v>44244</v>
      </c>
      <c r="D9" s="279"/>
      <c r="E9" s="279"/>
      <c r="F9" s="279"/>
      <c r="G9" s="279"/>
      <c r="H9" s="279"/>
      <c r="I9" s="279"/>
      <c r="J9" s="279"/>
      <c r="K9" s="279"/>
      <c r="L9" s="275"/>
      <c r="M9" s="275"/>
      <c r="N9" s="275"/>
      <c r="O9" s="276"/>
      <c r="P9" s="276"/>
      <c r="Q9" s="341"/>
    </row>
    <row r="10" spans="1:18" ht="5.25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76"/>
    </row>
    <row r="11" spans="1:18" ht="21.75" customHeight="1">
      <c r="A11" s="281" t="s">
        <v>3119</v>
      </c>
      <c r="B11" s="282" t="s">
        <v>3120</v>
      </c>
      <c r="C11" s="282" t="s">
        <v>3121</v>
      </c>
      <c r="D11" s="282" t="s">
        <v>2954</v>
      </c>
      <c r="E11" s="282" t="s">
        <v>50</v>
      </c>
      <c r="F11" s="282" t="s">
        <v>127</v>
      </c>
      <c r="G11" s="282" t="s">
        <v>3122</v>
      </c>
      <c r="H11" s="282" t="s">
        <v>3123</v>
      </c>
      <c r="I11" s="282" t="s">
        <v>3056</v>
      </c>
      <c r="J11" s="282" t="s">
        <v>3084</v>
      </c>
      <c r="K11" s="282" t="s">
        <v>3124</v>
      </c>
      <c r="L11" s="282" t="s">
        <v>3125</v>
      </c>
      <c r="M11" s="282" t="s">
        <v>3126</v>
      </c>
      <c r="N11" s="283" t="s">
        <v>3022</v>
      </c>
      <c r="O11" s="284" t="s">
        <v>3127</v>
      </c>
      <c r="P11" s="285" t="s">
        <v>3128</v>
      </c>
    </row>
    <row r="12" spans="1:18" ht="11.25" customHeight="1">
      <c r="A12" s="286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  <c r="G12" s="287">
        <v>7</v>
      </c>
      <c r="H12" s="287">
        <v>8</v>
      </c>
      <c r="I12" s="287">
        <v>9</v>
      </c>
      <c r="J12" s="287"/>
      <c r="K12" s="287"/>
      <c r="L12" s="287"/>
      <c r="M12" s="287"/>
      <c r="N12" s="288">
        <v>10</v>
      </c>
      <c r="O12" s="289">
        <v>11</v>
      </c>
      <c r="P12" s="290">
        <v>12</v>
      </c>
    </row>
    <row r="13" spans="1:18" ht="3.75" customHeight="1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6"/>
      <c r="P13" s="291"/>
    </row>
    <row r="14" spans="1:18" s="348" customFormat="1" ht="12.75" customHeight="1">
      <c r="A14" s="343"/>
      <c r="B14" s="344"/>
      <c r="C14" s="343"/>
      <c r="D14" s="343"/>
      <c r="E14" s="345" t="s">
        <v>3203</v>
      </c>
      <c r="F14" s="343"/>
      <c r="G14" s="343"/>
      <c r="H14" s="343"/>
      <c r="I14" s="346"/>
      <c r="J14" s="343"/>
      <c r="K14" s="347"/>
      <c r="L14" s="343"/>
      <c r="M14" s="347"/>
      <c r="N14" s="343"/>
      <c r="P14" s="349" t="s">
        <v>68</v>
      </c>
    </row>
    <row r="15" spans="1:18" s="348" customFormat="1" ht="12.75" customHeight="1">
      <c r="A15" s="350">
        <v>1</v>
      </c>
      <c r="B15" s="351"/>
      <c r="D15" s="352"/>
      <c r="E15" s="352" t="s">
        <v>3204</v>
      </c>
      <c r="F15" s="348" t="s">
        <v>3133</v>
      </c>
      <c r="G15" s="348">
        <v>7</v>
      </c>
      <c r="I15" s="353">
        <f t="shared" ref="I15:I34" si="0">ROUND(G15*H15,2)</f>
        <v>0</v>
      </c>
      <c r="K15" s="354"/>
      <c r="M15" s="354"/>
      <c r="N15" s="355"/>
      <c r="P15" s="352"/>
    </row>
    <row r="16" spans="1:18" s="348" customFormat="1" ht="12.75" customHeight="1">
      <c r="A16" s="350"/>
      <c r="B16" s="351"/>
      <c r="D16" s="352"/>
      <c r="E16" s="352" t="s">
        <v>3205</v>
      </c>
      <c r="I16" s="353">
        <f t="shared" si="0"/>
        <v>0</v>
      </c>
      <c r="K16" s="354"/>
      <c r="M16" s="354"/>
      <c r="N16" s="355"/>
      <c r="P16" s="352"/>
      <c r="R16" s="341"/>
    </row>
    <row r="17" spans="1:16" s="348" customFormat="1" ht="12.75" customHeight="1">
      <c r="A17" s="350">
        <v>2</v>
      </c>
      <c r="B17" s="351"/>
      <c r="D17" s="352"/>
      <c r="E17" s="352" t="s">
        <v>3206</v>
      </c>
      <c r="F17" s="348" t="s">
        <v>3133</v>
      </c>
      <c r="G17" s="348">
        <v>1</v>
      </c>
      <c r="I17" s="353">
        <f t="shared" si="0"/>
        <v>0</v>
      </c>
      <c r="K17" s="354"/>
      <c r="M17" s="354"/>
      <c r="N17" s="355"/>
      <c r="P17" s="352"/>
    </row>
    <row r="18" spans="1:16" s="348" customFormat="1" ht="12.75" customHeight="1">
      <c r="A18" s="350">
        <v>3</v>
      </c>
      <c r="B18" s="351"/>
      <c r="D18" s="352"/>
      <c r="E18" s="352" t="s">
        <v>3611</v>
      </c>
      <c r="F18" s="348" t="s">
        <v>236</v>
      </c>
      <c r="G18" s="348">
        <v>4</v>
      </c>
      <c r="I18" s="353">
        <f t="shared" si="0"/>
        <v>0</v>
      </c>
      <c r="K18" s="354"/>
      <c r="M18" s="354"/>
      <c r="N18" s="355"/>
      <c r="P18" s="352"/>
    </row>
    <row r="19" spans="1:16" s="348" customFormat="1" ht="12.75" customHeight="1">
      <c r="A19" s="350">
        <v>4</v>
      </c>
      <c r="B19" s="351"/>
      <c r="D19" s="352"/>
      <c r="E19" s="352" t="s">
        <v>3207</v>
      </c>
      <c r="I19" s="353">
        <f t="shared" si="0"/>
        <v>0</v>
      </c>
      <c r="K19" s="354"/>
      <c r="M19" s="354"/>
      <c r="N19" s="355"/>
      <c r="P19" s="352"/>
    </row>
    <row r="20" spans="1:16" s="348" customFormat="1" ht="12.75" customHeight="1">
      <c r="A20" s="350"/>
      <c r="B20" s="351"/>
      <c r="D20" s="352"/>
      <c r="E20" s="352" t="s">
        <v>3208</v>
      </c>
      <c r="F20" s="348" t="s">
        <v>236</v>
      </c>
      <c r="G20" s="348">
        <v>6</v>
      </c>
      <c r="I20" s="353">
        <f t="shared" si="0"/>
        <v>0</v>
      </c>
      <c r="K20" s="354"/>
      <c r="M20" s="354"/>
      <c r="N20" s="355"/>
      <c r="P20" s="352"/>
    </row>
    <row r="21" spans="1:16" s="348" customFormat="1" ht="12.75" customHeight="1">
      <c r="A21" s="350"/>
      <c r="B21" s="351"/>
      <c r="D21" s="352"/>
      <c r="E21" s="352" t="s">
        <v>3209</v>
      </c>
      <c r="F21" s="348" t="s">
        <v>236</v>
      </c>
      <c r="G21" s="348">
        <v>6</v>
      </c>
      <c r="I21" s="353">
        <f t="shared" si="0"/>
        <v>0</v>
      </c>
      <c r="K21" s="354"/>
      <c r="M21" s="354"/>
      <c r="N21" s="355"/>
      <c r="P21" s="352"/>
    </row>
    <row r="22" spans="1:16" s="348" customFormat="1" ht="12.75" customHeight="1">
      <c r="A22" s="350">
        <v>5</v>
      </c>
      <c r="B22" s="351"/>
      <c r="D22" s="352"/>
      <c r="E22" s="352" t="s">
        <v>3210</v>
      </c>
      <c r="F22" s="348" t="s">
        <v>1049</v>
      </c>
      <c r="G22" s="348">
        <v>3</v>
      </c>
      <c r="I22" s="353">
        <f t="shared" si="0"/>
        <v>0</v>
      </c>
      <c r="K22" s="354"/>
      <c r="M22" s="354"/>
      <c r="N22" s="355"/>
      <c r="P22" s="352"/>
    </row>
    <row r="23" spans="1:16" s="348" customFormat="1" ht="12.75" customHeight="1">
      <c r="A23" s="356">
        <v>6</v>
      </c>
      <c r="B23" s="351"/>
      <c r="D23" s="352"/>
      <c r="E23" s="352" t="s">
        <v>3211</v>
      </c>
      <c r="F23" s="348" t="s">
        <v>1049</v>
      </c>
      <c r="G23" s="348">
        <v>6</v>
      </c>
      <c r="I23" s="353">
        <f t="shared" si="0"/>
        <v>0</v>
      </c>
      <c r="K23" s="354"/>
      <c r="M23" s="354"/>
      <c r="N23" s="355"/>
      <c r="P23" s="352"/>
    </row>
    <row r="24" spans="1:16" s="348" customFormat="1" ht="12.75" customHeight="1">
      <c r="B24" s="351"/>
      <c r="D24" s="352"/>
      <c r="E24" s="352"/>
      <c r="I24" s="353">
        <f t="shared" si="0"/>
        <v>0</v>
      </c>
      <c r="K24" s="354"/>
      <c r="M24" s="354"/>
      <c r="N24" s="355"/>
      <c r="P24" s="352"/>
    </row>
    <row r="25" spans="1:16" s="348" customFormat="1" ht="12.75" customHeight="1">
      <c r="B25" s="351"/>
      <c r="D25" s="352"/>
      <c r="E25" s="357" t="s">
        <v>3212</v>
      </c>
      <c r="I25" s="353">
        <f t="shared" si="0"/>
        <v>0</v>
      </c>
      <c r="K25" s="354"/>
      <c r="M25" s="354"/>
      <c r="N25" s="355"/>
      <c r="P25" s="352"/>
    </row>
    <row r="26" spans="1:16" s="348" customFormat="1" ht="12.75" customHeight="1">
      <c r="B26" s="351"/>
      <c r="D26" s="352"/>
      <c r="E26" s="358" t="s">
        <v>3213</v>
      </c>
      <c r="F26" s="348" t="s">
        <v>219</v>
      </c>
      <c r="G26" s="348">
        <v>2</v>
      </c>
      <c r="I26" s="353">
        <f t="shared" si="0"/>
        <v>0</v>
      </c>
      <c r="K26" s="354"/>
      <c r="M26" s="354"/>
      <c r="N26" s="355"/>
      <c r="P26" s="352"/>
    </row>
    <row r="27" spans="1:16" s="348" customFormat="1" ht="12.75" customHeight="1">
      <c r="B27" s="351"/>
      <c r="D27" s="352"/>
      <c r="E27" s="352"/>
      <c r="I27" s="353">
        <f t="shared" si="0"/>
        <v>0</v>
      </c>
      <c r="K27" s="354"/>
      <c r="M27" s="354"/>
      <c r="N27" s="355"/>
      <c r="P27" s="352"/>
    </row>
    <row r="28" spans="1:16" s="348" customFormat="1" ht="12.75" customHeight="1">
      <c r="B28" s="351"/>
      <c r="D28" s="352"/>
      <c r="E28" s="357" t="s">
        <v>3214</v>
      </c>
      <c r="I28" s="353">
        <f t="shared" si="0"/>
        <v>0</v>
      </c>
      <c r="K28" s="354"/>
      <c r="M28" s="354"/>
      <c r="N28" s="355"/>
      <c r="P28" s="352"/>
    </row>
    <row r="29" spans="1:16" s="348" customFormat="1" ht="12.75" customHeight="1">
      <c r="B29" s="351"/>
      <c r="D29" s="352"/>
      <c r="E29" s="352" t="s">
        <v>3215</v>
      </c>
      <c r="F29" s="348" t="s">
        <v>2626</v>
      </c>
      <c r="G29" s="348">
        <v>8</v>
      </c>
      <c r="I29" s="353">
        <f t="shared" si="0"/>
        <v>0</v>
      </c>
      <c r="K29" s="354"/>
      <c r="M29" s="354"/>
      <c r="N29" s="355"/>
      <c r="P29" s="352"/>
    </row>
    <row r="30" spans="1:16" s="348" customFormat="1" ht="12.75" customHeight="1">
      <c r="B30" s="351"/>
      <c r="D30" s="352"/>
      <c r="E30" s="352" t="s">
        <v>3216</v>
      </c>
      <c r="F30" s="348" t="s">
        <v>2626</v>
      </c>
      <c r="G30" s="348">
        <v>4</v>
      </c>
      <c r="I30" s="353">
        <f t="shared" si="0"/>
        <v>0</v>
      </c>
      <c r="K30" s="354"/>
      <c r="M30" s="354"/>
      <c r="N30" s="355"/>
      <c r="P30" s="352"/>
    </row>
    <row r="31" spans="1:16" s="348" customFormat="1" ht="12.75" customHeight="1">
      <c r="B31" s="351"/>
      <c r="D31" s="352"/>
      <c r="E31" s="352" t="s">
        <v>3217</v>
      </c>
      <c r="F31" s="348" t="s">
        <v>2626</v>
      </c>
      <c r="G31" s="348">
        <v>4</v>
      </c>
      <c r="I31" s="353">
        <f t="shared" si="0"/>
        <v>0</v>
      </c>
      <c r="K31" s="354"/>
      <c r="M31" s="354"/>
      <c r="N31" s="355"/>
      <c r="P31" s="352"/>
    </row>
    <row r="32" spans="1:16" s="348" customFormat="1" ht="12.75" customHeight="1">
      <c r="B32" s="351"/>
      <c r="D32" s="352"/>
      <c r="E32" s="352" t="s">
        <v>3218</v>
      </c>
      <c r="F32" s="348" t="s">
        <v>2626</v>
      </c>
      <c r="G32" s="348">
        <v>1</v>
      </c>
      <c r="I32" s="353">
        <f t="shared" si="0"/>
        <v>0</v>
      </c>
      <c r="K32" s="354"/>
      <c r="M32" s="354"/>
      <c r="N32" s="355"/>
      <c r="P32" s="352"/>
    </row>
    <row r="33" spans="2:16" s="348" customFormat="1" ht="12.75" customHeight="1">
      <c r="B33" s="351"/>
      <c r="D33" s="352"/>
      <c r="E33" s="352"/>
      <c r="I33" s="353">
        <f t="shared" si="0"/>
        <v>0</v>
      </c>
      <c r="K33" s="354"/>
      <c r="M33" s="354"/>
      <c r="N33" s="355"/>
      <c r="P33" s="352"/>
    </row>
    <row r="34" spans="2:16" s="348" customFormat="1" ht="12.75" customHeight="1">
      <c r="B34" s="351"/>
      <c r="D34" s="352"/>
      <c r="E34" s="352"/>
      <c r="I34" s="353">
        <f t="shared" si="0"/>
        <v>0</v>
      </c>
      <c r="K34" s="354"/>
      <c r="M34" s="354"/>
      <c r="N34" s="355"/>
      <c r="P34" s="352"/>
    </row>
    <row r="35" spans="2:16" s="359" customFormat="1" ht="12.75" customHeight="1">
      <c r="E35" s="360" t="s">
        <v>3219</v>
      </c>
      <c r="I35" s="361">
        <f>SUM(I15:I34)</f>
        <v>0</v>
      </c>
      <c r="K35" s="362">
        <f>K14</f>
        <v>0</v>
      </c>
      <c r="M35" s="362">
        <f>M14</f>
        <v>0</v>
      </c>
    </row>
    <row r="40" spans="2:16" ht="11.25" customHeight="1">
      <c r="E40" s="341"/>
    </row>
  </sheetData>
  <printOptions horizontalCentered="1"/>
  <pageMargins left="0.78740155696868896" right="0.78740155696868896" top="0.59055119752883911" bottom="0.59055119752883911" header="0" footer="0"/>
  <pageSetup paperSize="9" scale="53" fitToHeight="99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M236"/>
  <sheetViews>
    <sheetView showGridLines="0" topLeftCell="A86" workbookViewId="0">
      <selection activeCell="I117" sqref="I117:I23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6.950000000000003" customHeight="1">
      <c r="L2" s="573"/>
      <c r="M2" s="555"/>
      <c r="N2" s="555"/>
      <c r="O2" s="555"/>
      <c r="P2" s="555"/>
      <c r="Q2" s="555"/>
      <c r="R2" s="555"/>
      <c r="S2" s="555"/>
      <c r="T2" s="555"/>
      <c r="U2" s="555"/>
      <c r="V2" s="555"/>
      <c r="AT2" s="19" t="s">
        <v>81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78</v>
      </c>
    </row>
    <row r="4" spans="1:46" s="1" customFormat="1" ht="24.95" customHeight="1">
      <c r="B4" s="22"/>
      <c r="D4" s="23" t="s">
        <v>85</v>
      </c>
      <c r="L4" s="22"/>
      <c r="M4" s="88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8" t="s">
        <v>15</v>
      </c>
      <c r="L6" s="22"/>
    </row>
    <row r="7" spans="1:46" s="1" customFormat="1" ht="16.5" customHeight="1">
      <c r="B7" s="22"/>
      <c r="E7" s="588" t="str">
        <f>'Rekapitulace stavby'!K6</f>
        <v>Komunitní centrum Máslovice, Máslovice, Pražská č.p. 128</v>
      </c>
      <c r="F7" s="589"/>
      <c r="G7" s="589"/>
      <c r="H7" s="589"/>
      <c r="L7" s="22"/>
    </row>
    <row r="8" spans="1:46" s="2" customFormat="1" ht="12" customHeight="1">
      <c r="A8" s="31"/>
      <c r="B8" s="32"/>
      <c r="C8" s="31"/>
      <c r="D8" s="28" t="s">
        <v>86</v>
      </c>
      <c r="E8" s="31"/>
      <c r="F8" s="31"/>
      <c r="G8" s="31"/>
      <c r="H8" s="31"/>
      <c r="I8" s="31"/>
      <c r="J8" s="31"/>
      <c r="K8" s="31"/>
      <c r="L8" s="89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574" t="s">
        <v>2629</v>
      </c>
      <c r="F9" s="587"/>
      <c r="G9" s="587"/>
      <c r="H9" s="587"/>
      <c r="I9" s="31"/>
      <c r="J9" s="31"/>
      <c r="K9" s="31"/>
      <c r="L9" s="89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89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8" t="s">
        <v>17</v>
      </c>
      <c r="E11" s="31"/>
      <c r="F11" s="26" t="s">
        <v>3</v>
      </c>
      <c r="G11" s="31"/>
      <c r="H11" s="31"/>
      <c r="I11" s="28" t="s">
        <v>18</v>
      </c>
      <c r="J11" s="26" t="s">
        <v>3</v>
      </c>
      <c r="K11" s="31"/>
      <c r="L11" s="89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8" t="s">
        <v>19</v>
      </c>
      <c r="E12" s="31"/>
      <c r="F12" s="26" t="s">
        <v>20</v>
      </c>
      <c r="G12" s="31"/>
      <c r="H12" s="31"/>
      <c r="I12" s="28" t="s">
        <v>21</v>
      </c>
      <c r="J12" s="49">
        <f>'Rekapitulace stavby'!AN8</f>
        <v>44306</v>
      </c>
      <c r="K12" s="31"/>
      <c r="L12" s="89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89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8" t="s">
        <v>22</v>
      </c>
      <c r="E14" s="31"/>
      <c r="F14" s="31"/>
      <c r="G14" s="31"/>
      <c r="H14" s="31"/>
      <c r="I14" s="28" t="s">
        <v>23</v>
      </c>
      <c r="J14" s="26" t="str">
        <f>IF('Rekapitulace stavby'!AN10="","",'Rekapitulace stavby'!AN10)</f>
        <v/>
      </c>
      <c r="K14" s="31"/>
      <c r="L14" s="89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6" t="str">
        <f>IF('Rekapitulace stavby'!E11="","",'Rekapitulace stavby'!E11)</f>
        <v xml:space="preserve"> </v>
      </c>
      <c r="F15" s="31"/>
      <c r="G15" s="31"/>
      <c r="H15" s="31"/>
      <c r="I15" s="28" t="s">
        <v>25</v>
      </c>
      <c r="J15" s="26" t="str">
        <f>IF('Rekapitulace stavby'!AN11="","",'Rekapitulace stavby'!AN11)</f>
        <v/>
      </c>
      <c r="K15" s="31"/>
      <c r="L15" s="89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89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8" t="s">
        <v>26</v>
      </c>
      <c r="E17" s="31"/>
      <c r="F17" s="31"/>
      <c r="G17" s="31"/>
      <c r="H17" s="31"/>
      <c r="I17" s="28" t="s">
        <v>23</v>
      </c>
      <c r="J17" s="26" t="str">
        <f>'Rekapitulace stavby'!AN13</f>
        <v/>
      </c>
      <c r="K17" s="31"/>
      <c r="L17" s="89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554" t="str">
        <f>'Rekapitulace stavby'!E14</f>
        <v xml:space="preserve"> </v>
      </c>
      <c r="F18" s="554"/>
      <c r="G18" s="554"/>
      <c r="H18" s="554"/>
      <c r="I18" s="28" t="s">
        <v>25</v>
      </c>
      <c r="J18" s="26" t="str">
        <f>'Rekapitulace stavby'!AN14</f>
        <v/>
      </c>
      <c r="K18" s="31"/>
      <c r="L18" s="89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89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8" t="s">
        <v>27</v>
      </c>
      <c r="E20" s="31"/>
      <c r="F20" s="31"/>
      <c r="G20" s="31"/>
      <c r="H20" s="31"/>
      <c r="I20" s="28" t="s">
        <v>23</v>
      </c>
      <c r="J20" s="26" t="s">
        <v>3</v>
      </c>
      <c r="K20" s="31"/>
      <c r="L20" s="89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6" t="s">
        <v>3568</v>
      </c>
      <c r="F21" s="31"/>
      <c r="G21" s="31"/>
      <c r="H21" s="31"/>
      <c r="I21" s="28" t="s">
        <v>25</v>
      </c>
      <c r="J21" s="26" t="s">
        <v>3</v>
      </c>
      <c r="K21" s="31"/>
      <c r="L21" s="89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89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8" t="s">
        <v>30</v>
      </c>
      <c r="E23" s="31"/>
      <c r="F23" s="31"/>
      <c r="G23" s="31"/>
      <c r="H23" s="31"/>
      <c r="I23" s="28" t="s">
        <v>23</v>
      </c>
      <c r="J23" s="26" t="s">
        <v>3</v>
      </c>
      <c r="K23" s="31"/>
      <c r="L23" s="89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6" t="s">
        <v>31</v>
      </c>
      <c r="F24" s="31"/>
      <c r="G24" s="31"/>
      <c r="H24" s="31"/>
      <c r="I24" s="28" t="s">
        <v>25</v>
      </c>
      <c r="J24" s="26" t="s">
        <v>3</v>
      </c>
      <c r="K24" s="31"/>
      <c r="L24" s="8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8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8" t="s">
        <v>32</v>
      </c>
      <c r="E26" s="31"/>
      <c r="F26" s="31"/>
      <c r="G26" s="31"/>
      <c r="H26" s="31"/>
      <c r="I26" s="31"/>
      <c r="J26" s="31"/>
      <c r="K26" s="31"/>
      <c r="L26" s="8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0"/>
      <c r="B27" s="91"/>
      <c r="C27" s="90"/>
      <c r="D27" s="90"/>
      <c r="E27" s="557" t="s">
        <v>3</v>
      </c>
      <c r="F27" s="557"/>
      <c r="G27" s="557"/>
      <c r="H27" s="5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89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0"/>
      <c r="E29" s="60"/>
      <c r="F29" s="60"/>
      <c r="G29" s="60"/>
      <c r="H29" s="60"/>
      <c r="I29" s="60"/>
      <c r="J29" s="60"/>
      <c r="K29" s="60"/>
      <c r="L29" s="89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3" t="s">
        <v>34</v>
      </c>
      <c r="E30" s="31"/>
      <c r="F30" s="31"/>
      <c r="G30" s="31"/>
      <c r="H30" s="31"/>
      <c r="I30" s="31"/>
      <c r="J30" s="65">
        <f>ROUND(J90, 2)</f>
        <v>0</v>
      </c>
      <c r="K30" s="31"/>
      <c r="L30" s="8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0"/>
      <c r="E31" s="60"/>
      <c r="F31" s="60"/>
      <c r="G31" s="60"/>
      <c r="H31" s="60"/>
      <c r="I31" s="60"/>
      <c r="J31" s="60"/>
      <c r="K31" s="60"/>
      <c r="L31" s="89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89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94" t="s">
        <v>38</v>
      </c>
      <c r="E33" s="28" t="s">
        <v>39</v>
      </c>
      <c r="F33" s="95">
        <f>ROUND((SUM(BE90:BE235)),  2)</f>
        <v>0</v>
      </c>
      <c r="G33" s="31"/>
      <c r="H33" s="31"/>
      <c r="I33" s="96">
        <v>0.21</v>
      </c>
      <c r="J33" s="95">
        <f>ROUND(((SUM(BE90:BE235))*I33),  2)</f>
        <v>0</v>
      </c>
      <c r="K33" s="31"/>
      <c r="L33" s="89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8" t="s">
        <v>40</v>
      </c>
      <c r="F34" s="95">
        <f>ROUND((SUM(BF90:BF235)),  2)</f>
        <v>0</v>
      </c>
      <c r="G34" s="31"/>
      <c r="H34" s="31"/>
      <c r="I34" s="96">
        <v>0.15</v>
      </c>
      <c r="J34" s="95">
        <f>ROUND(((SUM(BF90:BF235))*I34),  2)</f>
        <v>0</v>
      </c>
      <c r="K34" s="31"/>
      <c r="L34" s="89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8" t="s">
        <v>41</v>
      </c>
      <c r="F35" s="95">
        <f>ROUND((SUM(BG90:BG235)),  2)</f>
        <v>0</v>
      </c>
      <c r="G35" s="31"/>
      <c r="H35" s="31"/>
      <c r="I35" s="96">
        <v>0.21</v>
      </c>
      <c r="J35" s="95">
        <f>0</f>
        <v>0</v>
      </c>
      <c r="K35" s="31"/>
      <c r="L35" s="89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8" t="s">
        <v>42</v>
      </c>
      <c r="F36" s="95">
        <f>ROUND((SUM(BH90:BH235)),  2)</f>
        <v>0</v>
      </c>
      <c r="G36" s="31"/>
      <c r="H36" s="31"/>
      <c r="I36" s="96">
        <v>0.15</v>
      </c>
      <c r="J36" s="95">
        <f>0</f>
        <v>0</v>
      </c>
      <c r="K36" s="31"/>
      <c r="L36" s="89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8" t="s">
        <v>43</v>
      </c>
      <c r="F37" s="95">
        <f>ROUND((SUM(BI90:BI235)),  2)</f>
        <v>0</v>
      </c>
      <c r="G37" s="31"/>
      <c r="H37" s="31"/>
      <c r="I37" s="96">
        <v>0</v>
      </c>
      <c r="J37" s="95">
        <f>0</f>
        <v>0</v>
      </c>
      <c r="K37" s="31"/>
      <c r="L37" s="89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89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97"/>
      <c r="D39" s="98" t="s">
        <v>44</v>
      </c>
      <c r="E39" s="54"/>
      <c r="F39" s="54"/>
      <c r="G39" s="99" t="s">
        <v>45</v>
      </c>
      <c r="H39" s="100" t="s">
        <v>46</v>
      </c>
      <c r="I39" s="54"/>
      <c r="J39" s="101">
        <f>SUM(J30:J37)</f>
        <v>0</v>
      </c>
      <c r="K39" s="102"/>
      <c r="L39" s="89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89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4" spans="1:31" s="2" customFormat="1" ht="6.95" customHeight="1">
      <c r="A44" s="31"/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89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5" customHeight="1">
      <c r="A45" s="31"/>
      <c r="B45" s="32"/>
      <c r="C45" s="23" t="s">
        <v>88</v>
      </c>
      <c r="D45" s="31"/>
      <c r="E45" s="31"/>
      <c r="F45" s="31"/>
      <c r="G45" s="31"/>
      <c r="H45" s="31"/>
      <c r="I45" s="31"/>
      <c r="J45" s="31"/>
      <c r="K45" s="31"/>
      <c r="L45" s="89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89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customHeight="1">
      <c r="A47" s="31"/>
      <c r="B47" s="32"/>
      <c r="C47" s="28" t="s">
        <v>15</v>
      </c>
      <c r="D47" s="31"/>
      <c r="E47" s="31"/>
      <c r="F47" s="31"/>
      <c r="G47" s="31"/>
      <c r="H47" s="31"/>
      <c r="I47" s="31"/>
      <c r="J47" s="31"/>
      <c r="K47" s="31"/>
      <c r="L47" s="89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16.5" customHeight="1">
      <c r="A48" s="31"/>
      <c r="B48" s="32"/>
      <c r="C48" s="31"/>
      <c r="D48" s="31"/>
      <c r="E48" s="588" t="str">
        <f>E7</f>
        <v>Komunitní centrum Máslovice, Máslovice, Pražská č.p. 128</v>
      </c>
      <c r="F48" s="589"/>
      <c r="G48" s="589"/>
      <c r="H48" s="589"/>
      <c r="I48" s="31"/>
      <c r="J48" s="31"/>
      <c r="K48" s="31"/>
      <c r="L48" s="89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customHeight="1">
      <c r="A49" s="31"/>
      <c r="B49" s="32"/>
      <c r="C49" s="28" t="s">
        <v>86</v>
      </c>
      <c r="D49" s="31"/>
      <c r="E49" s="31"/>
      <c r="F49" s="31"/>
      <c r="G49" s="31"/>
      <c r="H49" s="31"/>
      <c r="I49" s="31"/>
      <c r="J49" s="31"/>
      <c r="K49" s="31"/>
      <c r="L49" s="89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customHeight="1">
      <c r="A50" s="31"/>
      <c r="B50" s="32"/>
      <c r="C50" s="31"/>
      <c r="D50" s="31"/>
      <c r="E50" s="574" t="str">
        <f>E9</f>
        <v>KCM2 - zpevněné plochy</v>
      </c>
      <c r="F50" s="587"/>
      <c r="G50" s="587"/>
      <c r="H50" s="587"/>
      <c r="I50" s="31"/>
      <c r="J50" s="31"/>
      <c r="K50" s="31"/>
      <c r="L50" s="89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5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89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customHeight="1">
      <c r="A52" s="31"/>
      <c r="B52" s="32"/>
      <c r="C52" s="28" t="s">
        <v>19</v>
      </c>
      <c r="D52" s="31"/>
      <c r="E52" s="31"/>
      <c r="F52" s="26" t="str">
        <f>F12</f>
        <v>Máslovice</v>
      </c>
      <c r="G52" s="31"/>
      <c r="H52" s="31"/>
      <c r="I52" s="28" t="s">
        <v>21</v>
      </c>
      <c r="J52" s="49">
        <f>IF(J12="","",J12)</f>
        <v>44306</v>
      </c>
      <c r="K52" s="31"/>
      <c r="L52" s="89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89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25.7" customHeight="1">
      <c r="A54" s="31"/>
      <c r="B54" s="32"/>
      <c r="C54" s="28" t="s">
        <v>22</v>
      </c>
      <c r="D54" s="31"/>
      <c r="E54" s="31"/>
      <c r="F54" s="26" t="str">
        <f>E15</f>
        <v xml:space="preserve"> </v>
      </c>
      <c r="G54" s="31"/>
      <c r="H54" s="31"/>
      <c r="I54" s="28" t="s">
        <v>27</v>
      </c>
      <c r="J54" s="29" t="str">
        <f>E21</f>
        <v>Atelier bod architekti s.r.o.</v>
      </c>
      <c r="K54" s="31"/>
      <c r="L54" s="89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15.2" customHeight="1">
      <c r="A55" s="31"/>
      <c r="B55" s="32"/>
      <c r="C55" s="28" t="s">
        <v>26</v>
      </c>
      <c r="D55" s="31"/>
      <c r="E55" s="31"/>
      <c r="F55" s="26" t="str">
        <f>IF(E18="","",E18)</f>
        <v xml:space="preserve"> </v>
      </c>
      <c r="G55" s="31"/>
      <c r="H55" s="31"/>
      <c r="I55" s="28" t="s">
        <v>30</v>
      </c>
      <c r="J55" s="29" t="str">
        <f>E24</f>
        <v>Hana Pejšová</v>
      </c>
      <c r="K55" s="31"/>
      <c r="L55" s="89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customHeight="1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89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customHeight="1">
      <c r="A57" s="31"/>
      <c r="B57" s="32"/>
      <c r="C57" s="103" t="s">
        <v>89</v>
      </c>
      <c r="D57" s="97"/>
      <c r="E57" s="97"/>
      <c r="F57" s="97"/>
      <c r="G57" s="97"/>
      <c r="H57" s="97"/>
      <c r="I57" s="97"/>
      <c r="J57" s="104" t="s">
        <v>90</v>
      </c>
      <c r="K57" s="97"/>
      <c r="L57" s="89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89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9" customHeight="1">
      <c r="A59" s="31"/>
      <c r="B59" s="32"/>
      <c r="C59" s="105" t="s">
        <v>66</v>
      </c>
      <c r="D59" s="31"/>
      <c r="E59" s="31"/>
      <c r="F59" s="31"/>
      <c r="G59" s="31"/>
      <c r="H59" s="31"/>
      <c r="I59" s="31"/>
      <c r="J59" s="65">
        <f>J90</f>
        <v>0</v>
      </c>
      <c r="K59" s="31"/>
      <c r="L59" s="89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9" t="s">
        <v>91</v>
      </c>
    </row>
    <row r="60" spans="1:47" s="9" customFormat="1" ht="24.95" customHeight="1">
      <c r="B60" s="106"/>
      <c r="D60" s="107" t="s">
        <v>92</v>
      </c>
      <c r="E60" s="108"/>
      <c r="F60" s="108"/>
      <c r="G60" s="108"/>
      <c r="H60" s="108"/>
      <c r="I60" s="108"/>
      <c r="J60" s="109">
        <f>J91</f>
        <v>0</v>
      </c>
      <c r="L60" s="106"/>
    </row>
    <row r="61" spans="1:47" s="10" customFormat="1" ht="19.899999999999999" customHeight="1">
      <c r="B61" s="110"/>
      <c r="D61" s="111" t="s">
        <v>93</v>
      </c>
      <c r="E61" s="112"/>
      <c r="F61" s="112"/>
      <c r="G61" s="112"/>
      <c r="H61" s="112"/>
      <c r="I61" s="112"/>
      <c r="J61" s="113">
        <f>J92</f>
        <v>0</v>
      </c>
      <c r="L61" s="110"/>
    </row>
    <row r="62" spans="1:47" s="10" customFormat="1" ht="19.899999999999999" customHeight="1">
      <c r="B62" s="110"/>
      <c r="D62" s="111" t="s">
        <v>95</v>
      </c>
      <c r="E62" s="112"/>
      <c r="F62" s="112"/>
      <c r="G62" s="112"/>
      <c r="H62" s="112"/>
      <c r="I62" s="112"/>
      <c r="J62" s="113">
        <f>J134</f>
        <v>0</v>
      </c>
      <c r="L62" s="110"/>
    </row>
    <row r="63" spans="1:47" s="10" customFormat="1" ht="19.899999999999999" customHeight="1">
      <c r="B63" s="110"/>
      <c r="D63" s="111" t="s">
        <v>97</v>
      </c>
      <c r="E63" s="112"/>
      <c r="F63" s="112"/>
      <c r="G63" s="112"/>
      <c r="H63" s="112"/>
      <c r="I63" s="112"/>
      <c r="J63" s="113">
        <f>J146</f>
        <v>0</v>
      </c>
      <c r="L63" s="110"/>
    </row>
    <row r="64" spans="1:47" s="10" customFormat="1" ht="19.899999999999999" customHeight="1">
      <c r="B64" s="110"/>
      <c r="D64" s="111" t="s">
        <v>98</v>
      </c>
      <c r="E64" s="112"/>
      <c r="F64" s="112"/>
      <c r="G64" s="112"/>
      <c r="H64" s="112"/>
      <c r="I64" s="112"/>
      <c r="J64" s="113">
        <f>J164</f>
        <v>0</v>
      </c>
      <c r="L64" s="110"/>
    </row>
    <row r="65" spans="1:31" s="10" customFormat="1" ht="19.899999999999999" customHeight="1">
      <c r="B65" s="110"/>
      <c r="D65" s="111" t="s">
        <v>99</v>
      </c>
      <c r="E65" s="112"/>
      <c r="F65" s="112"/>
      <c r="G65" s="112"/>
      <c r="H65" s="112"/>
      <c r="I65" s="112"/>
      <c r="J65" s="113">
        <f>J174</f>
        <v>0</v>
      </c>
      <c r="L65" s="110"/>
    </row>
    <row r="66" spans="1:31" s="10" customFormat="1" ht="19.899999999999999" customHeight="1">
      <c r="B66" s="110"/>
      <c r="D66" s="111" t="s">
        <v>100</v>
      </c>
      <c r="E66" s="112"/>
      <c r="F66" s="112"/>
      <c r="G66" s="112"/>
      <c r="H66" s="112"/>
      <c r="I66" s="112"/>
      <c r="J66" s="113">
        <f>J208</f>
        <v>0</v>
      </c>
      <c r="L66" s="110"/>
    </row>
    <row r="67" spans="1:31" s="10" customFormat="1" ht="19.899999999999999" customHeight="1">
      <c r="B67" s="110"/>
      <c r="D67" s="111" t="s">
        <v>101</v>
      </c>
      <c r="E67" s="112"/>
      <c r="F67" s="112"/>
      <c r="G67" s="112"/>
      <c r="H67" s="112"/>
      <c r="I67" s="112"/>
      <c r="J67" s="113">
        <f>J226</f>
        <v>0</v>
      </c>
      <c r="L67" s="110"/>
    </row>
    <row r="68" spans="1:31" s="9" customFormat="1" ht="24.95" customHeight="1">
      <c r="B68" s="106"/>
      <c r="D68" s="107" t="s">
        <v>102</v>
      </c>
      <c r="E68" s="108"/>
      <c r="F68" s="108"/>
      <c r="G68" s="108"/>
      <c r="H68" s="108"/>
      <c r="I68" s="108"/>
      <c r="J68" s="109">
        <f>J228</f>
        <v>0</v>
      </c>
      <c r="L68" s="106"/>
    </row>
    <row r="69" spans="1:31" s="10" customFormat="1" ht="19.899999999999999" customHeight="1">
      <c r="B69" s="110"/>
      <c r="D69" s="111" t="s">
        <v>117</v>
      </c>
      <c r="E69" s="112"/>
      <c r="F69" s="112"/>
      <c r="G69" s="112"/>
      <c r="H69" s="112"/>
      <c r="I69" s="112"/>
      <c r="J69" s="113">
        <f>J229</f>
        <v>0</v>
      </c>
      <c r="L69" s="110"/>
    </row>
    <row r="70" spans="1:31" s="10" customFormat="1" ht="19.899999999999999" customHeight="1">
      <c r="B70" s="110"/>
      <c r="D70" s="111" t="s">
        <v>120</v>
      </c>
      <c r="E70" s="112"/>
      <c r="F70" s="112"/>
      <c r="G70" s="112"/>
      <c r="H70" s="112"/>
      <c r="I70" s="112"/>
      <c r="J70" s="113">
        <f>J233</f>
        <v>0</v>
      </c>
      <c r="L70" s="110"/>
    </row>
    <row r="71" spans="1:31" s="2" customFormat="1" ht="21.75" customHeight="1">
      <c r="A71" s="31"/>
      <c r="B71" s="32"/>
      <c r="C71" s="31"/>
      <c r="D71" s="31"/>
      <c r="E71" s="31"/>
      <c r="F71" s="31"/>
      <c r="G71" s="31"/>
      <c r="H71" s="31"/>
      <c r="I71" s="31"/>
      <c r="J71" s="31"/>
      <c r="K71" s="31"/>
      <c r="L71" s="89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spans="1:31" s="2" customFormat="1" ht="6.95" customHeight="1">
      <c r="A72" s="31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89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</row>
    <row r="76" spans="1:31" s="2" customFormat="1" ht="6.95" customHeight="1">
      <c r="A76" s="31"/>
      <c r="B76" s="43"/>
      <c r="C76" s="44"/>
      <c r="D76" s="44"/>
      <c r="E76" s="44"/>
      <c r="F76" s="44"/>
      <c r="G76" s="44"/>
      <c r="H76" s="44"/>
      <c r="I76" s="44"/>
      <c r="J76" s="44"/>
      <c r="K76" s="44"/>
      <c r="L76" s="89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24.95" customHeight="1">
      <c r="A77" s="31"/>
      <c r="B77" s="32"/>
      <c r="C77" s="23" t="s">
        <v>125</v>
      </c>
      <c r="D77" s="31"/>
      <c r="E77" s="31"/>
      <c r="F77" s="31"/>
      <c r="G77" s="31"/>
      <c r="H77" s="31"/>
      <c r="I77" s="31"/>
      <c r="J77" s="31"/>
      <c r="K77" s="31"/>
      <c r="L77" s="89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s="2" customFormat="1" ht="6.95" customHeight="1">
      <c r="A78" s="31"/>
      <c r="B78" s="32"/>
      <c r="C78" s="31"/>
      <c r="D78" s="31"/>
      <c r="E78" s="31"/>
      <c r="F78" s="31"/>
      <c r="G78" s="31"/>
      <c r="H78" s="31"/>
      <c r="I78" s="31"/>
      <c r="J78" s="31"/>
      <c r="K78" s="31"/>
      <c r="L78" s="89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</row>
    <row r="79" spans="1:31" s="2" customFormat="1" ht="12" customHeight="1">
      <c r="A79" s="31"/>
      <c r="B79" s="32"/>
      <c r="C79" s="28" t="s">
        <v>15</v>
      </c>
      <c r="D79" s="31"/>
      <c r="E79" s="31"/>
      <c r="F79" s="31"/>
      <c r="G79" s="31"/>
      <c r="H79" s="31"/>
      <c r="I79" s="31"/>
      <c r="J79" s="31"/>
      <c r="K79" s="31"/>
      <c r="L79" s="89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</row>
    <row r="80" spans="1:31" s="2" customFormat="1" ht="16.5" customHeight="1">
      <c r="A80" s="31"/>
      <c r="B80" s="32"/>
      <c r="C80" s="31"/>
      <c r="D80" s="31"/>
      <c r="E80" s="588" t="str">
        <f>E7</f>
        <v>Komunitní centrum Máslovice, Máslovice, Pražská č.p. 128</v>
      </c>
      <c r="F80" s="589"/>
      <c r="G80" s="589"/>
      <c r="H80" s="589"/>
      <c r="I80" s="31"/>
      <c r="J80" s="31"/>
      <c r="K80" s="31"/>
      <c r="L80" s="89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</row>
    <row r="81" spans="1:65" s="2" customFormat="1" ht="12" customHeight="1">
      <c r="A81" s="31"/>
      <c r="B81" s="32"/>
      <c r="C81" s="28" t="s">
        <v>86</v>
      </c>
      <c r="D81" s="31"/>
      <c r="E81" s="31"/>
      <c r="F81" s="31"/>
      <c r="G81" s="31"/>
      <c r="H81" s="31"/>
      <c r="I81" s="31"/>
      <c r="J81" s="31"/>
      <c r="K81" s="31"/>
      <c r="L81" s="89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65" s="2" customFormat="1" ht="16.5" customHeight="1">
      <c r="A82" s="31"/>
      <c r="B82" s="32"/>
      <c r="C82" s="31"/>
      <c r="D82" s="31"/>
      <c r="E82" s="574" t="str">
        <f>E9</f>
        <v>KCM2 - zpevněné plochy</v>
      </c>
      <c r="F82" s="587"/>
      <c r="G82" s="587"/>
      <c r="H82" s="587"/>
      <c r="I82" s="31"/>
      <c r="J82" s="31"/>
      <c r="K82" s="31"/>
      <c r="L82" s="89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65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89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65" s="2" customFormat="1" ht="12" customHeight="1">
      <c r="A84" s="31"/>
      <c r="B84" s="32"/>
      <c r="C84" s="28" t="s">
        <v>19</v>
      </c>
      <c r="D84" s="31"/>
      <c r="E84" s="31"/>
      <c r="F84" s="26" t="str">
        <f>F12</f>
        <v>Máslovice</v>
      </c>
      <c r="G84" s="31"/>
      <c r="H84" s="31"/>
      <c r="I84" s="28" t="s">
        <v>21</v>
      </c>
      <c r="J84" s="49">
        <f>IF(J12="","",J12)</f>
        <v>44306</v>
      </c>
      <c r="K84" s="31"/>
      <c r="L84" s="89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65" s="2" customFormat="1" ht="6.95" customHeight="1">
      <c r="A85" s="31"/>
      <c r="B85" s="32"/>
      <c r="C85" s="31"/>
      <c r="D85" s="31"/>
      <c r="E85" s="31"/>
      <c r="F85" s="31"/>
      <c r="G85" s="31"/>
      <c r="H85" s="31"/>
      <c r="I85" s="31"/>
      <c r="J85" s="31"/>
      <c r="K85" s="31"/>
      <c r="L85" s="89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65" s="2" customFormat="1" ht="25.7" customHeight="1">
      <c r="A86" s="31"/>
      <c r="B86" s="32"/>
      <c r="C86" s="28" t="s">
        <v>22</v>
      </c>
      <c r="D86" s="31"/>
      <c r="E86" s="31"/>
      <c r="F86" s="26" t="str">
        <f>E15</f>
        <v xml:space="preserve"> </v>
      </c>
      <c r="G86" s="31"/>
      <c r="H86" s="31"/>
      <c r="I86" s="28" t="s">
        <v>27</v>
      </c>
      <c r="J86" s="29" t="str">
        <f>E21</f>
        <v>Atelier bod architekti s.r.o.</v>
      </c>
      <c r="K86" s="31"/>
      <c r="L86" s="89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65" s="2" customFormat="1" ht="15.2" customHeight="1">
      <c r="A87" s="31"/>
      <c r="B87" s="32"/>
      <c r="C87" s="28" t="s">
        <v>26</v>
      </c>
      <c r="D87" s="31"/>
      <c r="E87" s="31"/>
      <c r="F87" s="26" t="str">
        <f>IF(E18="","",E18)</f>
        <v xml:space="preserve"> </v>
      </c>
      <c r="G87" s="31"/>
      <c r="H87" s="31"/>
      <c r="I87" s="28" t="s">
        <v>30</v>
      </c>
      <c r="J87" s="29" t="str">
        <f>E24</f>
        <v>Hana Pejšová</v>
      </c>
      <c r="K87" s="31"/>
      <c r="L87" s="89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65" s="2" customFormat="1" ht="10.35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89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65" s="11" customFormat="1" ht="29.25" customHeight="1">
      <c r="A89" s="114"/>
      <c r="B89" s="115"/>
      <c r="C89" s="116" t="s">
        <v>126</v>
      </c>
      <c r="D89" s="117" t="s">
        <v>53</v>
      </c>
      <c r="E89" s="117" t="s">
        <v>49</v>
      </c>
      <c r="F89" s="117" t="s">
        <v>50</v>
      </c>
      <c r="G89" s="117" t="s">
        <v>127</v>
      </c>
      <c r="H89" s="117" t="s">
        <v>128</v>
      </c>
      <c r="I89" s="117" t="s">
        <v>129</v>
      </c>
      <c r="J89" s="117" t="s">
        <v>90</v>
      </c>
      <c r="K89" s="118" t="s">
        <v>130</v>
      </c>
      <c r="L89" s="119"/>
      <c r="M89" s="56" t="s">
        <v>3</v>
      </c>
      <c r="N89" s="57" t="s">
        <v>38</v>
      </c>
      <c r="O89" s="57" t="s">
        <v>131</v>
      </c>
      <c r="P89" s="57" t="s">
        <v>132</v>
      </c>
      <c r="Q89" s="57" t="s">
        <v>133</v>
      </c>
      <c r="R89" s="57" t="s">
        <v>134</v>
      </c>
      <c r="S89" s="57" t="s">
        <v>135</v>
      </c>
      <c r="T89" s="58" t="s">
        <v>136</v>
      </c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</row>
    <row r="90" spans="1:65" s="2" customFormat="1" ht="22.9" customHeight="1">
      <c r="A90" s="31"/>
      <c r="B90" s="32"/>
      <c r="C90" s="63" t="s">
        <v>137</v>
      </c>
      <c r="D90" s="31"/>
      <c r="E90" s="31"/>
      <c r="F90" s="31"/>
      <c r="G90" s="31"/>
      <c r="H90" s="31"/>
      <c r="I90" s="31"/>
      <c r="J90" s="120">
        <f>BK90</f>
        <v>0</v>
      </c>
      <c r="K90" s="31"/>
      <c r="L90" s="32"/>
      <c r="M90" s="59"/>
      <c r="N90" s="50"/>
      <c r="O90" s="60"/>
      <c r="P90" s="121">
        <f>P91+P228</f>
        <v>663.00768099999993</v>
      </c>
      <c r="Q90" s="60"/>
      <c r="R90" s="121">
        <f>R91+R228</f>
        <v>323.42501929999997</v>
      </c>
      <c r="S90" s="60"/>
      <c r="T90" s="122">
        <f>T91+T228</f>
        <v>135.72050000000002</v>
      </c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T90" s="19" t="s">
        <v>67</v>
      </c>
      <c r="AU90" s="19" t="s">
        <v>91</v>
      </c>
      <c r="BK90" s="123">
        <f>BK91+BK228</f>
        <v>0</v>
      </c>
    </row>
    <row r="91" spans="1:65" s="12" customFormat="1" ht="25.9" customHeight="1">
      <c r="B91" s="124"/>
      <c r="D91" s="125" t="s">
        <v>67</v>
      </c>
      <c r="E91" s="126" t="s">
        <v>138</v>
      </c>
      <c r="F91" s="126" t="s">
        <v>139</v>
      </c>
      <c r="J91" s="127">
        <f>BK91</f>
        <v>0</v>
      </c>
      <c r="L91" s="124"/>
      <c r="M91" s="128"/>
      <c r="N91" s="129"/>
      <c r="O91" s="129"/>
      <c r="P91" s="130">
        <f>P92+P134+P146+P164+P174+P208+P226</f>
        <v>658.41168099999993</v>
      </c>
      <c r="Q91" s="129"/>
      <c r="R91" s="130">
        <f>R92+R134+R146+R164+R174+R208+R226</f>
        <v>323.41940929999998</v>
      </c>
      <c r="S91" s="129"/>
      <c r="T91" s="131">
        <f>T92+T134+T146+T164+T174+T208+T226</f>
        <v>135.72050000000002</v>
      </c>
      <c r="AR91" s="125" t="s">
        <v>76</v>
      </c>
      <c r="AT91" s="132" t="s">
        <v>67</v>
      </c>
      <c r="AU91" s="132" t="s">
        <v>68</v>
      </c>
      <c r="AY91" s="125" t="s">
        <v>140</v>
      </c>
      <c r="BK91" s="133">
        <f>BK92+BK134+BK146+BK164+BK174+BK208+BK226</f>
        <v>0</v>
      </c>
    </row>
    <row r="92" spans="1:65" s="12" customFormat="1" ht="22.9" customHeight="1">
      <c r="B92" s="124"/>
      <c r="D92" s="125" t="s">
        <v>67</v>
      </c>
      <c r="E92" s="134" t="s">
        <v>76</v>
      </c>
      <c r="F92" s="134" t="s">
        <v>141</v>
      </c>
      <c r="J92" s="135">
        <f>BK92</f>
        <v>0</v>
      </c>
      <c r="L92" s="124"/>
      <c r="M92" s="128"/>
      <c r="N92" s="129"/>
      <c r="O92" s="129"/>
      <c r="P92" s="130">
        <f>SUM(P93:P133)</f>
        <v>282.38331999999997</v>
      </c>
      <c r="Q92" s="129"/>
      <c r="R92" s="130">
        <f>SUM(R93:R133)</f>
        <v>59.471209999999999</v>
      </c>
      <c r="S92" s="129"/>
      <c r="T92" s="131">
        <f>SUM(T93:T133)</f>
        <v>120.53990000000002</v>
      </c>
      <c r="AR92" s="125" t="s">
        <v>76</v>
      </c>
      <c r="AT92" s="132" t="s">
        <v>67</v>
      </c>
      <c r="AU92" s="132" t="s">
        <v>76</v>
      </c>
      <c r="AY92" s="125" t="s">
        <v>140</v>
      </c>
      <c r="BK92" s="133">
        <f>SUM(BK93:BK133)</f>
        <v>0</v>
      </c>
    </row>
    <row r="93" spans="1:65" s="2" customFormat="1" ht="24">
      <c r="A93" s="31"/>
      <c r="B93" s="136"/>
      <c r="C93" s="137" t="s">
        <v>76</v>
      </c>
      <c r="D93" s="137" t="s">
        <v>142</v>
      </c>
      <c r="E93" s="138" t="s">
        <v>2630</v>
      </c>
      <c r="F93" s="139" t="s">
        <v>2631</v>
      </c>
      <c r="G93" s="140" t="s">
        <v>2632</v>
      </c>
      <c r="H93" s="141">
        <v>1</v>
      </c>
      <c r="I93" s="142"/>
      <c r="J93" s="142">
        <f>ROUND(I93*H93,2)</f>
        <v>0</v>
      </c>
      <c r="K93" s="139" t="s">
        <v>3</v>
      </c>
      <c r="L93" s="32"/>
      <c r="M93" s="143" t="s">
        <v>3</v>
      </c>
      <c r="N93" s="144" t="s">
        <v>39</v>
      </c>
      <c r="O93" s="145">
        <v>3.9E-2</v>
      </c>
      <c r="P93" s="145">
        <f>O93*H93</f>
        <v>3.9E-2</v>
      </c>
      <c r="Q93" s="145">
        <v>0</v>
      </c>
      <c r="R93" s="145">
        <f>Q93*H93</f>
        <v>0</v>
      </c>
      <c r="S93" s="145">
        <v>0</v>
      </c>
      <c r="T93" s="146">
        <f>S93*H93</f>
        <v>0</v>
      </c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R93" s="147" t="s">
        <v>147</v>
      </c>
      <c r="AT93" s="147" t="s">
        <v>142</v>
      </c>
      <c r="AU93" s="147" t="s">
        <v>78</v>
      </c>
      <c r="AY93" s="19" t="s">
        <v>140</v>
      </c>
      <c r="BE93" s="148">
        <f>IF(N93="základní",J93,0)</f>
        <v>0</v>
      </c>
      <c r="BF93" s="148">
        <f>IF(N93="snížená",J93,0)</f>
        <v>0</v>
      </c>
      <c r="BG93" s="148">
        <f>IF(N93="zákl. přenesená",J93,0)</f>
        <v>0</v>
      </c>
      <c r="BH93" s="148">
        <f>IF(N93="sníž. přenesená",J93,0)</f>
        <v>0</v>
      </c>
      <c r="BI93" s="148">
        <f>IF(N93="nulová",J93,0)</f>
        <v>0</v>
      </c>
      <c r="BJ93" s="19" t="s">
        <v>76</v>
      </c>
      <c r="BK93" s="148">
        <f>ROUND(I93*H93,2)</f>
        <v>0</v>
      </c>
      <c r="BL93" s="19" t="s">
        <v>147</v>
      </c>
      <c r="BM93" s="147" t="s">
        <v>2633</v>
      </c>
    </row>
    <row r="94" spans="1:65" s="14" customFormat="1">
      <c r="B94" s="156"/>
      <c r="D94" s="150" t="s">
        <v>149</v>
      </c>
      <c r="E94" s="157" t="s">
        <v>3</v>
      </c>
      <c r="F94" s="158" t="s">
        <v>76</v>
      </c>
      <c r="H94" s="159">
        <v>1</v>
      </c>
      <c r="L94" s="156"/>
      <c r="M94" s="160"/>
      <c r="N94" s="161"/>
      <c r="O94" s="161"/>
      <c r="P94" s="161"/>
      <c r="Q94" s="161"/>
      <c r="R94" s="161"/>
      <c r="S94" s="161"/>
      <c r="T94" s="162"/>
      <c r="AT94" s="157" t="s">
        <v>149</v>
      </c>
      <c r="AU94" s="157" t="s">
        <v>78</v>
      </c>
      <c r="AV94" s="14" t="s">
        <v>78</v>
      </c>
      <c r="AW94" s="14" t="s">
        <v>29</v>
      </c>
      <c r="AX94" s="14" t="s">
        <v>76</v>
      </c>
      <c r="AY94" s="157" t="s">
        <v>140</v>
      </c>
    </row>
    <row r="95" spans="1:65" s="2" customFormat="1" ht="24">
      <c r="A95" s="31"/>
      <c r="B95" s="136"/>
      <c r="C95" s="137" t="s">
        <v>78</v>
      </c>
      <c r="D95" s="137" t="s">
        <v>142</v>
      </c>
      <c r="E95" s="138" t="s">
        <v>2634</v>
      </c>
      <c r="F95" s="139" t="s">
        <v>2635</v>
      </c>
      <c r="G95" s="140" t="s">
        <v>219</v>
      </c>
      <c r="H95" s="141">
        <v>29</v>
      </c>
      <c r="I95" s="142"/>
      <c r="J95" s="142">
        <f>ROUND(I95*H95,2)</f>
        <v>0</v>
      </c>
      <c r="K95" s="139" t="s">
        <v>146</v>
      </c>
      <c r="L95" s="32"/>
      <c r="M95" s="143" t="s">
        <v>3</v>
      </c>
      <c r="N95" s="144" t="s">
        <v>39</v>
      </c>
      <c r="O95" s="145">
        <v>7.4999999999999997E-2</v>
      </c>
      <c r="P95" s="145">
        <f>O95*H95</f>
        <v>2.1749999999999998</v>
      </c>
      <c r="Q95" s="145">
        <v>0</v>
      </c>
      <c r="R95" s="145">
        <f>Q95*H95</f>
        <v>0</v>
      </c>
      <c r="S95" s="145">
        <v>0</v>
      </c>
      <c r="T95" s="146">
        <f>S95*H95</f>
        <v>0</v>
      </c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R95" s="147" t="s">
        <v>147</v>
      </c>
      <c r="AT95" s="147" t="s">
        <v>142</v>
      </c>
      <c r="AU95" s="147" t="s">
        <v>78</v>
      </c>
      <c r="AY95" s="19" t="s">
        <v>140</v>
      </c>
      <c r="BE95" s="148">
        <f>IF(N95="základní",J95,0)</f>
        <v>0</v>
      </c>
      <c r="BF95" s="148">
        <f>IF(N95="snížená",J95,0)</f>
        <v>0</v>
      </c>
      <c r="BG95" s="148">
        <f>IF(N95="zákl. přenesená",J95,0)</f>
        <v>0</v>
      </c>
      <c r="BH95" s="148">
        <f>IF(N95="sníž. přenesená",J95,0)</f>
        <v>0</v>
      </c>
      <c r="BI95" s="148">
        <f>IF(N95="nulová",J95,0)</f>
        <v>0</v>
      </c>
      <c r="BJ95" s="19" t="s">
        <v>76</v>
      </c>
      <c r="BK95" s="148">
        <f>ROUND(I95*H95,2)</f>
        <v>0</v>
      </c>
      <c r="BL95" s="19" t="s">
        <v>147</v>
      </c>
      <c r="BM95" s="147" t="s">
        <v>2636</v>
      </c>
    </row>
    <row r="96" spans="1:65" s="2" customFormat="1" ht="21.75" customHeight="1">
      <c r="A96" s="31"/>
      <c r="B96" s="136"/>
      <c r="C96" s="137" t="s">
        <v>158</v>
      </c>
      <c r="D96" s="137" t="s">
        <v>142</v>
      </c>
      <c r="E96" s="138" t="s">
        <v>2637</v>
      </c>
      <c r="F96" s="139" t="s">
        <v>2638</v>
      </c>
      <c r="G96" s="140" t="s">
        <v>219</v>
      </c>
      <c r="H96" s="141">
        <v>53.8</v>
      </c>
      <c r="I96" s="142"/>
      <c r="J96" s="142">
        <f>ROUND(I96*H96,2)</f>
        <v>0</v>
      </c>
      <c r="K96" s="139" t="s">
        <v>3</v>
      </c>
      <c r="L96" s="32"/>
      <c r="M96" s="143" t="s">
        <v>3</v>
      </c>
      <c r="N96" s="144" t="s">
        <v>39</v>
      </c>
      <c r="O96" s="145">
        <v>0.20899999999999999</v>
      </c>
      <c r="P96" s="145">
        <f>O96*H96</f>
        <v>11.244199999999999</v>
      </c>
      <c r="Q96" s="145">
        <v>0</v>
      </c>
      <c r="R96" s="145">
        <f>Q96*H96</f>
        <v>0</v>
      </c>
      <c r="S96" s="145">
        <v>0</v>
      </c>
      <c r="T96" s="146">
        <f>S96*H96</f>
        <v>0</v>
      </c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R96" s="147" t="s">
        <v>147</v>
      </c>
      <c r="AT96" s="147" t="s">
        <v>142</v>
      </c>
      <c r="AU96" s="147" t="s">
        <v>78</v>
      </c>
      <c r="AY96" s="19" t="s">
        <v>140</v>
      </c>
      <c r="BE96" s="148">
        <f>IF(N96="základní",J96,0)</f>
        <v>0</v>
      </c>
      <c r="BF96" s="148">
        <f>IF(N96="snížená",J96,0)</f>
        <v>0</v>
      </c>
      <c r="BG96" s="148">
        <f>IF(N96="zákl. přenesená",J96,0)</f>
        <v>0</v>
      </c>
      <c r="BH96" s="148">
        <f>IF(N96="sníž. přenesená",J96,0)</f>
        <v>0</v>
      </c>
      <c r="BI96" s="148">
        <f>IF(N96="nulová",J96,0)</f>
        <v>0</v>
      </c>
      <c r="BJ96" s="19" t="s">
        <v>76</v>
      </c>
      <c r="BK96" s="148">
        <f>ROUND(I96*H96,2)</f>
        <v>0</v>
      </c>
      <c r="BL96" s="19" t="s">
        <v>147</v>
      </c>
      <c r="BM96" s="147" t="s">
        <v>2639</v>
      </c>
    </row>
    <row r="97" spans="1:65" s="14" customFormat="1">
      <c r="B97" s="156"/>
      <c r="D97" s="150" t="s">
        <v>149</v>
      </c>
      <c r="E97" s="157" t="s">
        <v>3</v>
      </c>
      <c r="F97" s="158" t="s">
        <v>2640</v>
      </c>
      <c r="H97" s="159">
        <v>53.8</v>
      </c>
      <c r="L97" s="156"/>
      <c r="M97" s="160"/>
      <c r="N97" s="161"/>
      <c r="O97" s="161"/>
      <c r="P97" s="161"/>
      <c r="Q97" s="161"/>
      <c r="R97" s="161"/>
      <c r="S97" s="161"/>
      <c r="T97" s="162"/>
      <c r="AT97" s="157" t="s">
        <v>149</v>
      </c>
      <c r="AU97" s="157" t="s">
        <v>78</v>
      </c>
      <c r="AV97" s="14" t="s">
        <v>78</v>
      </c>
      <c r="AW97" s="14" t="s">
        <v>29</v>
      </c>
      <c r="AX97" s="14" t="s">
        <v>76</v>
      </c>
      <c r="AY97" s="157" t="s">
        <v>140</v>
      </c>
    </row>
    <row r="98" spans="1:65" s="2" customFormat="1" ht="36">
      <c r="A98" s="31"/>
      <c r="B98" s="136"/>
      <c r="C98" s="137" t="s">
        <v>147</v>
      </c>
      <c r="D98" s="137" t="s">
        <v>142</v>
      </c>
      <c r="E98" s="138" t="s">
        <v>2641</v>
      </c>
      <c r="F98" s="139" t="s">
        <v>2642</v>
      </c>
      <c r="G98" s="140" t="s">
        <v>219</v>
      </c>
      <c r="H98" s="141">
        <v>54.6</v>
      </c>
      <c r="I98" s="142"/>
      <c r="J98" s="142">
        <f>ROUND(I98*H98,2)</f>
        <v>0</v>
      </c>
      <c r="K98" s="139" t="s">
        <v>146</v>
      </c>
      <c r="L98" s="32"/>
      <c r="M98" s="143" t="s">
        <v>3</v>
      </c>
      <c r="N98" s="144" t="s">
        <v>39</v>
      </c>
      <c r="O98" s="145">
        <v>3.1E-2</v>
      </c>
      <c r="P98" s="145">
        <f>O98*H98</f>
        <v>1.6926000000000001</v>
      </c>
      <c r="Q98" s="145">
        <v>0</v>
      </c>
      <c r="R98" s="145">
        <f>Q98*H98</f>
        <v>0</v>
      </c>
      <c r="S98" s="145">
        <v>0.26</v>
      </c>
      <c r="T98" s="146">
        <f>S98*H98</f>
        <v>14.196000000000002</v>
      </c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R98" s="147" t="s">
        <v>147</v>
      </c>
      <c r="AT98" s="147" t="s">
        <v>142</v>
      </c>
      <c r="AU98" s="147" t="s">
        <v>78</v>
      </c>
      <c r="AY98" s="19" t="s">
        <v>140</v>
      </c>
      <c r="BE98" s="148">
        <f>IF(N98="základní",J98,0)</f>
        <v>0</v>
      </c>
      <c r="BF98" s="148">
        <f>IF(N98="snížená",J98,0)</f>
        <v>0</v>
      </c>
      <c r="BG98" s="148">
        <f>IF(N98="zákl. přenesená",J98,0)</f>
        <v>0</v>
      </c>
      <c r="BH98" s="148">
        <f>IF(N98="sníž. přenesená",J98,0)</f>
        <v>0</v>
      </c>
      <c r="BI98" s="148">
        <f>IF(N98="nulová",J98,0)</f>
        <v>0</v>
      </c>
      <c r="BJ98" s="19" t="s">
        <v>76</v>
      </c>
      <c r="BK98" s="148">
        <f>ROUND(I98*H98,2)</f>
        <v>0</v>
      </c>
      <c r="BL98" s="19" t="s">
        <v>147</v>
      </c>
      <c r="BM98" s="147" t="s">
        <v>2643</v>
      </c>
    </row>
    <row r="99" spans="1:65" s="2" customFormat="1" ht="36">
      <c r="A99" s="31"/>
      <c r="B99" s="136"/>
      <c r="C99" s="137" t="s">
        <v>171</v>
      </c>
      <c r="D99" s="137" t="s">
        <v>142</v>
      </c>
      <c r="E99" s="138" t="s">
        <v>2644</v>
      </c>
      <c r="F99" s="139" t="s">
        <v>2645</v>
      </c>
      <c r="G99" s="140" t="s">
        <v>219</v>
      </c>
      <c r="H99" s="141">
        <v>265.60000000000002</v>
      </c>
      <c r="I99" s="142"/>
      <c r="J99" s="142">
        <f>ROUND(I99*H99,2)</f>
        <v>0</v>
      </c>
      <c r="K99" s="139" t="s">
        <v>146</v>
      </c>
      <c r="L99" s="32"/>
      <c r="M99" s="143" t="s">
        <v>3</v>
      </c>
      <c r="N99" s="144" t="s">
        <v>39</v>
      </c>
      <c r="O99" s="145">
        <v>7.9000000000000001E-2</v>
      </c>
      <c r="P99" s="145">
        <f>O99*H99</f>
        <v>20.982400000000002</v>
      </c>
      <c r="Q99" s="145">
        <v>0</v>
      </c>
      <c r="R99" s="145">
        <f>Q99*H99</f>
        <v>0</v>
      </c>
      <c r="S99" s="145">
        <v>0.17</v>
      </c>
      <c r="T99" s="146">
        <f>S99*H99</f>
        <v>45.152000000000008</v>
      </c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R99" s="147" t="s">
        <v>147</v>
      </c>
      <c r="AT99" s="147" t="s">
        <v>142</v>
      </c>
      <c r="AU99" s="147" t="s">
        <v>78</v>
      </c>
      <c r="AY99" s="19" t="s">
        <v>140</v>
      </c>
      <c r="BE99" s="148">
        <f>IF(N99="základní",J99,0)</f>
        <v>0</v>
      </c>
      <c r="BF99" s="148">
        <f>IF(N99="snížená",J99,0)</f>
        <v>0</v>
      </c>
      <c r="BG99" s="148">
        <f>IF(N99="zákl. přenesená",J99,0)</f>
        <v>0</v>
      </c>
      <c r="BH99" s="148">
        <f>IF(N99="sníž. přenesená",J99,0)</f>
        <v>0</v>
      </c>
      <c r="BI99" s="148">
        <f>IF(N99="nulová",J99,0)</f>
        <v>0</v>
      </c>
      <c r="BJ99" s="19" t="s">
        <v>76</v>
      </c>
      <c r="BK99" s="148">
        <f>ROUND(I99*H99,2)</f>
        <v>0</v>
      </c>
      <c r="BL99" s="19" t="s">
        <v>147</v>
      </c>
      <c r="BM99" s="147" t="s">
        <v>2646</v>
      </c>
    </row>
    <row r="100" spans="1:65" s="14" customFormat="1">
      <c r="B100" s="156"/>
      <c r="D100" s="150" t="s">
        <v>149</v>
      </c>
      <c r="E100" s="157" t="s">
        <v>3</v>
      </c>
      <c r="F100" s="158" t="s">
        <v>2647</v>
      </c>
      <c r="H100" s="159">
        <v>14.9</v>
      </c>
      <c r="L100" s="156"/>
      <c r="M100" s="160"/>
      <c r="N100" s="161"/>
      <c r="O100" s="161"/>
      <c r="P100" s="161"/>
      <c r="Q100" s="161"/>
      <c r="R100" s="161"/>
      <c r="S100" s="161"/>
      <c r="T100" s="162"/>
      <c r="AT100" s="157" t="s">
        <v>149</v>
      </c>
      <c r="AU100" s="157" t="s">
        <v>78</v>
      </c>
      <c r="AV100" s="14" t="s">
        <v>78</v>
      </c>
      <c r="AW100" s="14" t="s">
        <v>29</v>
      </c>
      <c r="AX100" s="14" t="s">
        <v>68</v>
      </c>
      <c r="AY100" s="157" t="s">
        <v>140</v>
      </c>
    </row>
    <row r="101" spans="1:65" s="14" customFormat="1">
      <c r="B101" s="156"/>
      <c r="D101" s="150" t="s">
        <v>149</v>
      </c>
      <c r="E101" s="157" t="s">
        <v>3</v>
      </c>
      <c r="F101" s="158" t="s">
        <v>2648</v>
      </c>
      <c r="H101" s="159">
        <v>250.7</v>
      </c>
      <c r="L101" s="156"/>
      <c r="M101" s="160"/>
      <c r="N101" s="161"/>
      <c r="O101" s="161"/>
      <c r="P101" s="161"/>
      <c r="Q101" s="161"/>
      <c r="R101" s="161"/>
      <c r="S101" s="161"/>
      <c r="T101" s="162"/>
      <c r="AT101" s="157" t="s">
        <v>149</v>
      </c>
      <c r="AU101" s="157" t="s">
        <v>78</v>
      </c>
      <c r="AV101" s="14" t="s">
        <v>78</v>
      </c>
      <c r="AW101" s="14" t="s">
        <v>29</v>
      </c>
      <c r="AX101" s="14" t="s">
        <v>68</v>
      </c>
      <c r="AY101" s="157" t="s">
        <v>140</v>
      </c>
    </row>
    <row r="102" spans="1:65" s="15" customFormat="1">
      <c r="B102" s="163"/>
      <c r="D102" s="150" t="s">
        <v>149</v>
      </c>
      <c r="E102" s="164" t="s">
        <v>3</v>
      </c>
      <c r="F102" s="165" t="s">
        <v>153</v>
      </c>
      <c r="H102" s="166">
        <v>265.60000000000002</v>
      </c>
      <c r="L102" s="163"/>
      <c r="M102" s="167"/>
      <c r="N102" s="168"/>
      <c r="O102" s="168"/>
      <c r="P102" s="168"/>
      <c r="Q102" s="168"/>
      <c r="R102" s="168"/>
      <c r="S102" s="168"/>
      <c r="T102" s="169"/>
      <c r="AT102" s="164" t="s">
        <v>149</v>
      </c>
      <c r="AU102" s="164" t="s">
        <v>78</v>
      </c>
      <c r="AV102" s="15" t="s">
        <v>147</v>
      </c>
      <c r="AW102" s="15" t="s">
        <v>29</v>
      </c>
      <c r="AX102" s="15" t="s">
        <v>76</v>
      </c>
      <c r="AY102" s="164" t="s">
        <v>140</v>
      </c>
    </row>
    <row r="103" spans="1:65" s="2" customFormat="1" ht="33" customHeight="1">
      <c r="A103" s="31"/>
      <c r="B103" s="136"/>
      <c r="C103" s="137" t="s">
        <v>176</v>
      </c>
      <c r="D103" s="137" t="s">
        <v>142</v>
      </c>
      <c r="E103" s="138" t="s">
        <v>2649</v>
      </c>
      <c r="F103" s="139" t="s">
        <v>2650</v>
      </c>
      <c r="G103" s="140" t="s">
        <v>219</v>
      </c>
      <c r="H103" s="141">
        <v>14.9</v>
      </c>
      <c r="I103" s="142"/>
      <c r="J103" s="142">
        <f>ROUND(I103*H103,2)</f>
        <v>0</v>
      </c>
      <c r="K103" s="139" t="s">
        <v>146</v>
      </c>
      <c r="L103" s="32"/>
      <c r="M103" s="143" t="s">
        <v>3</v>
      </c>
      <c r="N103" s="144" t="s">
        <v>39</v>
      </c>
      <c r="O103" s="145">
        <v>0.246</v>
      </c>
      <c r="P103" s="145">
        <f>O103*H103</f>
        <v>3.6654</v>
      </c>
      <c r="Q103" s="145">
        <v>0</v>
      </c>
      <c r="R103" s="145">
        <f>Q103*H103</f>
        <v>0</v>
      </c>
      <c r="S103" s="145">
        <v>0.24</v>
      </c>
      <c r="T103" s="146">
        <f>S103*H103</f>
        <v>3.5760000000000001</v>
      </c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R103" s="147" t="s">
        <v>147</v>
      </c>
      <c r="AT103" s="147" t="s">
        <v>142</v>
      </c>
      <c r="AU103" s="147" t="s">
        <v>78</v>
      </c>
      <c r="AY103" s="19" t="s">
        <v>140</v>
      </c>
      <c r="BE103" s="148">
        <f>IF(N103="základní",J103,0)</f>
        <v>0</v>
      </c>
      <c r="BF103" s="148">
        <f>IF(N103="snížená",J103,0)</f>
        <v>0</v>
      </c>
      <c r="BG103" s="148">
        <f>IF(N103="zákl. přenesená",J103,0)</f>
        <v>0</v>
      </c>
      <c r="BH103" s="148">
        <f>IF(N103="sníž. přenesená",J103,0)</f>
        <v>0</v>
      </c>
      <c r="BI103" s="148">
        <f>IF(N103="nulová",J103,0)</f>
        <v>0</v>
      </c>
      <c r="BJ103" s="19" t="s">
        <v>76</v>
      </c>
      <c r="BK103" s="148">
        <f>ROUND(I103*H103,2)</f>
        <v>0</v>
      </c>
      <c r="BL103" s="19" t="s">
        <v>147</v>
      </c>
      <c r="BM103" s="147" t="s">
        <v>2651</v>
      </c>
    </row>
    <row r="104" spans="1:65" s="2" customFormat="1" ht="33" customHeight="1">
      <c r="A104" s="31"/>
      <c r="B104" s="136"/>
      <c r="C104" s="137" t="s">
        <v>180</v>
      </c>
      <c r="D104" s="137" t="s">
        <v>142</v>
      </c>
      <c r="E104" s="138" t="s">
        <v>2652</v>
      </c>
      <c r="F104" s="139" t="s">
        <v>2653</v>
      </c>
      <c r="G104" s="140" t="s">
        <v>219</v>
      </c>
      <c r="H104" s="141">
        <v>54.6</v>
      </c>
      <c r="I104" s="142"/>
      <c r="J104" s="142">
        <f>ROUND(I104*H104,2)</f>
        <v>0</v>
      </c>
      <c r="K104" s="139" t="s">
        <v>146</v>
      </c>
      <c r="L104" s="32"/>
      <c r="M104" s="143" t="s">
        <v>3</v>
      </c>
      <c r="N104" s="144" t="s">
        <v>39</v>
      </c>
      <c r="O104" s="145">
        <v>0.30499999999999999</v>
      </c>
      <c r="P104" s="145">
        <f>O104*H104</f>
        <v>16.652999999999999</v>
      </c>
      <c r="Q104" s="145">
        <v>0</v>
      </c>
      <c r="R104" s="145">
        <f>Q104*H104</f>
        <v>0</v>
      </c>
      <c r="S104" s="145">
        <v>0.32500000000000001</v>
      </c>
      <c r="T104" s="146">
        <f>S104*H104</f>
        <v>17.745000000000001</v>
      </c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R104" s="147" t="s">
        <v>147</v>
      </c>
      <c r="AT104" s="147" t="s">
        <v>142</v>
      </c>
      <c r="AU104" s="147" t="s">
        <v>78</v>
      </c>
      <c r="AY104" s="19" t="s">
        <v>140</v>
      </c>
      <c r="BE104" s="148">
        <f>IF(N104="základní",J104,0)</f>
        <v>0</v>
      </c>
      <c r="BF104" s="148">
        <f>IF(N104="snížená",J104,0)</f>
        <v>0</v>
      </c>
      <c r="BG104" s="148">
        <f>IF(N104="zákl. přenesená",J104,0)</f>
        <v>0</v>
      </c>
      <c r="BH104" s="148">
        <f>IF(N104="sníž. přenesená",J104,0)</f>
        <v>0</v>
      </c>
      <c r="BI104" s="148">
        <f>IF(N104="nulová",J104,0)</f>
        <v>0</v>
      </c>
      <c r="BJ104" s="19" t="s">
        <v>76</v>
      </c>
      <c r="BK104" s="148">
        <f>ROUND(I104*H104,2)</f>
        <v>0</v>
      </c>
      <c r="BL104" s="19" t="s">
        <v>147</v>
      </c>
      <c r="BM104" s="147" t="s">
        <v>2654</v>
      </c>
    </row>
    <row r="105" spans="1:65" s="14" customFormat="1">
      <c r="B105" s="156"/>
      <c r="D105" s="150" t="s">
        <v>149</v>
      </c>
      <c r="E105" s="157" t="s">
        <v>3</v>
      </c>
      <c r="F105" s="158" t="s">
        <v>2655</v>
      </c>
      <c r="H105" s="159">
        <v>54.6</v>
      </c>
      <c r="L105" s="156"/>
      <c r="M105" s="160"/>
      <c r="N105" s="161"/>
      <c r="O105" s="161"/>
      <c r="P105" s="161"/>
      <c r="Q105" s="161"/>
      <c r="R105" s="161"/>
      <c r="S105" s="161"/>
      <c r="T105" s="162"/>
      <c r="AT105" s="157" t="s">
        <v>149</v>
      </c>
      <c r="AU105" s="157" t="s">
        <v>78</v>
      </c>
      <c r="AV105" s="14" t="s">
        <v>78</v>
      </c>
      <c r="AW105" s="14" t="s">
        <v>29</v>
      </c>
      <c r="AX105" s="14" t="s">
        <v>76</v>
      </c>
      <c r="AY105" s="157" t="s">
        <v>140</v>
      </c>
    </row>
    <row r="106" spans="1:65" s="2" customFormat="1" ht="33" customHeight="1">
      <c r="A106" s="31"/>
      <c r="B106" s="136"/>
      <c r="C106" s="137" t="s">
        <v>186</v>
      </c>
      <c r="D106" s="137" t="s">
        <v>142</v>
      </c>
      <c r="E106" s="138" t="s">
        <v>2656</v>
      </c>
      <c r="F106" s="139" t="s">
        <v>2657</v>
      </c>
      <c r="G106" s="140" t="s">
        <v>219</v>
      </c>
      <c r="H106" s="141">
        <v>54.6</v>
      </c>
      <c r="I106" s="142"/>
      <c r="J106" s="142">
        <f>ROUND(I106*H106,2)</f>
        <v>0</v>
      </c>
      <c r="K106" s="139" t="s">
        <v>146</v>
      </c>
      <c r="L106" s="32"/>
      <c r="M106" s="143" t="s">
        <v>3</v>
      </c>
      <c r="N106" s="144" t="s">
        <v>39</v>
      </c>
      <c r="O106" s="145">
        <v>9.4E-2</v>
      </c>
      <c r="P106" s="145">
        <f>O106*H106</f>
        <v>5.1324000000000005</v>
      </c>
      <c r="Q106" s="145">
        <v>0</v>
      </c>
      <c r="R106" s="145">
        <f>Q106*H106</f>
        <v>0</v>
      </c>
      <c r="S106" s="145">
        <v>9.8000000000000004E-2</v>
      </c>
      <c r="T106" s="146">
        <f>S106*H106</f>
        <v>5.3508000000000004</v>
      </c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R106" s="147" t="s">
        <v>147</v>
      </c>
      <c r="AT106" s="147" t="s">
        <v>142</v>
      </c>
      <c r="AU106" s="147" t="s">
        <v>78</v>
      </c>
      <c r="AY106" s="19" t="s">
        <v>140</v>
      </c>
      <c r="BE106" s="148">
        <f>IF(N106="základní",J106,0)</f>
        <v>0</v>
      </c>
      <c r="BF106" s="148">
        <f>IF(N106="snížená",J106,0)</f>
        <v>0</v>
      </c>
      <c r="BG106" s="148">
        <f>IF(N106="zákl. přenesená",J106,0)</f>
        <v>0</v>
      </c>
      <c r="BH106" s="148">
        <f>IF(N106="sníž. přenesená",J106,0)</f>
        <v>0</v>
      </c>
      <c r="BI106" s="148">
        <f>IF(N106="nulová",J106,0)</f>
        <v>0</v>
      </c>
      <c r="BJ106" s="19" t="s">
        <v>76</v>
      </c>
      <c r="BK106" s="148">
        <f>ROUND(I106*H106,2)</f>
        <v>0</v>
      </c>
      <c r="BL106" s="19" t="s">
        <v>147</v>
      </c>
      <c r="BM106" s="147" t="s">
        <v>2658</v>
      </c>
    </row>
    <row r="107" spans="1:65" s="14" customFormat="1">
      <c r="B107" s="156"/>
      <c r="D107" s="150" t="s">
        <v>149</v>
      </c>
      <c r="E107" s="157" t="s">
        <v>3</v>
      </c>
      <c r="F107" s="158" t="s">
        <v>2655</v>
      </c>
      <c r="H107" s="159">
        <v>54.6</v>
      </c>
      <c r="L107" s="156"/>
      <c r="M107" s="160"/>
      <c r="N107" s="161"/>
      <c r="O107" s="161"/>
      <c r="P107" s="161"/>
      <c r="Q107" s="161"/>
      <c r="R107" s="161"/>
      <c r="S107" s="161"/>
      <c r="T107" s="162"/>
      <c r="AT107" s="157" t="s">
        <v>149</v>
      </c>
      <c r="AU107" s="157" t="s">
        <v>78</v>
      </c>
      <c r="AV107" s="14" t="s">
        <v>78</v>
      </c>
      <c r="AW107" s="14" t="s">
        <v>29</v>
      </c>
      <c r="AX107" s="14" t="s">
        <v>76</v>
      </c>
      <c r="AY107" s="157" t="s">
        <v>140</v>
      </c>
    </row>
    <row r="108" spans="1:65" s="2" customFormat="1" ht="33" customHeight="1">
      <c r="A108" s="31"/>
      <c r="B108" s="136"/>
      <c r="C108" s="137" t="s">
        <v>190</v>
      </c>
      <c r="D108" s="137" t="s">
        <v>142</v>
      </c>
      <c r="E108" s="138" t="s">
        <v>2659</v>
      </c>
      <c r="F108" s="139" t="s">
        <v>2660</v>
      </c>
      <c r="G108" s="140" t="s">
        <v>219</v>
      </c>
      <c r="H108" s="141">
        <v>86.6</v>
      </c>
      <c r="I108" s="142"/>
      <c r="J108" s="142">
        <f>ROUND(I108*H108,2)</f>
        <v>0</v>
      </c>
      <c r="K108" s="139" t="s">
        <v>146</v>
      </c>
      <c r="L108" s="32"/>
      <c r="M108" s="143" t="s">
        <v>3</v>
      </c>
      <c r="N108" s="144" t="s">
        <v>39</v>
      </c>
      <c r="O108" s="145">
        <v>0.22</v>
      </c>
      <c r="P108" s="145">
        <f>O108*H108</f>
        <v>19.052</v>
      </c>
      <c r="Q108" s="145">
        <v>0</v>
      </c>
      <c r="R108" s="145">
        <f>Q108*H108</f>
        <v>0</v>
      </c>
      <c r="S108" s="145">
        <v>0.316</v>
      </c>
      <c r="T108" s="146">
        <f>S108*H108</f>
        <v>27.365599999999997</v>
      </c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R108" s="147" t="s">
        <v>147</v>
      </c>
      <c r="AT108" s="147" t="s">
        <v>142</v>
      </c>
      <c r="AU108" s="147" t="s">
        <v>78</v>
      </c>
      <c r="AY108" s="19" t="s">
        <v>140</v>
      </c>
      <c r="BE108" s="148">
        <f>IF(N108="základní",J108,0)</f>
        <v>0</v>
      </c>
      <c r="BF108" s="148">
        <f>IF(N108="snížená",J108,0)</f>
        <v>0</v>
      </c>
      <c r="BG108" s="148">
        <f>IF(N108="zákl. přenesená",J108,0)</f>
        <v>0</v>
      </c>
      <c r="BH108" s="148">
        <f>IF(N108="sníž. přenesená",J108,0)</f>
        <v>0</v>
      </c>
      <c r="BI108" s="148">
        <f>IF(N108="nulová",J108,0)</f>
        <v>0</v>
      </c>
      <c r="BJ108" s="19" t="s">
        <v>76</v>
      </c>
      <c r="BK108" s="148">
        <f>ROUND(I108*H108,2)</f>
        <v>0</v>
      </c>
      <c r="BL108" s="19" t="s">
        <v>147</v>
      </c>
      <c r="BM108" s="147" t="s">
        <v>2661</v>
      </c>
    </row>
    <row r="109" spans="1:65" s="2" customFormat="1" ht="24">
      <c r="A109" s="31"/>
      <c r="B109" s="136"/>
      <c r="C109" s="137" t="s">
        <v>196</v>
      </c>
      <c r="D109" s="137" t="s">
        <v>142</v>
      </c>
      <c r="E109" s="138" t="s">
        <v>2662</v>
      </c>
      <c r="F109" s="139" t="s">
        <v>2663</v>
      </c>
      <c r="G109" s="140" t="s">
        <v>236</v>
      </c>
      <c r="H109" s="141">
        <v>34.9</v>
      </c>
      <c r="I109" s="142"/>
      <c r="J109" s="142">
        <f>ROUND(I109*H109,2)</f>
        <v>0</v>
      </c>
      <c r="K109" s="139" t="s">
        <v>146</v>
      </c>
      <c r="L109" s="32"/>
      <c r="M109" s="143" t="s">
        <v>3</v>
      </c>
      <c r="N109" s="144" t="s">
        <v>39</v>
      </c>
      <c r="O109" s="145">
        <v>0.13300000000000001</v>
      </c>
      <c r="P109" s="145">
        <f>O109*H109</f>
        <v>4.6417000000000002</v>
      </c>
      <c r="Q109" s="145">
        <v>0</v>
      </c>
      <c r="R109" s="145">
        <f>Q109*H109</f>
        <v>0</v>
      </c>
      <c r="S109" s="145">
        <v>0.20499999999999999</v>
      </c>
      <c r="T109" s="146">
        <f>S109*H109</f>
        <v>7.1544999999999996</v>
      </c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R109" s="147" t="s">
        <v>147</v>
      </c>
      <c r="AT109" s="147" t="s">
        <v>142</v>
      </c>
      <c r="AU109" s="147" t="s">
        <v>78</v>
      </c>
      <c r="AY109" s="19" t="s">
        <v>140</v>
      </c>
      <c r="BE109" s="148">
        <f>IF(N109="základní",J109,0)</f>
        <v>0</v>
      </c>
      <c r="BF109" s="148">
        <f>IF(N109="snížená",J109,0)</f>
        <v>0</v>
      </c>
      <c r="BG109" s="148">
        <f>IF(N109="zákl. přenesená",J109,0)</f>
        <v>0</v>
      </c>
      <c r="BH109" s="148">
        <f>IF(N109="sníž. přenesená",J109,0)</f>
        <v>0</v>
      </c>
      <c r="BI109" s="148">
        <f>IF(N109="nulová",J109,0)</f>
        <v>0</v>
      </c>
      <c r="BJ109" s="19" t="s">
        <v>76</v>
      </c>
      <c r="BK109" s="148">
        <f>ROUND(I109*H109,2)</f>
        <v>0</v>
      </c>
      <c r="BL109" s="19" t="s">
        <v>147</v>
      </c>
      <c r="BM109" s="147" t="s">
        <v>2664</v>
      </c>
    </row>
    <row r="110" spans="1:65" s="14" customFormat="1">
      <c r="B110" s="156"/>
      <c r="D110" s="150" t="s">
        <v>149</v>
      </c>
      <c r="E110" s="157" t="s">
        <v>3</v>
      </c>
      <c r="F110" s="158" t="s">
        <v>2665</v>
      </c>
      <c r="H110" s="159">
        <v>34.9</v>
      </c>
      <c r="L110" s="156"/>
      <c r="M110" s="160"/>
      <c r="N110" s="161"/>
      <c r="O110" s="161"/>
      <c r="P110" s="161"/>
      <c r="Q110" s="161"/>
      <c r="R110" s="161"/>
      <c r="S110" s="161"/>
      <c r="T110" s="162"/>
      <c r="AT110" s="157" t="s">
        <v>149</v>
      </c>
      <c r="AU110" s="157" t="s">
        <v>78</v>
      </c>
      <c r="AV110" s="14" t="s">
        <v>78</v>
      </c>
      <c r="AW110" s="14" t="s">
        <v>29</v>
      </c>
      <c r="AX110" s="14" t="s">
        <v>76</v>
      </c>
      <c r="AY110" s="157" t="s">
        <v>140</v>
      </c>
    </row>
    <row r="111" spans="1:65" s="2" customFormat="1" ht="21.75" customHeight="1">
      <c r="A111" s="31"/>
      <c r="B111" s="136"/>
      <c r="C111" s="137" t="s">
        <v>200</v>
      </c>
      <c r="D111" s="137" t="s">
        <v>142</v>
      </c>
      <c r="E111" s="138" t="s">
        <v>2666</v>
      </c>
      <c r="F111" s="139" t="s">
        <v>2667</v>
      </c>
      <c r="G111" s="140" t="s">
        <v>311</v>
      </c>
      <c r="H111" s="141">
        <v>32</v>
      </c>
      <c r="I111" s="142"/>
      <c r="J111" s="142">
        <f>ROUND(I111*H111,2)</f>
        <v>0</v>
      </c>
      <c r="K111" s="139" t="s">
        <v>146</v>
      </c>
      <c r="L111" s="32"/>
      <c r="M111" s="143" t="s">
        <v>3</v>
      </c>
      <c r="N111" s="144" t="s">
        <v>39</v>
      </c>
      <c r="O111" s="145">
        <v>0.17899999999999999</v>
      </c>
      <c r="P111" s="145">
        <f>O111*H111</f>
        <v>5.7279999999999998</v>
      </c>
      <c r="Q111" s="145">
        <v>0</v>
      </c>
      <c r="R111" s="145">
        <f>Q111*H111</f>
        <v>0</v>
      </c>
      <c r="S111" s="145">
        <v>0</v>
      </c>
      <c r="T111" s="146">
        <f>S111*H111</f>
        <v>0</v>
      </c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R111" s="147" t="s">
        <v>147</v>
      </c>
      <c r="AT111" s="147" t="s">
        <v>142</v>
      </c>
      <c r="AU111" s="147" t="s">
        <v>78</v>
      </c>
      <c r="AY111" s="19" t="s">
        <v>140</v>
      </c>
      <c r="BE111" s="148">
        <f>IF(N111="základní",J111,0)</f>
        <v>0</v>
      </c>
      <c r="BF111" s="148">
        <f>IF(N111="snížená",J111,0)</f>
        <v>0</v>
      </c>
      <c r="BG111" s="148">
        <f>IF(N111="zákl. přenesená",J111,0)</f>
        <v>0</v>
      </c>
      <c r="BH111" s="148">
        <f>IF(N111="sníž. přenesená",J111,0)</f>
        <v>0</v>
      </c>
      <c r="BI111" s="148">
        <f>IF(N111="nulová",J111,0)</f>
        <v>0</v>
      </c>
      <c r="BJ111" s="19" t="s">
        <v>76</v>
      </c>
      <c r="BK111" s="148">
        <f>ROUND(I111*H111,2)</f>
        <v>0</v>
      </c>
      <c r="BL111" s="19" t="s">
        <v>147</v>
      </c>
      <c r="BM111" s="147" t="s">
        <v>2668</v>
      </c>
    </row>
    <row r="112" spans="1:65" s="2" customFormat="1" ht="36">
      <c r="A112" s="31"/>
      <c r="B112" s="136"/>
      <c r="C112" s="137" t="s">
        <v>206</v>
      </c>
      <c r="D112" s="137" t="s">
        <v>142</v>
      </c>
      <c r="E112" s="138" t="s">
        <v>2669</v>
      </c>
      <c r="F112" s="139" t="s">
        <v>2670</v>
      </c>
      <c r="G112" s="140" t="s">
        <v>145</v>
      </c>
      <c r="H112" s="141">
        <v>10.76</v>
      </c>
      <c r="I112" s="142"/>
      <c r="J112" s="142">
        <f>ROUND(I112*H112,2)</f>
        <v>0</v>
      </c>
      <c r="K112" s="139" t="s">
        <v>146</v>
      </c>
      <c r="L112" s="32"/>
      <c r="M112" s="143" t="s">
        <v>3</v>
      </c>
      <c r="N112" s="144" t="s">
        <v>39</v>
      </c>
      <c r="O112" s="145">
        <v>7.0000000000000007E-2</v>
      </c>
      <c r="P112" s="145">
        <f>O112*H112</f>
        <v>0.75320000000000009</v>
      </c>
      <c r="Q112" s="145">
        <v>0</v>
      </c>
      <c r="R112" s="145">
        <f>Q112*H112</f>
        <v>0</v>
      </c>
      <c r="S112" s="145">
        <v>0</v>
      </c>
      <c r="T112" s="146">
        <f>S112*H112</f>
        <v>0</v>
      </c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R112" s="147" t="s">
        <v>147</v>
      </c>
      <c r="AT112" s="147" t="s">
        <v>142</v>
      </c>
      <c r="AU112" s="147" t="s">
        <v>78</v>
      </c>
      <c r="AY112" s="19" t="s">
        <v>140</v>
      </c>
      <c r="BE112" s="148">
        <f>IF(N112="základní",J112,0)</f>
        <v>0</v>
      </c>
      <c r="BF112" s="148">
        <f>IF(N112="snížená",J112,0)</f>
        <v>0</v>
      </c>
      <c r="BG112" s="148">
        <f>IF(N112="zákl. přenesená",J112,0)</f>
        <v>0</v>
      </c>
      <c r="BH112" s="148">
        <f>IF(N112="sníž. přenesená",J112,0)</f>
        <v>0</v>
      </c>
      <c r="BI112" s="148">
        <f>IF(N112="nulová",J112,0)</f>
        <v>0</v>
      </c>
      <c r="BJ112" s="19" t="s">
        <v>76</v>
      </c>
      <c r="BK112" s="148">
        <f>ROUND(I112*H112,2)</f>
        <v>0</v>
      </c>
      <c r="BL112" s="19" t="s">
        <v>147</v>
      </c>
      <c r="BM112" s="147" t="s">
        <v>2671</v>
      </c>
    </row>
    <row r="113" spans="1:65" s="13" customFormat="1">
      <c r="B113" s="149"/>
      <c r="D113" s="150" t="s">
        <v>149</v>
      </c>
      <c r="E113" s="151" t="s">
        <v>3</v>
      </c>
      <c r="F113" s="152" t="s">
        <v>2672</v>
      </c>
      <c r="H113" s="151" t="s">
        <v>3</v>
      </c>
      <c r="L113" s="149"/>
      <c r="M113" s="153"/>
      <c r="N113" s="154"/>
      <c r="O113" s="154"/>
      <c r="P113" s="154"/>
      <c r="Q113" s="154"/>
      <c r="R113" s="154"/>
      <c r="S113" s="154"/>
      <c r="T113" s="155"/>
      <c r="AT113" s="151" t="s">
        <v>149</v>
      </c>
      <c r="AU113" s="151" t="s">
        <v>78</v>
      </c>
      <c r="AV113" s="13" t="s">
        <v>76</v>
      </c>
      <c r="AW113" s="13" t="s">
        <v>29</v>
      </c>
      <c r="AX113" s="13" t="s">
        <v>68</v>
      </c>
      <c r="AY113" s="151" t="s">
        <v>140</v>
      </c>
    </row>
    <row r="114" spans="1:65" s="14" customFormat="1">
      <c r="B114" s="156"/>
      <c r="D114" s="150" t="s">
        <v>149</v>
      </c>
      <c r="E114" s="157" t="s">
        <v>3</v>
      </c>
      <c r="F114" s="158" t="s">
        <v>2673</v>
      </c>
      <c r="H114" s="159">
        <v>10.76</v>
      </c>
      <c r="L114" s="156"/>
      <c r="M114" s="160"/>
      <c r="N114" s="161"/>
      <c r="O114" s="161"/>
      <c r="P114" s="161"/>
      <c r="Q114" s="161"/>
      <c r="R114" s="161"/>
      <c r="S114" s="161"/>
      <c r="T114" s="162"/>
      <c r="AT114" s="157" t="s">
        <v>149</v>
      </c>
      <c r="AU114" s="157" t="s">
        <v>78</v>
      </c>
      <c r="AV114" s="14" t="s">
        <v>78</v>
      </c>
      <c r="AW114" s="14" t="s">
        <v>29</v>
      </c>
      <c r="AX114" s="14" t="s">
        <v>76</v>
      </c>
      <c r="AY114" s="157" t="s">
        <v>140</v>
      </c>
    </row>
    <row r="115" spans="1:65" s="2" customFormat="1" ht="24">
      <c r="A115" s="31"/>
      <c r="B115" s="136"/>
      <c r="C115" s="137" t="s">
        <v>211</v>
      </c>
      <c r="D115" s="137" t="s">
        <v>142</v>
      </c>
      <c r="E115" s="138" t="s">
        <v>187</v>
      </c>
      <c r="F115" s="139" t="s">
        <v>188</v>
      </c>
      <c r="G115" s="140" t="s">
        <v>145</v>
      </c>
      <c r="H115" s="141">
        <v>10.76</v>
      </c>
      <c r="I115" s="142"/>
      <c r="J115" s="142">
        <f>ROUND(I115*H115,2)</f>
        <v>0</v>
      </c>
      <c r="K115" s="139" t="s">
        <v>146</v>
      </c>
      <c r="L115" s="32"/>
      <c r="M115" s="143" t="s">
        <v>3</v>
      </c>
      <c r="N115" s="144" t="s">
        <v>39</v>
      </c>
      <c r="O115" s="145">
        <v>1.137</v>
      </c>
      <c r="P115" s="145">
        <f>O115*H115</f>
        <v>12.234119999999999</v>
      </c>
      <c r="Q115" s="145">
        <v>0</v>
      </c>
      <c r="R115" s="145">
        <f>Q115*H115</f>
        <v>0</v>
      </c>
      <c r="S115" s="145">
        <v>0</v>
      </c>
      <c r="T115" s="146">
        <f>S115*H115</f>
        <v>0</v>
      </c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R115" s="147" t="s">
        <v>147</v>
      </c>
      <c r="AT115" s="147" t="s">
        <v>142</v>
      </c>
      <c r="AU115" s="147" t="s">
        <v>78</v>
      </c>
      <c r="AY115" s="19" t="s">
        <v>140</v>
      </c>
      <c r="BE115" s="148">
        <f>IF(N115="základní",J115,0)</f>
        <v>0</v>
      </c>
      <c r="BF115" s="148">
        <f>IF(N115="snížená",J115,0)</f>
        <v>0</v>
      </c>
      <c r="BG115" s="148">
        <f>IF(N115="zákl. přenesená",J115,0)</f>
        <v>0</v>
      </c>
      <c r="BH115" s="148">
        <f>IF(N115="sníž. přenesená",J115,0)</f>
        <v>0</v>
      </c>
      <c r="BI115" s="148">
        <f>IF(N115="nulová",J115,0)</f>
        <v>0</v>
      </c>
      <c r="BJ115" s="19" t="s">
        <v>76</v>
      </c>
      <c r="BK115" s="148">
        <f>ROUND(I115*H115,2)</f>
        <v>0</v>
      </c>
      <c r="BL115" s="19" t="s">
        <v>147</v>
      </c>
      <c r="BM115" s="147" t="s">
        <v>2674</v>
      </c>
    </row>
    <row r="116" spans="1:65" s="2" customFormat="1" ht="24">
      <c r="A116" s="31"/>
      <c r="B116" s="136"/>
      <c r="C116" s="137" t="s">
        <v>216</v>
      </c>
      <c r="D116" s="137" t="s">
        <v>142</v>
      </c>
      <c r="E116" s="138" t="s">
        <v>2675</v>
      </c>
      <c r="F116" s="139" t="s">
        <v>2676</v>
      </c>
      <c r="G116" s="140" t="s">
        <v>145</v>
      </c>
      <c r="H116" s="141">
        <v>5.7</v>
      </c>
      <c r="I116" s="142"/>
      <c r="J116" s="142">
        <f>ROUND(I116*H116,2)</f>
        <v>0</v>
      </c>
      <c r="K116" s="139" t="s">
        <v>3</v>
      </c>
      <c r="L116" s="32"/>
      <c r="M116" s="143" t="s">
        <v>3</v>
      </c>
      <c r="N116" s="144" t="s">
        <v>39</v>
      </c>
      <c r="O116" s="145">
        <v>1.37</v>
      </c>
      <c r="P116" s="145">
        <f>O116*H116</f>
        <v>7.8090000000000011</v>
      </c>
      <c r="Q116" s="145">
        <v>0</v>
      </c>
      <c r="R116" s="145">
        <f>Q116*H116</f>
        <v>0</v>
      </c>
      <c r="S116" s="145">
        <v>0</v>
      </c>
      <c r="T116" s="146">
        <f>S116*H116</f>
        <v>0</v>
      </c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R116" s="147" t="s">
        <v>147</v>
      </c>
      <c r="AT116" s="147" t="s">
        <v>142</v>
      </c>
      <c r="AU116" s="147" t="s">
        <v>78</v>
      </c>
      <c r="AY116" s="19" t="s">
        <v>140</v>
      </c>
      <c r="BE116" s="148">
        <f>IF(N116="základní",J116,0)</f>
        <v>0</v>
      </c>
      <c r="BF116" s="148">
        <f>IF(N116="snížená",J116,0)</f>
        <v>0</v>
      </c>
      <c r="BG116" s="148">
        <f>IF(N116="zákl. přenesená",J116,0)</f>
        <v>0</v>
      </c>
      <c r="BH116" s="148">
        <f>IF(N116="sníž. přenesená",J116,0)</f>
        <v>0</v>
      </c>
      <c r="BI116" s="148">
        <f>IF(N116="nulová",J116,0)</f>
        <v>0</v>
      </c>
      <c r="BJ116" s="19" t="s">
        <v>76</v>
      </c>
      <c r="BK116" s="148">
        <f>ROUND(I116*H116,2)</f>
        <v>0</v>
      </c>
      <c r="BL116" s="19" t="s">
        <v>147</v>
      </c>
      <c r="BM116" s="147" t="s">
        <v>2677</v>
      </c>
    </row>
    <row r="117" spans="1:65" s="2" customFormat="1" ht="24">
      <c r="A117" s="31"/>
      <c r="B117" s="136"/>
      <c r="C117" s="137" t="s">
        <v>9</v>
      </c>
      <c r="D117" s="137" t="s">
        <v>142</v>
      </c>
      <c r="E117" s="138" t="s">
        <v>2678</v>
      </c>
      <c r="F117" s="139" t="s">
        <v>2679</v>
      </c>
      <c r="G117" s="140" t="s">
        <v>145</v>
      </c>
      <c r="H117" s="141">
        <v>10.7</v>
      </c>
      <c r="I117" s="142"/>
      <c r="J117" s="142">
        <f>ROUND(I117*H117,2)</f>
        <v>0</v>
      </c>
      <c r="K117" s="139" t="s">
        <v>146</v>
      </c>
      <c r="L117" s="32"/>
      <c r="M117" s="143" t="s">
        <v>3</v>
      </c>
      <c r="N117" s="144" t="s">
        <v>39</v>
      </c>
      <c r="O117" s="145">
        <v>0.85399999999999998</v>
      </c>
      <c r="P117" s="145">
        <f>O117*H117</f>
        <v>9.1377999999999986</v>
      </c>
      <c r="Q117" s="145">
        <v>0</v>
      </c>
      <c r="R117" s="145">
        <f>Q117*H117</f>
        <v>0</v>
      </c>
      <c r="S117" s="145">
        <v>0</v>
      </c>
      <c r="T117" s="146">
        <f>S117*H117</f>
        <v>0</v>
      </c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R117" s="147" t="s">
        <v>147</v>
      </c>
      <c r="AT117" s="147" t="s">
        <v>142</v>
      </c>
      <c r="AU117" s="147" t="s">
        <v>78</v>
      </c>
      <c r="AY117" s="19" t="s">
        <v>140</v>
      </c>
      <c r="BE117" s="148">
        <f>IF(N117="základní",J117,0)</f>
        <v>0</v>
      </c>
      <c r="BF117" s="148">
        <f>IF(N117="snížená",J117,0)</f>
        <v>0</v>
      </c>
      <c r="BG117" s="148">
        <f>IF(N117="zákl. přenesená",J117,0)</f>
        <v>0</v>
      </c>
      <c r="BH117" s="148">
        <f>IF(N117="sníž. přenesená",J117,0)</f>
        <v>0</v>
      </c>
      <c r="BI117" s="148">
        <f>IF(N117="nulová",J117,0)</f>
        <v>0</v>
      </c>
      <c r="BJ117" s="19" t="s">
        <v>76</v>
      </c>
      <c r="BK117" s="148">
        <f>ROUND(I117*H117,2)</f>
        <v>0</v>
      </c>
      <c r="BL117" s="19" t="s">
        <v>147</v>
      </c>
      <c r="BM117" s="147" t="s">
        <v>2680</v>
      </c>
    </row>
    <row r="118" spans="1:65" s="14" customFormat="1">
      <c r="B118" s="156"/>
      <c r="D118" s="150" t="s">
        <v>149</v>
      </c>
      <c r="E118" s="157" t="s">
        <v>3</v>
      </c>
      <c r="F118" s="158" t="s">
        <v>2681</v>
      </c>
      <c r="H118" s="159">
        <v>10.7</v>
      </c>
      <c r="L118" s="156"/>
      <c r="M118" s="160"/>
      <c r="N118" s="161"/>
      <c r="O118" s="161"/>
      <c r="P118" s="161"/>
      <c r="Q118" s="161"/>
      <c r="R118" s="161"/>
      <c r="S118" s="161"/>
      <c r="T118" s="162"/>
      <c r="AT118" s="157" t="s">
        <v>149</v>
      </c>
      <c r="AU118" s="157" t="s">
        <v>78</v>
      </c>
      <c r="AV118" s="14" t="s">
        <v>78</v>
      </c>
      <c r="AW118" s="14" t="s">
        <v>29</v>
      </c>
      <c r="AX118" s="14" t="s">
        <v>76</v>
      </c>
      <c r="AY118" s="157" t="s">
        <v>140</v>
      </c>
    </row>
    <row r="119" spans="1:65" s="2" customFormat="1" ht="24">
      <c r="A119" s="31"/>
      <c r="B119" s="136"/>
      <c r="C119" s="137" t="s">
        <v>228</v>
      </c>
      <c r="D119" s="137" t="s">
        <v>142</v>
      </c>
      <c r="E119" s="138" t="s">
        <v>2682</v>
      </c>
      <c r="F119" s="139" t="s">
        <v>2683</v>
      </c>
      <c r="G119" s="140" t="s">
        <v>219</v>
      </c>
      <c r="H119" s="141">
        <v>200.5</v>
      </c>
      <c r="I119" s="142"/>
      <c r="J119" s="142">
        <f>ROUND(I119*H119,2)</f>
        <v>0</v>
      </c>
      <c r="K119" s="139" t="s">
        <v>146</v>
      </c>
      <c r="L119" s="32"/>
      <c r="M119" s="143" t="s">
        <v>3</v>
      </c>
      <c r="N119" s="144" t="s">
        <v>39</v>
      </c>
      <c r="O119" s="145">
        <v>0.66800000000000004</v>
      </c>
      <c r="P119" s="145">
        <f>O119*H119</f>
        <v>133.934</v>
      </c>
      <c r="Q119" s="145">
        <v>0</v>
      </c>
      <c r="R119" s="145">
        <f>Q119*H119</f>
        <v>0</v>
      </c>
      <c r="S119" s="145">
        <v>0</v>
      </c>
      <c r="T119" s="146">
        <f>S119*H119</f>
        <v>0</v>
      </c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R119" s="147" t="s">
        <v>147</v>
      </c>
      <c r="AT119" s="147" t="s">
        <v>142</v>
      </c>
      <c r="AU119" s="147" t="s">
        <v>78</v>
      </c>
      <c r="AY119" s="19" t="s">
        <v>140</v>
      </c>
      <c r="BE119" s="148">
        <f>IF(N119="základní",J119,0)</f>
        <v>0</v>
      </c>
      <c r="BF119" s="148">
        <f>IF(N119="snížená",J119,0)</f>
        <v>0</v>
      </c>
      <c r="BG119" s="148">
        <f>IF(N119="zákl. přenesená",J119,0)</f>
        <v>0</v>
      </c>
      <c r="BH119" s="148">
        <f>IF(N119="sníž. přenesená",J119,0)</f>
        <v>0</v>
      </c>
      <c r="BI119" s="148">
        <f>IF(N119="nulová",J119,0)</f>
        <v>0</v>
      </c>
      <c r="BJ119" s="19" t="s">
        <v>76</v>
      </c>
      <c r="BK119" s="148">
        <f>ROUND(I119*H119,2)</f>
        <v>0</v>
      </c>
      <c r="BL119" s="19" t="s">
        <v>147</v>
      </c>
      <c r="BM119" s="147" t="s">
        <v>2684</v>
      </c>
    </row>
    <row r="120" spans="1:65" s="2" customFormat="1" ht="16.5" customHeight="1">
      <c r="A120" s="31"/>
      <c r="B120" s="136"/>
      <c r="C120" s="170" t="s">
        <v>233</v>
      </c>
      <c r="D120" s="170" t="s">
        <v>223</v>
      </c>
      <c r="E120" s="171" t="s">
        <v>2685</v>
      </c>
      <c r="F120" s="172" t="s">
        <v>2686</v>
      </c>
      <c r="G120" s="173" t="s">
        <v>193</v>
      </c>
      <c r="H120" s="174">
        <v>51.637999999999998</v>
      </c>
      <c r="I120" s="175"/>
      <c r="J120" s="175">
        <f>ROUND(I120*H120,2)</f>
        <v>0</v>
      </c>
      <c r="K120" s="172" t="s">
        <v>146</v>
      </c>
      <c r="L120" s="176"/>
      <c r="M120" s="177" t="s">
        <v>3</v>
      </c>
      <c r="N120" s="178" t="s">
        <v>39</v>
      </c>
      <c r="O120" s="145">
        <v>0</v>
      </c>
      <c r="P120" s="145">
        <f>O120*H120</f>
        <v>0</v>
      </c>
      <c r="Q120" s="145">
        <v>1</v>
      </c>
      <c r="R120" s="145">
        <f>Q120*H120</f>
        <v>51.637999999999998</v>
      </c>
      <c r="S120" s="145">
        <v>0</v>
      </c>
      <c r="T120" s="146">
        <f>S120*H120</f>
        <v>0</v>
      </c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R120" s="147" t="s">
        <v>186</v>
      </c>
      <c r="AT120" s="147" t="s">
        <v>223</v>
      </c>
      <c r="AU120" s="147" t="s">
        <v>78</v>
      </c>
      <c r="AY120" s="19" t="s">
        <v>140</v>
      </c>
      <c r="BE120" s="148">
        <f>IF(N120="základní",J120,0)</f>
        <v>0</v>
      </c>
      <c r="BF120" s="148">
        <f>IF(N120="snížená",J120,0)</f>
        <v>0</v>
      </c>
      <c r="BG120" s="148">
        <f>IF(N120="zákl. přenesená",J120,0)</f>
        <v>0</v>
      </c>
      <c r="BH120" s="148">
        <f>IF(N120="sníž. přenesená",J120,0)</f>
        <v>0</v>
      </c>
      <c r="BI120" s="148">
        <f>IF(N120="nulová",J120,0)</f>
        <v>0</v>
      </c>
      <c r="BJ120" s="19" t="s">
        <v>76</v>
      </c>
      <c r="BK120" s="148">
        <f>ROUND(I120*H120,2)</f>
        <v>0</v>
      </c>
      <c r="BL120" s="19" t="s">
        <v>147</v>
      </c>
      <c r="BM120" s="147" t="s">
        <v>2687</v>
      </c>
    </row>
    <row r="121" spans="1:65" s="13" customFormat="1">
      <c r="B121" s="149"/>
      <c r="D121" s="150" t="s">
        <v>149</v>
      </c>
      <c r="E121" s="151" t="s">
        <v>3</v>
      </c>
      <c r="F121" s="152" t="s">
        <v>2688</v>
      </c>
      <c r="H121" s="151" t="s">
        <v>3</v>
      </c>
      <c r="L121" s="149"/>
      <c r="M121" s="153"/>
      <c r="N121" s="154"/>
      <c r="O121" s="154"/>
      <c r="P121" s="154"/>
      <c r="Q121" s="154"/>
      <c r="R121" s="154"/>
      <c r="S121" s="154"/>
      <c r="T121" s="155"/>
      <c r="AT121" s="151" t="s">
        <v>149</v>
      </c>
      <c r="AU121" s="151" t="s">
        <v>78</v>
      </c>
      <c r="AV121" s="13" t="s">
        <v>76</v>
      </c>
      <c r="AW121" s="13" t="s">
        <v>29</v>
      </c>
      <c r="AX121" s="13" t="s">
        <v>68</v>
      </c>
      <c r="AY121" s="151" t="s">
        <v>140</v>
      </c>
    </row>
    <row r="122" spans="1:65" s="14" customFormat="1">
      <c r="B122" s="156"/>
      <c r="D122" s="150" t="s">
        <v>149</v>
      </c>
      <c r="E122" s="157" t="s">
        <v>3</v>
      </c>
      <c r="F122" s="158" t="s">
        <v>2689</v>
      </c>
      <c r="H122" s="159">
        <v>51.637999999999998</v>
      </c>
      <c r="L122" s="156"/>
      <c r="M122" s="160"/>
      <c r="N122" s="161"/>
      <c r="O122" s="161"/>
      <c r="P122" s="161"/>
      <c r="Q122" s="161"/>
      <c r="R122" s="161"/>
      <c r="S122" s="161"/>
      <c r="T122" s="162"/>
      <c r="AT122" s="157" t="s">
        <v>149</v>
      </c>
      <c r="AU122" s="157" t="s">
        <v>78</v>
      </c>
      <c r="AV122" s="14" t="s">
        <v>78</v>
      </c>
      <c r="AW122" s="14" t="s">
        <v>29</v>
      </c>
      <c r="AX122" s="14" t="s">
        <v>76</v>
      </c>
      <c r="AY122" s="157" t="s">
        <v>140</v>
      </c>
    </row>
    <row r="123" spans="1:65" s="2" customFormat="1" ht="24">
      <c r="A123" s="31"/>
      <c r="B123" s="136"/>
      <c r="C123" s="137" t="s">
        <v>238</v>
      </c>
      <c r="D123" s="137" t="s">
        <v>142</v>
      </c>
      <c r="E123" s="138" t="s">
        <v>2690</v>
      </c>
      <c r="F123" s="139" t="s">
        <v>2691</v>
      </c>
      <c r="G123" s="140" t="s">
        <v>219</v>
      </c>
      <c r="H123" s="141">
        <v>200.5</v>
      </c>
      <c r="I123" s="142"/>
      <c r="J123" s="142">
        <f>ROUND(I123*H123,2)</f>
        <v>0</v>
      </c>
      <c r="K123" s="139" t="s">
        <v>146</v>
      </c>
      <c r="L123" s="32"/>
      <c r="M123" s="143" t="s">
        <v>3</v>
      </c>
      <c r="N123" s="144" t="s">
        <v>39</v>
      </c>
      <c r="O123" s="145">
        <v>5.8000000000000003E-2</v>
      </c>
      <c r="P123" s="145">
        <f>O123*H123</f>
        <v>11.629000000000001</v>
      </c>
      <c r="Q123" s="145">
        <v>0</v>
      </c>
      <c r="R123" s="145">
        <f>Q123*H123</f>
        <v>0</v>
      </c>
      <c r="S123" s="145">
        <v>0</v>
      </c>
      <c r="T123" s="146">
        <f>S123*H123</f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47" t="s">
        <v>147</v>
      </c>
      <c r="AT123" s="147" t="s">
        <v>142</v>
      </c>
      <c r="AU123" s="147" t="s">
        <v>78</v>
      </c>
      <c r="AY123" s="19" t="s">
        <v>140</v>
      </c>
      <c r="BE123" s="148">
        <f>IF(N123="základní",J123,0)</f>
        <v>0</v>
      </c>
      <c r="BF123" s="148">
        <f>IF(N123="snížená",J123,0)</f>
        <v>0</v>
      </c>
      <c r="BG123" s="148">
        <f>IF(N123="zákl. přenesená",J123,0)</f>
        <v>0</v>
      </c>
      <c r="BH123" s="148">
        <f>IF(N123="sníž. přenesená",J123,0)</f>
        <v>0</v>
      </c>
      <c r="BI123" s="148">
        <f>IF(N123="nulová",J123,0)</f>
        <v>0</v>
      </c>
      <c r="BJ123" s="19" t="s">
        <v>76</v>
      </c>
      <c r="BK123" s="148">
        <f>ROUND(I123*H123,2)</f>
        <v>0</v>
      </c>
      <c r="BL123" s="19" t="s">
        <v>147</v>
      </c>
      <c r="BM123" s="147" t="s">
        <v>2692</v>
      </c>
    </row>
    <row r="124" spans="1:65" s="2" customFormat="1" ht="16.5" customHeight="1">
      <c r="A124" s="31"/>
      <c r="B124" s="136"/>
      <c r="C124" s="170" t="s">
        <v>244</v>
      </c>
      <c r="D124" s="170" t="s">
        <v>223</v>
      </c>
      <c r="E124" s="171" t="s">
        <v>2693</v>
      </c>
      <c r="F124" s="172" t="s">
        <v>2694</v>
      </c>
      <c r="G124" s="173" t="s">
        <v>1049</v>
      </c>
      <c r="H124" s="174">
        <v>4.01</v>
      </c>
      <c r="I124" s="175"/>
      <c r="J124" s="175">
        <f>ROUND(I124*H124,2)</f>
        <v>0</v>
      </c>
      <c r="K124" s="172" t="s">
        <v>146</v>
      </c>
      <c r="L124" s="176"/>
      <c r="M124" s="177" t="s">
        <v>3</v>
      </c>
      <c r="N124" s="178" t="s">
        <v>39</v>
      </c>
      <c r="O124" s="145">
        <v>0</v>
      </c>
      <c r="P124" s="145">
        <f>O124*H124</f>
        <v>0</v>
      </c>
      <c r="Q124" s="145">
        <v>1E-3</v>
      </c>
      <c r="R124" s="145">
        <f>Q124*H124</f>
        <v>4.0099999999999997E-3</v>
      </c>
      <c r="S124" s="145">
        <v>0</v>
      </c>
      <c r="T124" s="146">
        <f>S124*H124</f>
        <v>0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R124" s="147" t="s">
        <v>186</v>
      </c>
      <c r="AT124" s="147" t="s">
        <v>223</v>
      </c>
      <c r="AU124" s="147" t="s">
        <v>78</v>
      </c>
      <c r="AY124" s="19" t="s">
        <v>140</v>
      </c>
      <c r="BE124" s="148">
        <f>IF(N124="základní",J124,0)</f>
        <v>0</v>
      </c>
      <c r="BF124" s="148">
        <f>IF(N124="snížená",J124,0)</f>
        <v>0</v>
      </c>
      <c r="BG124" s="148">
        <f>IF(N124="zákl. přenesená",J124,0)</f>
        <v>0</v>
      </c>
      <c r="BH124" s="148">
        <f>IF(N124="sníž. přenesená",J124,0)</f>
        <v>0</v>
      </c>
      <c r="BI124" s="148">
        <f>IF(N124="nulová",J124,0)</f>
        <v>0</v>
      </c>
      <c r="BJ124" s="19" t="s">
        <v>76</v>
      </c>
      <c r="BK124" s="148">
        <f>ROUND(I124*H124,2)</f>
        <v>0</v>
      </c>
      <c r="BL124" s="19" t="s">
        <v>147</v>
      </c>
      <c r="BM124" s="147" t="s">
        <v>2695</v>
      </c>
    </row>
    <row r="125" spans="1:65" s="14" customFormat="1">
      <c r="B125" s="156"/>
      <c r="D125" s="150" t="s">
        <v>149</v>
      </c>
      <c r="F125" s="158" t="s">
        <v>2696</v>
      </c>
      <c r="H125" s="159">
        <v>4.01</v>
      </c>
      <c r="L125" s="156"/>
      <c r="M125" s="160"/>
      <c r="N125" s="161"/>
      <c r="O125" s="161"/>
      <c r="P125" s="161"/>
      <c r="Q125" s="161"/>
      <c r="R125" s="161"/>
      <c r="S125" s="161"/>
      <c r="T125" s="162"/>
      <c r="AT125" s="157" t="s">
        <v>149</v>
      </c>
      <c r="AU125" s="157" t="s">
        <v>78</v>
      </c>
      <c r="AV125" s="14" t="s">
        <v>78</v>
      </c>
      <c r="AW125" s="14" t="s">
        <v>4</v>
      </c>
      <c r="AX125" s="14" t="s">
        <v>76</v>
      </c>
      <c r="AY125" s="157" t="s">
        <v>140</v>
      </c>
    </row>
    <row r="126" spans="1:65" s="2" customFormat="1" ht="16.5" customHeight="1">
      <c r="A126" s="31"/>
      <c r="B126" s="136"/>
      <c r="C126" s="137" t="s">
        <v>248</v>
      </c>
      <c r="D126" s="137" t="s">
        <v>142</v>
      </c>
      <c r="E126" s="138" t="s">
        <v>2697</v>
      </c>
      <c r="F126" s="139" t="s">
        <v>2698</v>
      </c>
      <c r="G126" s="140" t="s">
        <v>219</v>
      </c>
      <c r="H126" s="141">
        <v>200.5</v>
      </c>
      <c r="I126" s="142"/>
      <c r="J126" s="142">
        <f>ROUND(I126*H126,2)</f>
        <v>0</v>
      </c>
      <c r="K126" s="139" t="s">
        <v>3</v>
      </c>
      <c r="L126" s="32"/>
      <c r="M126" s="143" t="s">
        <v>3</v>
      </c>
      <c r="N126" s="144" t="s">
        <v>39</v>
      </c>
      <c r="O126" s="145">
        <v>5.5E-2</v>
      </c>
      <c r="P126" s="145">
        <f>O126*H126</f>
        <v>11.0275</v>
      </c>
      <c r="Q126" s="145">
        <v>0</v>
      </c>
      <c r="R126" s="145">
        <f>Q126*H126</f>
        <v>0</v>
      </c>
      <c r="S126" s="145">
        <v>0</v>
      </c>
      <c r="T126" s="146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47" t="s">
        <v>147</v>
      </c>
      <c r="AT126" s="147" t="s">
        <v>142</v>
      </c>
      <c r="AU126" s="147" t="s">
        <v>78</v>
      </c>
      <c r="AY126" s="19" t="s">
        <v>140</v>
      </c>
      <c r="BE126" s="148">
        <f>IF(N126="základní",J126,0)</f>
        <v>0</v>
      </c>
      <c r="BF126" s="148">
        <f>IF(N126="snížená",J126,0)</f>
        <v>0</v>
      </c>
      <c r="BG126" s="148">
        <f>IF(N126="zákl. přenesená",J126,0)</f>
        <v>0</v>
      </c>
      <c r="BH126" s="148">
        <f>IF(N126="sníž. přenesená",J126,0)</f>
        <v>0</v>
      </c>
      <c r="BI126" s="148">
        <f>IF(N126="nulová",J126,0)</f>
        <v>0</v>
      </c>
      <c r="BJ126" s="19" t="s">
        <v>76</v>
      </c>
      <c r="BK126" s="148">
        <f>ROUND(I126*H126,2)</f>
        <v>0</v>
      </c>
      <c r="BL126" s="19" t="s">
        <v>147</v>
      </c>
      <c r="BM126" s="147" t="s">
        <v>2699</v>
      </c>
    </row>
    <row r="127" spans="1:65" s="2" customFormat="1" ht="16.5" customHeight="1">
      <c r="A127" s="31"/>
      <c r="B127" s="136"/>
      <c r="C127" s="170" t="s">
        <v>8</v>
      </c>
      <c r="D127" s="170" t="s">
        <v>223</v>
      </c>
      <c r="E127" s="171" t="s">
        <v>2700</v>
      </c>
      <c r="F127" s="172" t="s">
        <v>2701</v>
      </c>
      <c r="G127" s="173" t="s">
        <v>145</v>
      </c>
      <c r="H127" s="174">
        <v>20.05</v>
      </c>
      <c r="I127" s="175"/>
      <c r="J127" s="175">
        <f>ROUND(I127*H127,2)</f>
        <v>0</v>
      </c>
      <c r="K127" s="172" t="s">
        <v>146</v>
      </c>
      <c r="L127" s="176"/>
      <c r="M127" s="177" t="s">
        <v>3</v>
      </c>
      <c r="N127" s="178" t="s">
        <v>39</v>
      </c>
      <c r="O127" s="145">
        <v>0</v>
      </c>
      <c r="P127" s="145">
        <f>O127*H127</f>
        <v>0</v>
      </c>
      <c r="Q127" s="145">
        <v>0.21</v>
      </c>
      <c r="R127" s="145">
        <f>Q127*H127</f>
        <v>4.2104999999999997</v>
      </c>
      <c r="S127" s="145">
        <v>0</v>
      </c>
      <c r="T127" s="146">
        <f>S127*H127</f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147" t="s">
        <v>186</v>
      </c>
      <c r="AT127" s="147" t="s">
        <v>223</v>
      </c>
      <c r="AU127" s="147" t="s">
        <v>78</v>
      </c>
      <c r="AY127" s="19" t="s">
        <v>140</v>
      </c>
      <c r="BE127" s="148">
        <f>IF(N127="základní",J127,0)</f>
        <v>0</v>
      </c>
      <c r="BF127" s="148">
        <f>IF(N127="snížená",J127,0)</f>
        <v>0</v>
      </c>
      <c r="BG127" s="148">
        <f>IF(N127="zákl. přenesená",J127,0)</f>
        <v>0</v>
      </c>
      <c r="BH127" s="148">
        <f>IF(N127="sníž. přenesená",J127,0)</f>
        <v>0</v>
      </c>
      <c r="BI127" s="148">
        <f>IF(N127="nulová",J127,0)</f>
        <v>0</v>
      </c>
      <c r="BJ127" s="19" t="s">
        <v>76</v>
      </c>
      <c r="BK127" s="148">
        <f>ROUND(I127*H127,2)</f>
        <v>0</v>
      </c>
      <c r="BL127" s="19" t="s">
        <v>147</v>
      </c>
      <c r="BM127" s="147" t="s">
        <v>2702</v>
      </c>
    </row>
    <row r="128" spans="1:65" s="14" customFormat="1">
      <c r="B128" s="156"/>
      <c r="D128" s="150" t="s">
        <v>149</v>
      </c>
      <c r="E128" s="157" t="s">
        <v>3</v>
      </c>
      <c r="F128" s="158" t="s">
        <v>2703</v>
      </c>
      <c r="H128" s="159">
        <v>20.05</v>
      </c>
      <c r="L128" s="156"/>
      <c r="M128" s="160"/>
      <c r="N128" s="161"/>
      <c r="O128" s="161"/>
      <c r="P128" s="161"/>
      <c r="Q128" s="161"/>
      <c r="R128" s="161"/>
      <c r="S128" s="161"/>
      <c r="T128" s="162"/>
      <c r="AT128" s="157" t="s">
        <v>149</v>
      </c>
      <c r="AU128" s="157" t="s">
        <v>78</v>
      </c>
      <c r="AV128" s="14" t="s">
        <v>78</v>
      </c>
      <c r="AW128" s="14" t="s">
        <v>29</v>
      </c>
      <c r="AX128" s="14" t="s">
        <v>76</v>
      </c>
      <c r="AY128" s="157" t="s">
        <v>140</v>
      </c>
    </row>
    <row r="129" spans="1:65" s="2" customFormat="1" ht="16.5" customHeight="1">
      <c r="A129" s="31"/>
      <c r="B129" s="136"/>
      <c r="C129" s="137" t="s">
        <v>252</v>
      </c>
      <c r="D129" s="137" t="s">
        <v>142</v>
      </c>
      <c r="E129" s="138" t="s">
        <v>2704</v>
      </c>
      <c r="F129" s="139" t="s">
        <v>2705</v>
      </c>
      <c r="G129" s="140" t="s">
        <v>311</v>
      </c>
      <c r="H129" s="141">
        <v>3</v>
      </c>
      <c r="I129" s="142"/>
      <c r="J129" s="142">
        <f>ROUND(I129*H129,2)</f>
        <v>0</v>
      </c>
      <c r="K129" s="139" t="s">
        <v>3</v>
      </c>
      <c r="L129" s="32"/>
      <c r="M129" s="143" t="s">
        <v>3</v>
      </c>
      <c r="N129" s="144" t="s">
        <v>39</v>
      </c>
      <c r="O129" s="145">
        <v>8.6999999999999994E-2</v>
      </c>
      <c r="P129" s="145">
        <f>O129*H129</f>
        <v>0.26100000000000001</v>
      </c>
      <c r="Q129" s="145">
        <v>0</v>
      </c>
      <c r="R129" s="145">
        <f>Q129*H129</f>
        <v>0</v>
      </c>
      <c r="S129" s="145">
        <v>0</v>
      </c>
      <c r="T129" s="146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47" t="s">
        <v>147</v>
      </c>
      <c r="AT129" s="147" t="s">
        <v>142</v>
      </c>
      <c r="AU129" s="147" t="s">
        <v>78</v>
      </c>
      <c r="AY129" s="19" t="s">
        <v>140</v>
      </c>
      <c r="BE129" s="148">
        <f>IF(N129="základní",J129,0)</f>
        <v>0</v>
      </c>
      <c r="BF129" s="148">
        <f>IF(N129="snížená",J129,0)</f>
        <v>0</v>
      </c>
      <c r="BG129" s="148">
        <f>IF(N129="zákl. přenesená",J129,0)</f>
        <v>0</v>
      </c>
      <c r="BH129" s="148">
        <f>IF(N129="sníž. přenesená",J129,0)</f>
        <v>0</v>
      </c>
      <c r="BI129" s="148">
        <f>IF(N129="nulová",J129,0)</f>
        <v>0</v>
      </c>
      <c r="BJ129" s="19" t="s">
        <v>76</v>
      </c>
      <c r="BK129" s="148">
        <f>ROUND(I129*H129,2)</f>
        <v>0</v>
      </c>
      <c r="BL129" s="19" t="s">
        <v>147</v>
      </c>
      <c r="BM129" s="147" t="s">
        <v>2706</v>
      </c>
    </row>
    <row r="130" spans="1:65" s="2" customFormat="1" ht="16.5" customHeight="1">
      <c r="A130" s="31"/>
      <c r="B130" s="136"/>
      <c r="C130" s="170" t="s">
        <v>261</v>
      </c>
      <c r="D130" s="170" t="s">
        <v>223</v>
      </c>
      <c r="E130" s="171" t="s">
        <v>2707</v>
      </c>
      <c r="F130" s="172" t="s">
        <v>2708</v>
      </c>
      <c r="G130" s="173" t="s">
        <v>311</v>
      </c>
      <c r="H130" s="174">
        <v>3</v>
      </c>
      <c r="I130" s="175"/>
      <c r="J130" s="175">
        <f>ROUND(I130*H130,2)</f>
        <v>0</v>
      </c>
      <c r="K130" s="172" t="s">
        <v>3</v>
      </c>
      <c r="L130" s="176"/>
      <c r="M130" s="177" t="s">
        <v>3</v>
      </c>
      <c r="N130" s="178" t="s">
        <v>39</v>
      </c>
      <c r="O130" s="145">
        <v>0</v>
      </c>
      <c r="P130" s="145">
        <f>O130*H130</f>
        <v>0</v>
      </c>
      <c r="Q130" s="145">
        <v>1</v>
      </c>
      <c r="R130" s="145">
        <f>Q130*H130</f>
        <v>3</v>
      </c>
      <c r="S130" s="145">
        <v>0</v>
      </c>
      <c r="T130" s="146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47" t="s">
        <v>186</v>
      </c>
      <c r="AT130" s="147" t="s">
        <v>223</v>
      </c>
      <c r="AU130" s="147" t="s">
        <v>78</v>
      </c>
      <c r="AY130" s="19" t="s">
        <v>140</v>
      </c>
      <c r="BE130" s="148">
        <f>IF(N130="základní",J130,0)</f>
        <v>0</v>
      </c>
      <c r="BF130" s="148">
        <f>IF(N130="snížená",J130,0)</f>
        <v>0</v>
      </c>
      <c r="BG130" s="148">
        <f>IF(N130="zákl. přenesená",J130,0)</f>
        <v>0</v>
      </c>
      <c r="BH130" s="148">
        <f>IF(N130="sníž. přenesená",J130,0)</f>
        <v>0</v>
      </c>
      <c r="BI130" s="148">
        <f>IF(N130="nulová",J130,0)</f>
        <v>0</v>
      </c>
      <c r="BJ130" s="19" t="s">
        <v>76</v>
      </c>
      <c r="BK130" s="148">
        <f>ROUND(I130*H130,2)</f>
        <v>0</v>
      </c>
      <c r="BL130" s="19" t="s">
        <v>147</v>
      </c>
      <c r="BM130" s="147" t="s">
        <v>2709</v>
      </c>
    </row>
    <row r="131" spans="1:65" s="2" customFormat="1" ht="33" customHeight="1">
      <c r="A131" s="31"/>
      <c r="B131" s="136"/>
      <c r="C131" s="137" t="s">
        <v>265</v>
      </c>
      <c r="D131" s="137" t="s">
        <v>142</v>
      </c>
      <c r="E131" s="138" t="s">
        <v>2710</v>
      </c>
      <c r="F131" s="139" t="s">
        <v>2711</v>
      </c>
      <c r="G131" s="140" t="s">
        <v>311</v>
      </c>
      <c r="H131" s="141">
        <v>32</v>
      </c>
      <c r="I131" s="142"/>
      <c r="J131" s="142">
        <f>ROUND(I131*H131,2)</f>
        <v>0</v>
      </c>
      <c r="K131" s="139" t="s">
        <v>146</v>
      </c>
      <c r="L131" s="32"/>
      <c r="M131" s="143" t="s">
        <v>3</v>
      </c>
      <c r="N131" s="144" t="s">
        <v>39</v>
      </c>
      <c r="O131" s="145">
        <v>5.8999999999999997E-2</v>
      </c>
      <c r="P131" s="145">
        <f>O131*H131</f>
        <v>1.8879999999999999</v>
      </c>
      <c r="Q131" s="145">
        <v>0</v>
      </c>
      <c r="R131" s="145">
        <f>Q131*H131</f>
        <v>0</v>
      </c>
      <c r="S131" s="145">
        <v>0</v>
      </c>
      <c r="T131" s="146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47" t="s">
        <v>147</v>
      </c>
      <c r="AT131" s="147" t="s">
        <v>142</v>
      </c>
      <c r="AU131" s="147" t="s">
        <v>78</v>
      </c>
      <c r="AY131" s="19" t="s">
        <v>140</v>
      </c>
      <c r="BE131" s="148">
        <f>IF(N131="základní",J131,0)</f>
        <v>0</v>
      </c>
      <c r="BF131" s="148">
        <f>IF(N131="snížená",J131,0)</f>
        <v>0</v>
      </c>
      <c r="BG131" s="148">
        <f>IF(N131="zákl. přenesená",J131,0)</f>
        <v>0</v>
      </c>
      <c r="BH131" s="148">
        <f>IF(N131="sníž. přenesená",J131,0)</f>
        <v>0</v>
      </c>
      <c r="BI131" s="148">
        <f>IF(N131="nulová",J131,0)</f>
        <v>0</v>
      </c>
      <c r="BJ131" s="19" t="s">
        <v>76</v>
      </c>
      <c r="BK131" s="148">
        <f>ROUND(I131*H131,2)</f>
        <v>0</v>
      </c>
      <c r="BL131" s="19" t="s">
        <v>147</v>
      </c>
      <c r="BM131" s="147" t="s">
        <v>2712</v>
      </c>
    </row>
    <row r="132" spans="1:65" s="2" customFormat="1" ht="16.5" customHeight="1">
      <c r="A132" s="31"/>
      <c r="B132" s="136"/>
      <c r="C132" s="170" t="s">
        <v>272</v>
      </c>
      <c r="D132" s="170" t="s">
        <v>223</v>
      </c>
      <c r="E132" s="171" t="s">
        <v>2713</v>
      </c>
      <c r="F132" s="172" t="s">
        <v>2714</v>
      </c>
      <c r="G132" s="173" t="s">
        <v>311</v>
      </c>
      <c r="H132" s="174">
        <v>32</v>
      </c>
      <c r="I132" s="175"/>
      <c r="J132" s="175">
        <f>ROUND(I132*H132,2)</f>
        <v>0</v>
      </c>
      <c r="K132" s="172" t="s">
        <v>3</v>
      </c>
      <c r="L132" s="176"/>
      <c r="M132" s="177" t="s">
        <v>3</v>
      </c>
      <c r="N132" s="178" t="s">
        <v>39</v>
      </c>
      <c r="O132" s="145">
        <v>0</v>
      </c>
      <c r="P132" s="145">
        <f>O132*H132</f>
        <v>0</v>
      </c>
      <c r="Q132" s="145">
        <v>1.7999999999999999E-2</v>
      </c>
      <c r="R132" s="145">
        <f>Q132*H132</f>
        <v>0.57599999999999996</v>
      </c>
      <c r="S132" s="145">
        <v>0</v>
      </c>
      <c r="T132" s="146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47" t="s">
        <v>186</v>
      </c>
      <c r="AT132" s="147" t="s">
        <v>223</v>
      </c>
      <c r="AU132" s="147" t="s">
        <v>78</v>
      </c>
      <c r="AY132" s="19" t="s">
        <v>140</v>
      </c>
      <c r="BE132" s="148">
        <f>IF(N132="základní",J132,0)</f>
        <v>0</v>
      </c>
      <c r="BF132" s="148">
        <f>IF(N132="snížená",J132,0)</f>
        <v>0</v>
      </c>
      <c r="BG132" s="148">
        <f>IF(N132="zákl. přenesená",J132,0)</f>
        <v>0</v>
      </c>
      <c r="BH132" s="148">
        <f>IF(N132="sníž. přenesená",J132,0)</f>
        <v>0</v>
      </c>
      <c r="BI132" s="148">
        <f>IF(N132="nulová",J132,0)</f>
        <v>0</v>
      </c>
      <c r="BJ132" s="19" t="s">
        <v>76</v>
      </c>
      <c r="BK132" s="148">
        <f>ROUND(I132*H132,2)</f>
        <v>0</v>
      </c>
      <c r="BL132" s="19" t="s">
        <v>147</v>
      </c>
      <c r="BM132" s="147" t="s">
        <v>2715</v>
      </c>
    </row>
    <row r="133" spans="1:65" s="2" customFormat="1" ht="24">
      <c r="A133" s="31"/>
      <c r="B133" s="136"/>
      <c r="C133" s="137" t="s">
        <v>243</v>
      </c>
      <c r="D133" s="137" t="s">
        <v>142</v>
      </c>
      <c r="E133" s="138" t="s">
        <v>2716</v>
      </c>
      <c r="F133" s="139" t="s">
        <v>2717</v>
      </c>
      <c r="G133" s="140" t="s">
        <v>311</v>
      </c>
      <c r="H133" s="141">
        <v>2</v>
      </c>
      <c r="I133" s="142"/>
      <c r="J133" s="142">
        <f>ROUND(I133*H133,2)</f>
        <v>0</v>
      </c>
      <c r="K133" s="139" t="s">
        <v>146</v>
      </c>
      <c r="L133" s="32"/>
      <c r="M133" s="143" t="s">
        <v>3</v>
      </c>
      <c r="N133" s="144" t="s">
        <v>39</v>
      </c>
      <c r="O133" s="145">
        <v>1.3520000000000001</v>
      </c>
      <c r="P133" s="145">
        <f>O133*H133</f>
        <v>2.7040000000000002</v>
      </c>
      <c r="Q133" s="145">
        <v>2.1350000000000001E-2</v>
      </c>
      <c r="R133" s="145">
        <f>Q133*H133</f>
        <v>4.2700000000000002E-2</v>
      </c>
      <c r="S133" s="145">
        <v>0</v>
      </c>
      <c r="T133" s="146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47" t="s">
        <v>147</v>
      </c>
      <c r="AT133" s="147" t="s">
        <v>142</v>
      </c>
      <c r="AU133" s="147" t="s">
        <v>78</v>
      </c>
      <c r="AY133" s="19" t="s">
        <v>140</v>
      </c>
      <c r="BE133" s="148">
        <f>IF(N133="základní",J133,0)</f>
        <v>0</v>
      </c>
      <c r="BF133" s="148">
        <f>IF(N133="snížená",J133,0)</f>
        <v>0</v>
      </c>
      <c r="BG133" s="148">
        <f>IF(N133="zákl. přenesená",J133,0)</f>
        <v>0</v>
      </c>
      <c r="BH133" s="148">
        <f>IF(N133="sníž. přenesená",J133,0)</f>
        <v>0</v>
      </c>
      <c r="BI133" s="148">
        <f>IF(N133="nulová",J133,0)</f>
        <v>0</v>
      </c>
      <c r="BJ133" s="19" t="s">
        <v>76</v>
      </c>
      <c r="BK133" s="148">
        <f>ROUND(I133*H133,2)</f>
        <v>0</v>
      </c>
      <c r="BL133" s="19" t="s">
        <v>147</v>
      </c>
      <c r="BM133" s="147" t="s">
        <v>2718</v>
      </c>
    </row>
    <row r="134" spans="1:65" s="12" customFormat="1" ht="22.9" customHeight="1">
      <c r="B134" s="124"/>
      <c r="D134" s="125" t="s">
        <v>67</v>
      </c>
      <c r="E134" s="134" t="s">
        <v>158</v>
      </c>
      <c r="F134" s="134" t="s">
        <v>307</v>
      </c>
      <c r="J134" s="135">
        <f>BK134</f>
        <v>0</v>
      </c>
      <c r="L134" s="124"/>
      <c r="M134" s="128"/>
      <c r="N134" s="129"/>
      <c r="O134" s="129"/>
      <c r="P134" s="130">
        <f>SUM(P135:P145)</f>
        <v>50.986401999999998</v>
      </c>
      <c r="Q134" s="129"/>
      <c r="R134" s="130">
        <f>SUM(R135:R145)</f>
        <v>14.9154885</v>
      </c>
      <c r="S134" s="129"/>
      <c r="T134" s="131">
        <f>SUM(T135:T145)</f>
        <v>0</v>
      </c>
      <c r="AR134" s="125" t="s">
        <v>76</v>
      </c>
      <c r="AT134" s="132" t="s">
        <v>67</v>
      </c>
      <c r="AU134" s="132" t="s">
        <v>76</v>
      </c>
      <c r="AY134" s="125" t="s">
        <v>140</v>
      </c>
      <c r="BK134" s="133">
        <f>SUM(BK135:BK145)</f>
        <v>0</v>
      </c>
    </row>
    <row r="135" spans="1:65" s="2" customFormat="1" ht="16.5" customHeight="1">
      <c r="A135" s="31"/>
      <c r="B135" s="136"/>
      <c r="C135" s="137" t="s">
        <v>287</v>
      </c>
      <c r="D135" s="137" t="s">
        <v>142</v>
      </c>
      <c r="E135" s="138" t="s">
        <v>2719</v>
      </c>
      <c r="F135" s="139" t="s">
        <v>2720</v>
      </c>
      <c r="G135" s="140" t="s">
        <v>145</v>
      </c>
      <c r="H135" s="141">
        <v>7.7050000000000001</v>
      </c>
      <c r="I135" s="142"/>
      <c r="J135" s="142">
        <f>ROUND(I135*H135,2)</f>
        <v>0</v>
      </c>
      <c r="K135" s="139" t="s">
        <v>3</v>
      </c>
      <c r="L135" s="32"/>
      <c r="M135" s="143" t="s">
        <v>3</v>
      </c>
      <c r="N135" s="144" t="s">
        <v>39</v>
      </c>
      <c r="O135" s="145">
        <v>5.5720000000000001</v>
      </c>
      <c r="P135" s="145">
        <f>O135*H135</f>
        <v>42.932259999999999</v>
      </c>
      <c r="Q135" s="145">
        <v>1.7688200000000001</v>
      </c>
      <c r="R135" s="145">
        <f>Q135*H135</f>
        <v>13.628758100000001</v>
      </c>
      <c r="S135" s="145">
        <v>0</v>
      </c>
      <c r="T135" s="146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47" t="s">
        <v>147</v>
      </c>
      <c r="AT135" s="147" t="s">
        <v>142</v>
      </c>
      <c r="AU135" s="147" t="s">
        <v>78</v>
      </c>
      <c r="AY135" s="19" t="s">
        <v>140</v>
      </c>
      <c r="BE135" s="148">
        <f>IF(N135="základní",J135,0)</f>
        <v>0</v>
      </c>
      <c r="BF135" s="148">
        <f>IF(N135="snížená",J135,0)</f>
        <v>0</v>
      </c>
      <c r="BG135" s="148">
        <f>IF(N135="zákl. přenesená",J135,0)</f>
        <v>0</v>
      </c>
      <c r="BH135" s="148">
        <f>IF(N135="sníž. přenesená",J135,0)</f>
        <v>0</v>
      </c>
      <c r="BI135" s="148">
        <f>IF(N135="nulová",J135,0)</f>
        <v>0</v>
      </c>
      <c r="BJ135" s="19" t="s">
        <v>76</v>
      </c>
      <c r="BK135" s="148">
        <f>ROUND(I135*H135,2)</f>
        <v>0</v>
      </c>
      <c r="BL135" s="19" t="s">
        <v>147</v>
      </c>
      <c r="BM135" s="147" t="s">
        <v>2721</v>
      </c>
    </row>
    <row r="136" spans="1:65" s="14" customFormat="1">
      <c r="B136" s="156"/>
      <c r="D136" s="150" t="s">
        <v>149</v>
      </c>
      <c r="E136" s="157" t="s">
        <v>3</v>
      </c>
      <c r="F136" s="158" t="s">
        <v>2722</v>
      </c>
      <c r="H136" s="159">
        <v>0.42</v>
      </c>
      <c r="L136" s="156"/>
      <c r="M136" s="160"/>
      <c r="N136" s="161"/>
      <c r="O136" s="161"/>
      <c r="P136" s="161"/>
      <c r="Q136" s="161"/>
      <c r="R136" s="161"/>
      <c r="S136" s="161"/>
      <c r="T136" s="162"/>
      <c r="AT136" s="157" t="s">
        <v>149</v>
      </c>
      <c r="AU136" s="157" t="s">
        <v>78</v>
      </c>
      <c r="AV136" s="14" t="s">
        <v>78</v>
      </c>
      <c r="AW136" s="14" t="s">
        <v>29</v>
      </c>
      <c r="AX136" s="14" t="s">
        <v>68</v>
      </c>
      <c r="AY136" s="157" t="s">
        <v>140</v>
      </c>
    </row>
    <row r="137" spans="1:65" s="14" customFormat="1">
      <c r="B137" s="156"/>
      <c r="D137" s="150" t="s">
        <v>149</v>
      </c>
      <c r="E137" s="157" t="s">
        <v>3</v>
      </c>
      <c r="F137" s="158" t="s">
        <v>2723</v>
      </c>
      <c r="H137" s="159">
        <v>0.49</v>
      </c>
      <c r="L137" s="156"/>
      <c r="M137" s="160"/>
      <c r="N137" s="161"/>
      <c r="O137" s="161"/>
      <c r="P137" s="161"/>
      <c r="Q137" s="161"/>
      <c r="R137" s="161"/>
      <c r="S137" s="161"/>
      <c r="T137" s="162"/>
      <c r="AT137" s="157" t="s">
        <v>149</v>
      </c>
      <c r="AU137" s="157" t="s">
        <v>78</v>
      </c>
      <c r="AV137" s="14" t="s">
        <v>78</v>
      </c>
      <c r="AW137" s="14" t="s">
        <v>29</v>
      </c>
      <c r="AX137" s="14" t="s">
        <v>68</v>
      </c>
      <c r="AY137" s="157" t="s">
        <v>140</v>
      </c>
    </row>
    <row r="138" spans="1:65" s="14" customFormat="1">
      <c r="B138" s="156"/>
      <c r="D138" s="150" t="s">
        <v>149</v>
      </c>
      <c r="E138" s="157" t="s">
        <v>3</v>
      </c>
      <c r="F138" s="158" t="s">
        <v>2724</v>
      </c>
      <c r="H138" s="159">
        <v>0.96699999999999997</v>
      </c>
      <c r="L138" s="156"/>
      <c r="M138" s="160"/>
      <c r="N138" s="161"/>
      <c r="O138" s="161"/>
      <c r="P138" s="161"/>
      <c r="Q138" s="161"/>
      <c r="R138" s="161"/>
      <c r="S138" s="161"/>
      <c r="T138" s="162"/>
      <c r="AT138" s="157" t="s">
        <v>149</v>
      </c>
      <c r="AU138" s="157" t="s">
        <v>78</v>
      </c>
      <c r="AV138" s="14" t="s">
        <v>78</v>
      </c>
      <c r="AW138" s="14" t="s">
        <v>29</v>
      </c>
      <c r="AX138" s="14" t="s">
        <v>68</v>
      </c>
      <c r="AY138" s="157" t="s">
        <v>140</v>
      </c>
    </row>
    <row r="139" spans="1:65" s="14" customFormat="1">
      <c r="B139" s="156"/>
      <c r="D139" s="150" t="s">
        <v>149</v>
      </c>
      <c r="E139" s="157" t="s">
        <v>3</v>
      </c>
      <c r="F139" s="158" t="s">
        <v>2725</v>
      </c>
      <c r="H139" s="159">
        <v>5.8280000000000003</v>
      </c>
      <c r="L139" s="156"/>
      <c r="M139" s="160"/>
      <c r="N139" s="161"/>
      <c r="O139" s="161"/>
      <c r="P139" s="161"/>
      <c r="Q139" s="161"/>
      <c r="R139" s="161"/>
      <c r="S139" s="161"/>
      <c r="T139" s="162"/>
      <c r="AT139" s="157" t="s">
        <v>149</v>
      </c>
      <c r="AU139" s="157" t="s">
        <v>78</v>
      </c>
      <c r="AV139" s="14" t="s">
        <v>78</v>
      </c>
      <c r="AW139" s="14" t="s">
        <v>29</v>
      </c>
      <c r="AX139" s="14" t="s">
        <v>68</v>
      </c>
      <c r="AY139" s="157" t="s">
        <v>140</v>
      </c>
    </row>
    <row r="140" spans="1:65" s="15" customFormat="1">
      <c r="B140" s="163"/>
      <c r="D140" s="150" t="s">
        <v>149</v>
      </c>
      <c r="E140" s="164" t="s">
        <v>3</v>
      </c>
      <c r="F140" s="165" t="s">
        <v>153</v>
      </c>
      <c r="H140" s="166">
        <v>7.7050000000000001</v>
      </c>
      <c r="L140" s="163"/>
      <c r="M140" s="167"/>
      <c r="N140" s="168"/>
      <c r="O140" s="168"/>
      <c r="P140" s="168"/>
      <c r="Q140" s="168"/>
      <c r="R140" s="168"/>
      <c r="S140" s="168"/>
      <c r="T140" s="169"/>
      <c r="AT140" s="164" t="s">
        <v>149</v>
      </c>
      <c r="AU140" s="164" t="s">
        <v>78</v>
      </c>
      <c r="AV140" s="15" t="s">
        <v>147</v>
      </c>
      <c r="AW140" s="15" t="s">
        <v>29</v>
      </c>
      <c r="AX140" s="15" t="s">
        <v>76</v>
      </c>
      <c r="AY140" s="164" t="s">
        <v>140</v>
      </c>
    </row>
    <row r="141" spans="1:65" s="2" customFormat="1" ht="16.5" customHeight="1">
      <c r="A141" s="31"/>
      <c r="B141" s="136"/>
      <c r="C141" s="137" t="s">
        <v>291</v>
      </c>
      <c r="D141" s="137" t="s">
        <v>142</v>
      </c>
      <c r="E141" s="138" t="s">
        <v>2726</v>
      </c>
      <c r="F141" s="139" t="s">
        <v>2727</v>
      </c>
      <c r="G141" s="140" t="s">
        <v>145</v>
      </c>
      <c r="H141" s="141">
        <v>0.51300000000000001</v>
      </c>
      <c r="I141" s="142"/>
      <c r="J141" s="142">
        <f>ROUND(I141*H141,2)</f>
        <v>0</v>
      </c>
      <c r="K141" s="139" t="s">
        <v>146</v>
      </c>
      <c r="L141" s="32"/>
      <c r="M141" s="143" t="s">
        <v>3</v>
      </c>
      <c r="N141" s="144" t="s">
        <v>39</v>
      </c>
      <c r="O141" s="145">
        <v>1.4339999999999999</v>
      </c>
      <c r="P141" s="145">
        <f>O141*H141</f>
        <v>0.73564200000000002</v>
      </c>
      <c r="Q141" s="145">
        <v>2.4533</v>
      </c>
      <c r="R141" s="145">
        <f>Q141*H141</f>
        <v>1.2585429000000001</v>
      </c>
      <c r="S141" s="145">
        <v>0</v>
      </c>
      <c r="T141" s="146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47" t="s">
        <v>147</v>
      </c>
      <c r="AT141" s="147" t="s">
        <v>142</v>
      </c>
      <c r="AU141" s="147" t="s">
        <v>78</v>
      </c>
      <c r="AY141" s="19" t="s">
        <v>140</v>
      </c>
      <c r="BE141" s="148">
        <f>IF(N141="základní",J141,0)</f>
        <v>0</v>
      </c>
      <c r="BF141" s="148">
        <f>IF(N141="snížená",J141,0)</f>
        <v>0</v>
      </c>
      <c r="BG141" s="148">
        <f>IF(N141="zákl. přenesená",J141,0)</f>
        <v>0</v>
      </c>
      <c r="BH141" s="148">
        <f>IF(N141="sníž. přenesená",J141,0)</f>
        <v>0</v>
      </c>
      <c r="BI141" s="148">
        <f>IF(N141="nulová",J141,0)</f>
        <v>0</v>
      </c>
      <c r="BJ141" s="19" t="s">
        <v>76</v>
      </c>
      <c r="BK141" s="148">
        <f>ROUND(I141*H141,2)</f>
        <v>0</v>
      </c>
      <c r="BL141" s="19" t="s">
        <v>147</v>
      </c>
      <c r="BM141" s="147" t="s">
        <v>2728</v>
      </c>
    </row>
    <row r="142" spans="1:65" s="14" customFormat="1">
      <c r="B142" s="156"/>
      <c r="D142" s="150" t="s">
        <v>149</v>
      </c>
      <c r="E142" s="157" t="s">
        <v>3</v>
      </c>
      <c r="F142" s="158" t="s">
        <v>2729</v>
      </c>
      <c r="H142" s="159">
        <v>0.51300000000000001</v>
      </c>
      <c r="L142" s="156"/>
      <c r="M142" s="160"/>
      <c r="N142" s="161"/>
      <c r="O142" s="161"/>
      <c r="P142" s="161"/>
      <c r="Q142" s="161"/>
      <c r="R142" s="161"/>
      <c r="S142" s="161"/>
      <c r="T142" s="162"/>
      <c r="AT142" s="157" t="s">
        <v>149</v>
      </c>
      <c r="AU142" s="157" t="s">
        <v>78</v>
      </c>
      <c r="AV142" s="14" t="s">
        <v>78</v>
      </c>
      <c r="AW142" s="14" t="s">
        <v>29</v>
      </c>
      <c r="AX142" s="14" t="s">
        <v>76</v>
      </c>
      <c r="AY142" s="157" t="s">
        <v>140</v>
      </c>
    </row>
    <row r="143" spans="1:65" s="2" customFormat="1" ht="16.5" customHeight="1">
      <c r="A143" s="31"/>
      <c r="B143" s="136"/>
      <c r="C143" s="137" t="s">
        <v>297</v>
      </c>
      <c r="D143" s="137" t="s">
        <v>142</v>
      </c>
      <c r="E143" s="138" t="s">
        <v>2730</v>
      </c>
      <c r="F143" s="139" t="s">
        <v>2731</v>
      </c>
      <c r="G143" s="140" t="s">
        <v>219</v>
      </c>
      <c r="H143" s="141">
        <v>10.25</v>
      </c>
      <c r="I143" s="142"/>
      <c r="J143" s="142">
        <f>ROUND(I143*H143,2)</f>
        <v>0</v>
      </c>
      <c r="K143" s="139" t="s">
        <v>146</v>
      </c>
      <c r="L143" s="32"/>
      <c r="M143" s="143" t="s">
        <v>3</v>
      </c>
      <c r="N143" s="144" t="s">
        <v>39</v>
      </c>
      <c r="O143" s="145">
        <v>0.53800000000000003</v>
      </c>
      <c r="P143" s="145">
        <f>O143*H143</f>
        <v>5.5145</v>
      </c>
      <c r="Q143" s="145">
        <v>2.7499999999999998E-3</v>
      </c>
      <c r="R143" s="145">
        <f>Q143*H143</f>
        <v>2.8187499999999997E-2</v>
      </c>
      <c r="S143" s="145">
        <v>0</v>
      </c>
      <c r="T143" s="146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47" t="s">
        <v>147</v>
      </c>
      <c r="AT143" s="147" t="s">
        <v>142</v>
      </c>
      <c r="AU143" s="147" t="s">
        <v>78</v>
      </c>
      <c r="AY143" s="19" t="s">
        <v>140</v>
      </c>
      <c r="BE143" s="148">
        <f>IF(N143="základní",J143,0)</f>
        <v>0</v>
      </c>
      <c r="BF143" s="148">
        <f>IF(N143="snížená",J143,0)</f>
        <v>0</v>
      </c>
      <c r="BG143" s="148">
        <f>IF(N143="zákl. přenesená",J143,0)</f>
        <v>0</v>
      </c>
      <c r="BH143" s="148">
        <f>IF(N143="sníž. přenesená",J143,0)</f>
        <v>0</v>
      </c>
      <c r="BI143" s="148">
        <f>IF(N143="nulová",J143,0)</f>
        <v>0</v>
      </c>
      <c r="BJ143" s="19" t="s">
        <v>76</v>
      </c>
      <c r="BK143" s="148">
        <f>ROUND(I143*H143,2)</f>
        <v>0</v>
      </c>
      <c r="BL143" s="19" t="s">
        <v>147</v>
      </c>
      <c r="BM143" s="147" t="s">
        <v>2732</v>
      </c>
    </row>
    <row r="144" spans="1:65" s="14" customFormat="1">
      <c r="B144" s="156"/>
      <c r="D144" s="150" t="s">
        <v>149</v>
      </c>
      <c r="E144" s="157" t="s">
        <v>3</v>
      </c>
      <c r="F144" s="158" t="s">
        <v>2733</v>
      </c>
      <c r="H144" s="159">
        <v>10.25</v>
      </c>
      <c r="L144" s="156"/>
      <c r="M144" s="160"/>
      <c r="N144" s="161"/>
      <c r="O144" s="161"/>
      <c r="P144" s="161"/>
      <c r="Q144" s="161"/>
      <c r="R144" s="161"/>
      <c r="S144" s="161"/>
      <c r="T144" s="162"/>
      <c r="AT144" s="157" t="s">
        <v>149</v>
      </c>
      <c r="AU144" s="157" t="s">
        <v>78</v>
      </c>
      <c r="AV144" s="14" t="s">
        <v>78</v>
      </c>
      <c r="AW144" s="14" t="s">
        <v>29</v>
      </c>
      <c r="AX144" s="14" t="s">
        <v>76</v>
      </c>
      <c r="AY144" s="157" t="s">
        <v>140</v>
      </c>
    </row>
    <row r="145" spans="1:65" s="2" customFormat="1" ht="16.5" customHeight="1">
      <c r="A145" s="31"/>
      <c r="B145" s="136"/>
      <c r="C145" s="137" t="s">
        <v>302</v>
      </c>
      <c r="D145" s="137" t="s">
        <v>142</v>
      </c>
      <c r="E145" s="138" t="s">
        <v>2734</v>
      </c>
      <c r="F145" s="139" t="s">
        <v>2735</v>
      </c>
      <c r="G145" s="140" t="s">
        <v>219</v>
      </c>
      <c r="H145" s="141">
        <v>10.25</v>
      </c>
      <c r="I145" s="142"/>
      <c r="J145" s="142">
        <f>ROUND(I145*H145,2)</f>
        <v>0</v>
      </c>
      <c r="K145" s="139" t="s">
        <v>146</v>
      </c>
      <c r="L145" s="32"/>
      <c r="M145" s="143" t="s">
        <v>3</v>
      </c>
      <c r="N145" s="144" t="s">
        <v>39</v>
      </c>
      <c r="O145" s="145">
        <v>0.17599999999999999</v>
      </c>
      <c r="P145" s="145">
        <f>O145*H145</f>
        <v>1.8039999999999998</v>
      </c>
      <c r="Q145" s="145">
        <v>0</v>
      </c>
      <c r="R145" s="145">
        <f>Q145*H145</f>
        <v>0</v>
      </c>
      <c r="S145" s="145">
        <v>0</v>
      </c>
      <c r="T145" s="146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47" t="s">
        <v>147</v>
      </c>
      <c r="AT145" s="147" t="s">
        <v>142</v>
      </c>
      <c r="AU145" s="147" t="s">
        <v>78</v>
      </c>
      <c r="AY145" s="19" t="s">
        <v>140</v>
      </c>
      <c r="BE145" s="148">
        <f>IF(N145="základní",J145,0)</f>
        <v>0</v>
      </c>
      <c r="BF145" s="148">
        <f>IF(N145="snížená",J145,0)</f>
        <v>0</v>
      </c>
      <c r="BG145" s="148">
        <f>IF(N145="zákl. přenesená",J145,0)</f>
        <v>0</v>
      </c>
      <c r="BH145" s="148">
        <f>IF(N145="sníž. přenesená",J145,0)</f>
        <v>0</v>
      </c>
      <c r="BI145" s="148">
        <f>IF(N145="nulová",J145,0)</f>
        <v>0</v>
      </c>
      <c r="BJ145" s="19" t="s">
        <v>76</v>
      </c>
      <c r="BK145" s="148">
        <f>ROUND(I145*H145,2)</f>
        <v>0</v>
      </c>
      <c r="BL145" s="19" t="s">
        <v>147</v>
      </c>
      <c r="BM145" s="147" t="s">
        <v>2736</v>
      </c>
    </row>
    <row r="146" spans="1:65" s="12" customFormat="1" ht="22.9" customHeight="1">
      <c r="B146" s="124"/>
      <c r="D146" s="125" t="s">
        <v>67</v>
      </c>
      <c r="E146" s="134" t="s">
        <v>171</v>
      </c>
      <c r="F146" s="134" t="s">
        <v>642</v>
      </c>
      <c r="J146" s="135">
        <f>BK146</f>
        <v>0</v>
      </c>
      <c r="L146" s="124"/>
      <c r="M146" s="128"/>
      <c r="N146" s="129"/>
      <c r="O146" s="129"/>
      <c r="P146" s="130">
        <f>SUM(P147:P163)</f>
        <v>64.337739999999997</v>
      </c>
      <c r="Q146" s="129"/>
      <c r="R146" s="130">
        <f>SUM(R147:R163)</f>
        <v>241.21937800000001</v>
      </c>
      <c r="S146" s="129"/>
      <c r="T146" s="131">
        <f>SUM(T147:T163)</f>
        <v>0</v>
      </c>
      <c r="AR146" s="125" t="s">
        <v>76</v>
      </c>
      <c r="AT146" s="132" t="s">
        <v>67</v>
      </c>
      <c r="AU146" s="132" t="s">
        <v>76</v>
      </c>
      <c r="AY146" s="125" t="s">
        <v>140</v>
      </c>
      <c r="BK146" s="133">
        <f>SUM(BK147:BK163)</f>
        <v>0</v>
      </c>
    </row>
    <row r="147" spans="1:65" s="2" customFormat="1" ht="21.75" customHeight="1">
      <c r="A147" s="31"/>
      <c r="B147" s="136"/>
      <c r="C147" s="137" t="s">
        <v>308</v>
      </c>
      <c r="D147" s="137" t="s">
        <v>142</v>
      </c>
      <c r="E147" s="138" t="s">
        <v>2737</v>
      </c>
      <c r="F147" s="139" t="s">
        <v>2738</v>
      </c>
      <c r="G147" s="140" t="s">
        <v>219</v>
      </c>
      <c r="H147" s="141">
        <v>51</v>
      </c>
      <c r="I147" s="142"/>
      <c r="J147" s="142">
        <f>ROUND(I147*H147,2)</f>
        <v>0</v>
      </c>
      <c r="K147" s="139" t="s">
        <v>146</v>
      </c>
      <c r="L147" s="32"/>
      <c r="M147" s="143" t="s">
        <v>3</v>
      </c>
      <c r="N147" s="144" t="s">
        <v>39</v>
      </c>
      <c r="O147" s="145">
        <v>3.1E-2</v>
      </c>
      <c r="P147" s="145">
        <f>O147*H147</f>
        <v>1.581</v>
      </c>
      <c r="Q147" s="145">
        <v>0.23</v>
      </c>
      <c r="R147" s="145">
        <f>Q147*H147</f>
        <v>11.73</v>
      </c>
      <c r="S147" s="145">
        <v>0</v>
      </c>
      <c r="T147" s="146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47" t="s">
        <v>147</v>
      </c>
      <c r="AT147" s="147" t="s">
        <v>142</v>
      </c>
      <c r="AU147" s="147" t="s">
        <v>78</v>
      </c>
      <c r="AY147" s="19" t="s">
        <v>140</v>
      </c>
      <c r="BE147" s="148">
        <f>IF(N147="základní",J147,0)</f>
        <v>0</v>
      </c>
      <c r="BF147" s="148">
        <f>IF(N147="snížená",J147,0)</f>
        <v>0</v>
      </c>
      <c r="BG147" s="148">
        <f>IF(N147="zákl. přenesená",J147,0)</f>
        <v>0</v>
      </c>
      <c r="BH147" s="148">
        <f>IF(N147="sníž. přenesená",J147,0)</f>
        <v>0</v>
      </c>
      <c r="BI147" s="148">
        <f>IF(N147="nulová",J147,0)</f>
        <v>0</v>
      </c>
      <c r="BJ147" s="19" t="s">
        <v>76</v>
      </c>
      <c r="BK147" s="148">
        <f>ROUND(I147*H147,2)</f>
        <v>0</v>
      </c>
      <c r="BL147" s="19" t="s">
        <v>147</v>
      </c>
      <c r="BM147" s="147" t="s">
        <v>2739</v>
      </c>
    </row>
    <row r="148" spans="1:65" s="14" customFormat="1">
      <c r="B148" s="156"/>
      <c r="D148" s="150" t="s">
        <v>149</v>
      </c>
      <c r="E148" s="157" t="s">
        <v>3</v>
      </c>
      <c r="F148" s="158" t="s">
        <v>2740</v>
      </c>
      <c r="H148" s="159">
        <v>51</v>
      </c>
      <c r="L148" s="156"/>
      <c r="M148" s="160"/>
      <c r="N148" s="161"/>
      <c r="O148" s="161"/>
      <c r="P148" s="161"/>
      <c r="Q148" s="161"/>
      <c r="R148" s="161"/>
      <c r="S148" s="161"/>
      <c r="T148" s="162"/>
      <c r="AT148" s="157" t="s">
        <v>149</v>
      </c>
      <c r="AU148" s="157" t="s">
        <v>78</v>
      </c>
      <c r="AV148" s="14" t="s">
        <v>78</v>
      </c>
      <c r="AW148" s="14" t="s">
        <v>29</v>
      </c>
      <c r="AX148" s="14" t="s">
        <v>76</v>
      </c>
      <c r="AY148" s="157" t="s">
        <v>140</v>
      </c>
    </row>
    <row r="149" spans="1:65" s="2" customFormat="1" ht="21.75" customHeight="1">
      <c r="A149" s="31"/>
      <c r="B149" s="136"/>
      <c r="C149" s="137" t="s">
        <v>315</v>
      </c>
      <c r="D149" s="137" t="s">
        <v>142</v>
      </c>
      <c r="E149" s="138" t="s">
        <v>2741</v>
      </c>
      <c r="F149" s="139" t="s">
        <v>2742</v>
      </c>
      <c r="G149" s="140" t="s">
        <v>219</v>
      </c>
      <c r="H149" s="141">
        <v>33</v>
      </c>
      <c r="I149" s="142"/>
      <c r="J149" s="142">
        <f>ROUND(I149*H149,2)</f>
        <v>0</v>
      </c>
      <c r="K149" s="139" t="s">
        <v>146</v>
      </c>
      <c r="L149" s="32"/>
      <c r="M149" s="143" t="s">
        <v>3</v>
      </c>
      <c r="N149" s="144" t="s">
        <v>39</v>
      </c>
      <c r="O149" s="145">
        <v>2.3E-2</v>
      </c>
      <c r="P149" s="145">
        <f>O149*H149</f>
        <v>0.75900000000000001</v>
      </c>
      <c r="Q149" s="145">
        <v>0</v>
      </c>
      <c r="R149" s="145">
        <f>Q149*H149</f>
        <v>0</v>
      </c>
      <c r="S149" s="145">
        <v>0</v>
      </c>
      <c r="T149" s="146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47" t="s">
        <v>147</v>
      </c>
      <c r="AT149" s="147" t="s">
        <v>142</v>
      </c>
      <c r="AU149" s="147" t="s">
        <v>78</v>
      </c>
      <c r="AY149" s="19" t="s">
        <v>140</v>
      </c>
      <c r="BE149" s="148">
        <f>IF(N149="základní",J149,0)</f>
        <v>0</v>
      </c>
      <c r="BF149" s="148">
        <f>IF(N149="snížená",J149,0)</f>
        <v>0</v>
      </c>
      <c r="BG149" s="148">
        <f>IF(N149="zákl. přenesená",J149,0)</f>
        <v>0</v>
      </c>
      <c r="BH149" s="148">
        <f>IF(N149="sníž. přenesená",J149,0)</f>
        <v>0</v>
      </c>
      <c r="BI149" s="148">
        <f>IF(N149="nulová",J149,0)</f>
        <v>0</v>
      </c>
      <c r="BJ149" s="19" t="s">
        <v>76</v>
      </c>
      <c r="BK149" s="148">
        <f>ROUND(I149*H149,2)</f>
        <v>0</v>
      </c>
      <c r="BL149" s="19" t="s">
        <v>147</v>
      </c>
      <c r="BM149" s="147" t="s">
        <v>2743</v>
      </c>
    </row>
    <row r="150" spans="1:65" s="2" customFormat="1" ht="24">
      <c r="A150" s="31"/>
      <c r="B150" s="136"/>
      <c r="C150" s="137" t="s">
        <v>328</v>
      </c>
      <c r="D150" s="137" t="s">
        <v>142</v>
      </c>
      <c r="E150" s="138" t="s">
        <v>2744</v>
      </c>
      <c r="F150" s="139" t="s">
        <v>2745</v>
      </c>
      <c r="G150" s="140" t="s">
        <v>219</v>
      </c>
      <c r="H150" s="141">
        <v>200.5</v>
      </c>
      <c r="I150" s="142"/>
      <c r="J150" s="142">
        <f>ROUND(I150*H150,2)</f>
        <v>0</v>
      </c>
      <c r="K150" s="139" t="s">
        <v>146</v>
      </c>
      <c r="L150" s="32"/>
      <c r="M150" s="143" t="s">
        <v>3</v>
      </c>
      <c r="N150" s="144" t="s">
        <v>39</v>
      </c>
      <c r="O150" s="145">
        <v>2.5000000000000001E-2</v>
      </c>
      <c r="P150" s="145">
        <f>O150*H150</f>
        <v>5.0125000000000002</v>
      </c>
      <c r="Q150" s="145">
        <v>0.1585</v>
      </c>
      <c r="R150" s="145">
        <f>Q150*H150</f>
        <v>31.779250000000001</v>
      </c>
      <c r="S150" s="145">
        <v>0</v>
      </c>
      <c r="T150" s="146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47" t="s">
        <v>147</v>
      </c>
      <c r="AT150" s="147" t="s">
        <v>142</v>
      </c>
      <c r="AU150" s="147" t="s">
        <v>78</v>
      </c>
      <c r="AY150" s="19" t="s">
        <v>140</v>
      </c>
      <c r="BE150" s="148">
        <f>IF(N150="základní",J150,0)</f>
        <v>0</v>
      </c>
      <c r="BF150" s="148">
        <f>IF(N150="snížená",J150,0)</f>
        <v>0</v>
      </c>
      <c r="BG150" s="148">
        <f>IF(N150="zákl. přenesená",J150,0)</f>
        <v>0</v>
      </c>
      <c r="BH150" s="148">
        <f>IF(N150="sníž. přenesená",J150,0)</f>
        <v>0</v>
      </c>
      <c r="BI150" s="148">
        <f>IF(N150="nulová",J150,0)</f>
        <v>0</v>
      </c>
      <c r="BJ150" s="19" t="s">
        <v>76</v>
      </c>
      <c r="BK150" s="148">
        <f>ROUND(I150*H150,2)</f>
        <v>0</v>
      </c>
      <c r="BL150" s="19" t="s">
        <v>147</v>
      </c>
      <c r="BM150" s="147" t="s">
        <v>2746</v>
      </c>
    </row>
    <row r="151" spans="1:65" s="2" customFormat="1" ht="24">
      <c r="A151" s="31"/>
      <c r="B151" s="136"/>
      <c r="C151" s="137" t="s">
        <v>336</v>
      </c>
      <c r="D151" s="137" t="s">
        <v>142</v>
      </c>
      <c r="E151" s="138" t="s">
        <v>644</v>
      </c>
      <c r="F151" s="139" t="s">
        <v>645</v>
      </c>
      <c r="G151" s="140" t="s">
        <v>219</v>
      </c>
      <c r="H151" s="141">
        <v>51</v>
      </c>
      <c r="I151" s="142"/>
      <c r="J151" s="142">
        <f>ROUND(I151*H151,2)</f>
        <v>0</v>
      </c>
      <c r="K151" s="139" t="s">
        <v>146</v>
      </c>
      <c r="L151" s="32"/>
      <c r="M151" s="143" t="s">
        <v>3</v>
      </c>
      <c r="N151" s="144" t="s">
        <v>39</v>
      </c>
      <c r="O151" s="145">
        <v>2.5000000000000001E-2</v>
      </c>
      <c r="P151" s="145">
        <f>O151*H151</f>
        <v>1.2750000000000001</v>
      </c>
      <c r="Q151" s="145">
        <v>0.19900000000000001</v>
      </c>
      <c r="R151" s="145">
        <f>Q151*H151</f>
        <v>10.149000000000001</v>
      </c>
      <c r="S151" s="145">
        <v>0</v>
      </c>
      <c r="T151" s="146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47" t="s">
        <v>147</v>
      </c>
      <c r="AT151" s="147" t="s">
        <v>142</v>
      </c>
      <c r="AU151" s="147" t="s">
        <v>78</v>
      </c>
      <c r="AY151" s="19" t="s">
        <v>140</v>
      </c>
      <c r="BE151" s="148">
        <f>IF(N151="základní",J151,0)</f>
        <v>0</v>
      </c>
      <c r="BF151" s="148">
        <f>IF(N151="snížená",J151,0)</f>
        <v>0</v>
      </c>
      <c r="BG151" s="148">
        <f>IF(N151="zákl. přenesená",J151,0)</f>
        <v>0</v>
      </c>
      <c r="BH151" s="148">
        <f>IF(N151="sníž. přenesená",J151,0)</f>
        <v>0</v>
      </c>
      <c r="BI151" s="148">
        <f>IF(N151="nulová",J151,0)</f>
        <v>0</v>
      </c>
      <c r="BJ151" s="19" t="s">
        <v>76</v>
      </c>
      <c r="BK151" s="148">
        <f>ROUND(I151*H151,2)</f>
        <v>0</v>
      </c>
      <c r="BL151" s="19" t="s">
        <v>147</v>
      </c>
      <c r="BM151" s="147" t="s">
        <v>2747</v>
      </c>
    </row>
    <row r="152" spans="1:65" s="14" customFormat="1">
      <c r="B152" s="156"/>
      <c r="D152" s="150" t="s">
        <v>149</v>
      </c>
      <c r="E152" s="157" t="s">
        <v>3</v>
      </c>
      <c r="F152" s="158" t="s">
        <v>2740</v>
      </c>
      <c r="H152" s="159">
        <v>51</v>
      </c>
      <c r="L152" s="156"/>
      <c r="M152" s="160"/>
      <c r="N152" s="161"/>
      <c r="O152" s="161"/>
      <c r="P152" s="161"/>
      <c r="Q152" s="161"/>
      <c r="R152" s="161"/>
      <c r="S152" s="161"/>
      <c r="T152" s="162"/>
      <c r="AT152" s="157" t="s">
        <v>149</v>
      </c>
      <c r="AU152" s="157" t="s">
        <v>78</v>
      </c>
      <c r="AV152" s="14" t="s">
        <v>78</v>
      </c>
      <c r="AW152" s="14" t="s">
        <v>29</v>
      </c>
      <c r="AX152" s="14" t="s">
        <v>76</v>
      </c>
      <c r="AY152" s="157" t="s">
        <v>140</v>
      </c>
    </row>
    <row r="153" spans="1:65" s="2" customFormat="1" ht="24">
      <c r="A153" s="31"/>
      <c r="B153" s="136"/>
      <c r="C153" s="137" t="s">
        <v>343</v>
      </c>
      <c r="D153" s="137" t="s">
        <v>142</v>
      </c>
      <c r="E153" s="138" t="s">
        <v>648</v>
      </c>
      <c r="F153" s="139" t="s">
        <v>649</v>
      </c>
      <c r="G153" s="140" t="s">
        <v>219</v>
      </c>
      <c r="H153" s="141">
        <v>51</v>
      </c>
      <c r="I153" s="142"/>
      <c r="J153" s="142">
        <f>ROUND(I153*H153,2)</f>
        <v>0</v>
      </c>
      <c r="K153" s="139" t="s">
        <v>146</v>
      </c>
      <c r="L153" s="32"/>
      <c r="M153" s="143" t="s">
        <v>3</v>
      </c>
      <c r="N153" s="144" t="s">
        <v>39</v>
      </c>
      <c r="O153" s="145">
        <v>2.8000000000000001E-2</v>
      </c>
      <c r="P153" s="145">
        <f>O153*H153</f>
        <v>1.4279999999999999</v>
      </c>
      <c r="Q153" s="145">
        <v>0.39600000000000002</v>
      </c>
      <c r="R153" s="145">
        <f>Q153*H153</f>
        <v>20.196000000000002</v>
      </c>
      <c r="S153" s="145">
        <v>0</v>
      </c>
      <c r="T153" s="146">
        <f>S153*H153</f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47" t="s">
        <v>147</v>
      </c>
      <c r="AT153" s="147" t="s">
        <v>142</v>
      </c>
      <c r="AU153" s="147" t="s">
        <v>78</v>
      </c>
      <c r="AY153" s="19" t="s">
        <v>140</v>
      </c>
      <c r="BE153" s="148">
        <f>IF(N153="základní",J153,0)</f>
        <v>0</v>
      </c>
      <c r="BF153" s="148">
        <f>IF(N153="snížená",J153,0)</f>
        <v>0</v>
      </c>
      <c r="BG153" s="148">
        <f>IF(N153="zákl. přenesená",J153,0)</f>
        <v>0</v>
      </c>
      <c r="BH153" s="148">
        <f>IF(N153="sníž. přenesená",J153,0)</f>
        <v>0</v>
      </c>
      <c r="BI153" s="148">
        <f>IF(N153="nulová",J153,0)</f>
        <v>0</v>
      </c>
      <c r="BJ153" s="19" t="s">
        <v>76</v>
      </c>
      <c r="BK153" s="148">
        <f>ROUND(I153*H153,2)</f>
        <v>0</v>
      </c>
      <c r="BL153" s="19" t="s">
        <v>147</v>
      </c>
      <c r="BM153" s="147" t="s">
        <v>2748</v>
      </c>
    </row>
    <row r="154" spans="1:65" s="14" customFormat="1">
      <c r="B154" s="156"/>
      <c r="D154" s="150" t="s">
        <v>149</v>
      </c>
      <c r="E154" s="157" t="s">
        <v>3</v>
      </c>
      <c r="F154" s="158" t="s">
        <v>2740</v>
      </c>
      <c r="H154" s="159">
        <v>51</v>
      </c>
      <c r="L154" s="156"/>
      <c r="M154" s="160"/>
      <c r="N154" s="161"/>
      <c r="O154" s="161"/>
      <c r="P154" s="161"/>
      <c r="Q154" s="161"/>
      <c r="R154" s="161"/>
      <c r="S154" s="161"/>
      <c r="T154" s="162"/>
      <c r="AT154" s="157" t="s">
        <v>149</v>
      </c>
      <c r="AU154" s="157" t="s">
        <v>78</v>
      </c>
      <c r="AV154" s="14" t="s">
        <v>78</v>
      </c>
      <c r="AW154" s="14" t="s">
        <v>29</v>
      </c>
      <c r="AX154" s="14" t="s">
        <v>76</v>
      </c>
      <c r="AY154" s="157" t="s">
        <v>140</v>
      </c>
    </row>
    <row r="155" spans="1:65" s="2" customFormat="1" ht="24">
      <c r="A155" s="31"/>
      <c r="B155" s="136"/>
      <c r="C155" s="137" t="s">
        <v>350</v>
      </c>
      <c r="D155" s="137" t="s">
        <v>142</v>
      </c>
      <c r="E155" s="138" t="s">
        <v>2749</v>
      </c>
      <c r="F155" s="139" t="s">
        <v>2750</v>
      </c>
      <c r="G155" s="140" t="s">
        <v>219</v>
      </c>
      <c r="H155" s="141">
        <v>33</v>
      </c>
      <c r="I155" s="142"/>
      <c r="J155" s="142">
        <f t="shared" ref="J155:J160" si="0">ROUND(I155*H155,2)</f>
        <v>0</v>
      </c>
      <c r="K155" s="139" t="s">
        <v>146</v>
      </c>
      <c r="L155" s="32"/>
      <c r="M155" s="143" t="s">
        <v>3</v>
      </c>
      <c r="N155" s="144" t="s">
        <v>39</v>
      </c>
      <c r="O155" s="145">
        <v>2.8000000000000001E-2</v>
      </c>
      <c r="P155" s="145">
        <f t="shared" ref="P155:P160" si="1">O155*H155</f>
        <v>0.92400000000000004</v>
      </c>
      <c r="Q155" s="145">
        <v>0.38700000000000001</v>
      </c>
      <c r="R155" s="145">
        <f t="shared" ref="R155:R160" si="2">Q155*H155</f>
        <v>12.771000000000001</v>
      </c>
      <c r="S155" s="145">
        <v>0</v>
      </c>
      <c r="T155" s="146">
        <f t="shared" ref="T155:T160" si="3"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47" t="s">
        <v>147</v>
      </c>
      <c r="AT155" s="147" t="s">
        <v>142</v>
      </c>
      <c r="AU155" s="147" t="s">
        <v>78</v>
      </c>
      <c r="AY155" s="19" t="s">
        <v>140</v>
      </c>
      <c r="BE155" s="148">
        <f t="shared" ref="BE155:BE160" si="4">IF(N155="základní",J155,0)</f>
        <v>0</v>
      </c>
      <c r="BF155" s="148">
        <f t="shared" ref="BF155:BF160" si="5">IF(N155="snížená",J155,0)</f>
        <v>0</v>
      </c>
      <c r="BG155" s="148">
        <f t="shared" ref="BG155:BG160" si="6">IF(N155="zákl. přenesená",J155,0)</f>
        <v>0</v>
      </c>
      <c r="BH155" s="148">
        <f t="shared" ref="BH155:BH160" si="7">IF(N155="sníž. přenesená",J155,0)</f>
        <v>0</v>
      </c>
      <c r="BI155" s="148">
        <f t="shared" ref="BI155:BI160" si="8">IF(N155="nulová",J155,0)</f>
        <v>0</v>
      </c>
      <c r="BJ155" s="19" t="s">
        <v>76</v>
      </c>
      <c r="BK155" s="148">
        <f t="shared" ref="BK155:BK160" si="9">ROUND(I155*H155,2)</f>
        <v>0</v>
      </c>
      <c r="BL155" s="19" t="s">
        <v>147</v>
      </c>
      <c r="BM155" s="147" t="s">
        <v>2751</v>
      </c>
    </row>
    <row r="156" spans="1:65" s="2" customFormat="1" ht="24">
      <c r="A156" s="31"/>
      <c r="B156" s="136"/>
      <c r="C156" s="137" t="s">
        <v>355</v>
      </c>
      <c r="D156" s="137" t="s">
        <v>142</v>
      </c>
      <c r="E156" s="138" t="s">
        <v>2752</v>
      </c>
      <c r="F156" s="139" t="s">
        <v>2753</v>
      </c>
      <c r="G156" s="140" t="s">
        <v>219</v>
      </c>
      <c r="H156" s="141">
        <v>93</v>
      </c>
      <c r="I156" s="142"/>
      <c r="J156" s="142">
        <f t="shared" si="0"/>
        <v>0</v>
      </c>
      <c r="K156" s="139" t="s">
        <v>3</v>
      </c>
      <c r="L156" s="32"/>
      <c r="M156" s="143" t="s">
        <v>3</v>
      </c>
      <c r="N156" s="144" t="s">
        <v>39</v>
      </c>
      <c r="O156" s="145">
        <v>7.2999999999999995E-2</v>
      </c>
      <c r="P156" s="145">
        <f t="shared" si="1"/>
        <v>6.7889999999999997</v>
      </c>
      <c r="Q156" s="145">
        <v>0.71643999999999997</v>
      </c>
      <c r="R156" s="145">
        <f t="shared" si="2"/>
        <v>66.628919999999994</v>
      </c>
      <c r="S156" s="145">
        <v>0</v>
      </c>
      <c r="T156" s="146">
        <f t="shared" si="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47" t="s">
        <v>147</v>
      </c>
      <c r="AT156" s="147" t="s">
        <v>142</v>
      </c>
      <c r="AU156" s="147" t="s">
        <v>78</v>
      </c>
      <c r="AY156" s="19" t="s">
        <v>140</v>
      </c>
      <c r="BE156" s="148">
        <f t="shared" si="4"/>
        <v>0</v>
      </c>
      <c r="BF156" s="148">
        <f t="shared" si="5"/>
        <v>0</v>
      </c>
      <c r="BG156" s="148">
        <f t="shared" si="6"/>
        <v>0</v>
      </c>
      <c r="BH156" s="148">
        <f t="shared" si="7"/>
        <v>0</v>
      </c>
      <c r="BI156" s="148">
        <f t="shared" si="8"/>
        <v>0</v>
      </c>
      <c r="BJ156" s="19" t="s">
        <v>76</v>
      </c>
      <c r="BK156" s="148">
        <f t="shared" si="9"/>
        <v>0</v>
      </c>
      <c r="BL156" s="19" t="s">
        <v>147</v>
      </c>
      <c r="BM156" s="147" t="s">
        <v>2754</v>
      </c>
    </row>
    <row r="157" spans="1:65" s="2" customFormat="1" ht="21.75" customHeight="1">
      <c r="A157" s="31"/>
      <c r="B157" s="136"/>
      <c r="C157" s="137" t="s">
        <v>360</v>
      </c>
      <c r="D157" s="137" t="s">
        <v>142</v>
      </c>
      <c r="E157" s="138" t="s">
        <v>2755</v>
      </c>
      <c r="F157" s="139" t="s">
        <v>2756</v>
      </c>
      <c r="G157" s="140" t="s">
        <v>219</v>
      </c>
      <c r="H157" s="141">
        <v>93</v>
      </c>
      <c r="I157" s="142"/>
      <c r="J157" s="142">
        <f t="shared" si="0"/>
        <v>0</v>
      </c>
      <c r="K157" s="139" t="s">
        <v>3</v>
      </c>
      <c r="L157" s="32"/>
      <c r="M157" s="143" t="s">
        <v>3</v>
      </c>
      <c r="N157" s="144" t="s">
        <v>39</v>
      </c>
      <c r="O157" s="145">
        <v>4.1000000000000002E-2</v>
      </c>
      <c r="P157" s="145">
        <f t="shared" si="1"/>
        <v>3.8130000000000002</v>
      </c>
      <c r="Q157" s="145">
        <v>0.58989999999999998</v>
      </c>
      <c r="R157" s="145">
        <f t="shared" si="2"/>
        <v>54.860700000000001</v>
      </c>
      <c r="S157" s="145">
        <v>0</v>
      </c>
      <c r="T157" s="146">
        <f t="shared" si="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47" t="s">
        <v>147</v>
      </c>
      <c r="AT157" s="147" t="s">
        <v>142</v>
      </c>
      <c r="AU157" s="147" t="s">
        <v>78</v>
      </c>
      <c r="AY157" s="19" t="s">
        <v>140</v>
      </c>
      <c r="BE157" s="148">
        <f t="shared" si="4"/>
        <v>0</v>
      </c>
      <c r="BF157" s="148">
        <f t="shared" si="5"/>
        <v>0</v>
      </c>
      <c r="BG157" s="148">
        <f t="shared" si="6"/>
        <v>0</v>
      </c>
      <c r="BH157" s="148">
        <f t="shared" si="7"/>
        <v>0</v>
      </c>
      <c r="BI157" s="148">
        <f t="shared" si="8"/>
        <v>0</v>
      </c>
      <c r="BJ157" s="19" t="s">
        <v>76</v>
      </c>
      <c r="BK157" s="148">
        <f t="shared" si="9"/>
        <v>0</v>
      </c>
      <c r="BL157" s="19" t="s">
        <v>147</v>
      </c>
      <c r="BM157" s="147" t="s">
        <v>2757</v>
      </c>
    </row>
    <row r="158" spans="1:65" s="2" customFormat="1" ht="21.75" customHeight="1">
      <c r="A158" s="31"/>
      <c r="B158" s="136"/>
      <c r="C158" s="137" t="s">
        <v>365</v>
      </c>
      <c r="D158" s="137" t="s">
        <v>142</v>
      </c>
      <c r="E158" s="138" t="s">
        <v>2758</v>
      </c>
      <c r="F158" s="139" t="s">
        <v>2759</v>
      </c>
      <c r="G158" s="140" t="s">
        <v>219</v>
      </c>
      <c r="H158" s="141">
        <v>37.44</v>
      </c>
      <c r="I158" s="142"/>
      <c r="J158" s="142">
        <f t="shared" si="0"/>
        <v>0</v>
      </c>
      <c r="K158" s="139" t="s">
        <v>3</v>
      </c>
      <c r="L158" s="32"/>
      <c r="M158" s="143" t="s">
        <v>3</v>
      </c>
      <c r="N158" s="144" t="s">
        <v>39</v>
      </c>
      <c r="O158" s="145">
        <v>4.1000000000000002E-2</v>
      </c>
      <c r="P158" s="145">
        <f t="shared" si="1"/>
        <v>1.53504</v>
      </c>
      <c r="Q158" s="145">
        <v>0.39319999999999999</v>
      </c>
      <c r="R158" s="145">
        <f t="shared" si="2"/>
        <v>14.721407999999998</v>
      </c>
      <c r="S158" s="145">
        <v>0</v>
      </c>
      <c r="T158" s="146">
        <f t="shared" si="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47" t="s">
        <v>147</v>
      </c>
      <c r="AT158" s="147" t="s">
        <v>142</v>
      </c>
      <c r="AU158" s="147" t="s">
        <v>78</v>
      </c>
      <c r="AY158" s="19" t="s">
        <v>140</v>
      </c>
      <c r="BE158" s="148">
        <f t="shared" si="4"/>
        <v>0</v>
      </c>
      <c r="BF158" s="148">
        <f t="shared" si="5"/>
        <v>0</v>
      </c>
      <c r="BG158" s="148">
        <f t="shared" si="6"/>
        <v>0</v>
      </c>
      <c r="BH158" s="148">
        <f t="shared" si="7"/>
        <v>0</v>
      </c>
      <c r="BI158" s="148">
        <f t="shared" si="8"/>
        <v>0</v>
      </c>
      <c r="BJ158" s="19" t="s">
        <v>76</v>
      </c>
      <c r="BK158" s="148">
        <f t="shared" si="9"/>
        <v>0</v>
      </c>
      <c r="BL158" s="19" t="s">
        <v>147</v>
      </c>
      <c r="BM158" s="147" t="s">
        <v>2760</v>
      </c>
    </row>
    <row r="159" spans="1:65" s="2" customFormat="1" ht="33" customHeight="1">
      <c r="A159" s="31"/>
      <c r="B159" s="136"/>
      <c r="C159" s="137" t="s">
        <v>369</v>
      </c>
      <c r="D159" s="137" t="s">
        <v>142</v>
      </c>
      <c r="E159" s="138" t="s">
        <v>2761</v>
      </c>
      <c r="F159" s="139" t="s">
        <v>2762</v>
      </c>
      <c r="G159" s="140" t="s">
        <v>219</v>
      </c>
      <c r="H159" s="141">
        <v>33</v>
      </c>
      <c r="I159" s="142"/>
      <c r="J159" s="142">
        <f t="shared" si="0"/>
        <v>0</v>
      </c>
      <c r="K159" s="139" t="s">
        <v>146</v>
      </c>
      <c r="L159" s="32"/>
      <c r="M159" s="143" t="s">
        <v>3</v>
      </c>
      <c r="N159" s="144" t="s">
        <v>39</v>
      </c>
      <c r="O159" s="145">
        <v>1.1060000000000001</v>
      </c>
      <c r="P159" s="145">
        <f t="shared" si="1"/>
        <v>36.498000000000005</v>
      </c>
      <c r="Q159" s="145">
        <v>0.1837</v>
      </c>
      <c r="R159" s="145">
        <f t="shared" si="2"/>
        <v>6.0621</v>
      </c>
      <c r="S159" s="145">
        <v>0</v>
      </c>
      <c r="T159" s="146">
        <f t="shared" si="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47" t="s">
        <v>147</v>
      </c>
      <c r="AT159" s="147" t="s">
        <v>142</v>
      </c>
      <c r="AU159" s="147" t="s">
        <v>78</v>
      </c>
      <c r="AY159" s="19" t="s">
        <v>140</v>
      </c>
      <c r="BE159" s="148">
        <f t="shared" si="4"/>
        <v>0</v>
      </c>
      <c r="BF159" s="148">
        <f t="shared" si="5"/>
        <v>0</v>
      </c>
      <c r="BG159" s="148">
        <f t="shared" si="6"/>
        <v>0</v>
      </c>
      <c r="BH159" s="148">
        <f t="shared" si="7"/>
        <v>0</v>
      </c>
      <c r="BI159" s="148">
        <f t="shared" si="8"/>
        <v>0</v>
      </c>
      <c r="BJ159" s="19" t="s">
        <v>76</v>
      </c>
      <c r="BK159" s="148">
        <f t="shared" si="9"/>
        <v>0</v>
      </c>
      <c r="BL159" s="19" t="s">
        <v>147</v>
      </c>
      <c r="BM159" s="147" t="s">
        <v>2763</v>
      </c>
    </row>
    <row r="160" spans="1:65" s="2" customFormat="1" ht="16.5" customHeight="1">
      <c r="A160" s="31"/>
      <c r="B160" s="136"/>
      <c r="C160" s="170" t="s">
        <v>373</v>
      </c>
      <c r="D160" s="170" t="s">
        <v>223</v>
      </c>
      <c r="E160" s="171" t="s">
        <v>2764</v>
      </c>
      <c r="F160" s="172" t="s">
        <v>2765</v>
      </c>
      <c r="G160" s="173" t="s">
        <v>219</v>
      </c>
      <c r="H160" s="174">
        <v>36.299999999999997</v>
      </c>
      <c r="I160" s="175"/>
      <c r="J160" s="175">
        <f t="shared" si="0"/>
        <v>0</v>
      </c>
      <c r="K160" s="172" t="s">
        <v>3</v>
      </c>
      <c r="L160" s="176"/>
      <c r="M160" s="177" t="s">
        <v>3</v>
      </c>
      <c r="N160" s="178" t="s">
        <v>39</v>
      </c>
      <c r="O160" s="145">
        <v>0</v>
      </c>
      <c r="P160" s="145">
        <f t="shared" si="1"/>
        <v>0</v>
      </c>
      <c r="Q160" s="145">
        <v>0.222</v>
      </c>
      <c r="R160" s="145">
        <f t="shared" si="2"/>
        <v>8.0586000000000002</v>
      </c>
      <c r="S160" s="145">
        <v>0</v>
      </c>
      <c r="T160" s="146">
        <f t="shared" si="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47" t="s">
        <v>186</v>
      </c>
      <c r="AT160" s="147" t="s">
        <v>223</v>
      </c>
      <c r="AU160" s="147" t="s">
        <v>78</v>
      </c>
      <c r="AY160" s="19" t="s">
        <v>140</v>
      </c>
      <c r="BE160" s="148">
        <f t="shared" si="4"/>
        <v>0</v>
      </c>
      <c r="BF160" s="148">
        <f t="shared" si="5"/>
        <v>0</v>
      </c>
      <c r="BG160" s="148">
        <f t="shared" si="6"/>
        <v>0</v>
      </c>
      <c r="BH160" s="148">
        <f t="shared" si="7"/>
        <v>0</v>
      </c>
      <c r="BI160" s="148">
        <f t="shared" si="8"/>
        <v>0</v>
      </c>
      <c r="BJ160" s="19" t="s">
        <v>76</v>
      </c>
      <c r="BK160" s="148">
        <f t="shared" si="9"/>
        <v>0</v>
      </c>
      <c r="BL160" s="19" t="s">
        <v>147</v>
      </c>
      <c r="BM160" s="147" t="s">
        <v>2766</v>
      </c>
    </row>
    <row r="161" spans="1:65" s="14" customFormat="1">
      <c r="B161" s="156"/>
      <c r="D161" s="150" t="s">
        <v>149</v>
      </c>
      <c r="F161" s="158" t="s">
        <v>2767</v>
      </c>
      <c r="H161" s="159">
        <v>36.299999999999997</v>
      </c>
      <c r="L161" s="156"/>
      <c r="M161" s="160"/>
      <c r="N161" s="161"/>
      <c r="O161" s="161"/>
      <c r="P161" s="161"/>
      <c r="Q161" s="161"/>
      <c r="R161" s="161"/>
      <c r="S161" s="161"/>
      <c r="T161" s="162"/>
      <c r="AT161" s="157" t="s">
        <v>149</v>
      </c>
      <c r="AU161" s="157" t="s">
        <v>78</v>
      </c>
      <c r="AV161" s="14" t="s">
        <v>78</v>
      </c>
      <c r="AW161" s="14" t="s">
        <v>4</v>
      </c>
      <c r="AX161" s="14" t="s">
        <v>76</v>
      </c>
      <c r="AY161" s="157" t="s">
        <v>140</v>
      </c>
    </row>
    <row r="162" spans="1:65" s="2" customFormat="1" ht="24">
      <c r="A162" s="31"/>
      <c r="B162" s="136"/>
      <c r="C162" s="137" t="s">
        <v>377</v>
      </c>
      <c r="D162" s="137" t="s">
        <v>142</v>
      </c>
      <c r="E162" s="138" t="s">
        <v>2768</v>
      </c>
      <c r="F162" s="139" t="s">
        <v>2769</v>
      </c>
      <c r="G162" s="140" t="s">
        <v>219</v>
      </c>
      <c r="H162" s="141">
        <v>19.2</v>
      </c>
      <c r="I162" s="142"/>
      <c r="J162" s="142">
        <f>ROUND(I162*H162,2)</f>
        <v>0</v>
      </c>
      <c r="K162" s="139" t="s">
        <v>146</v>
      </c>
      <c r="L162" s="32"/>
      <c r="M162" s="143" t="s">
        <v>3</v>
      </c>
      <c r="N162" s="144" t="s">
        <v>39</v>
      </c>
      <c r="O162" s="145">
        <v>0.246</v>
      </c>
      <c r="P162" s="145">
        <f>O162*H162</f>
        <v>4.7231999999999994</v>
      </c>
      <c r="Q162" s="145">
        <v>0</v>
      </c>
      <c r="R162" s="145">
        <f>Q162*H162</f>
        <v>0</v>
      </c>
      <c r="S162" s="145">
        <v>0</v>
      </c>
      <c r="T162" s="146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47" t="s">
        <v>147</v>
      </c>
      <c r="AT162" s="147" t="s">
        <v>142</v>
      </c>
      <c r="AU162" s="147" t="s">
        <v>78</v>
      </c>
      <c r="AY162" s="19" t="s">
        <v>140</v>
      </c>
      <c r="BE162" s="148">
        <f>IF(N162="základní",J162,0)</f>
        <v>0</v>
      </c>
      <c r="BF162" s="148">
        <f>IF(N162="snížená",J162,0)</f>
        <v>0</v>
      </c>
      <c r="BG162" s="148">
        <f>IF(N162="zákl. přenesená",J162,0)</f>
        <v>0</v>
      </c>
      <c r="BH162" s="148">
        <f>IF(N162="sníž. přenesená",J162,0)</f>
        <v>0</v>
      </c>
      <c r="BI162" s="148">
        <f>IF(N162="nulová",J162,0)</f>
        <v>0</v>
      </c>
      <c r="BJ162" s="19" t="s">
        <v>76</v>
      </c>
      <c r="BK162" s="148">
        <f>ROUND(I162*H162,2)</f>
        <v>0</v>
      </c>
      <c r="BL162" s="19" t="s">
        <v>147</v>
      </c>
      <c r="BM162" s="147" t="s">
        <v>2770</v>
      </c>
    </row>
    <row r="163" spans="1:65" s="2" customFormat="1" ht="16.5" customHeight="1">
      <c r="A163" s="31"/>
      <c r="B163" s="136"/>
      <c r="C163" s="170" t="s">
        <v>381</v>
      </c>
      <c r="D163" s="170" t="s">
        <v>223</v>
      </c>
      <c r="E163" s="171" t="s">
        <v>2771</v>
      </c>
      <c r="F163" s="172" t="s">
        <v>2772</v>
      </c>
      <c r="G163" s="173" t="s">
        <v>219</v>
      </c>
      <c r="H163" s="174">
        <v>19.2</v>
      </c>
      <c r="I163" s="175"/>
      <c r="J163" s="175">
        <f>ROUND(I163*H163,2)</f>
        <v>0</v>
      </c>
      <c r="K163" s="172" t="s">
        <v>3</v>
      </c>
      <c r="L163" s="176"/>
      <c r="M163" s="177" t="s">
        <v>3</v>
      </c>
      <c r="N163" s="178" t="s">
        <v>39</v>
      </c>
      <c r="O163" s="145">
        <v>0</v>
      </c>
      <c r="P163" s="145">
        <f>O163*H163</f>
        <v>0</v>
      </c>
      <c r="Q163" s="145">
        <v>0.222</v>
      </c>
      <c r="R163" s="145">
        <f>Q163*H163</f>
        <v>4.2623999999999995</v>
      </c>
      <c r="S163" s="145">
        <v>0</v>
      </c>
      <c r="T163" s="146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47" t="s">
        <v>186</v>
      </c>
      <c r="AT163" s="147" t="s">
        <v>223</v>
      </c>
      <c r="AU163" s="147" t="s">
        <v>78</v>
      </c>
      <c r="AY163" s="19" t="s">
        <v>140</v>
      </c>
      <c r="BE163" s="148">
        <f>IF(N163="základní",J163,0)</f>
        <v>0</v>
      </c>
      <c r="BF163" s="148">
        <f>IF(N163="snížená",J163,0)</f>
        <v>0</v>
      </c>
      <c r="BG163" s="148">
        <f>IF(N163="zákl. přenesená",J163,0)</f>
        <v>0</v>
      </c>
      <c r="BH163" s="148">
        <f>IF(N163="sníž. přenesená",J163,0)</f>
        <v>0</v>
      </c>
      <c r="BI163" s="148">
        <f>IF(N163="nulová",J163,0)</f>
        <v>0</v>
      </c>
      <c r="BJ163" s="19" t="s">
        <v>76</v>
      </c>
      <c r="BK163" s="148">
        <f>ROUND(I163*H163,2)</f>
        <v>0</v>
      </c>
      <c r="BL163" s="19" t="s">
        <v>147</v>
      </c>
      <c r="BM163" s="147" t="s">
        <v>2773</v>
      </c>
    </row>
    <row r="164" spans="1:65" s="12" customFormat="1" ht="22.9" customHeight="1">
      <c r="B164" s="124"/>
      <c r="D164" s="125" t="s">
        <v>67</v>
      </c>
      <c r="E164" s="134" t="s">
        <v>176</v>
      </c>
      <c r="F164" s="134" t="s">
        <v>651</v>
      </c>
      <c r="J164" s="135">
        <f>BK164</f>
        <v>0</v>
      </c>
      <c r="L164" s="124"/>
      <c r="M164" s="128"/>
      <c r="N164" s="129"/>
      <c r="O164" s="129"/>
      <c r="P164" s="130">
        <f>SUM(P165:P173)</f>
        <v>29.734224000000001</v>
      </c>
      <c r="Q164" s="129"/>
      <c r="R164" s="130">
        <f>SUM(R165:R173)</f>
        <v>7.4137598800000006</v>
      </c>
      <c r="S164" s="129"/>
      <c r="T164" s="131">
        <f>SUM(T165:T173)</f>
        <v>0</v>
      </c>
      <c r="AR164" s="125" t="s">
        <v>76</v>
      </c>
      <c r="AT164" s="132" t="s">
        <v>67</v>
      </c>
      <c r="AU164" s="132" t="s">
        <v>76</v>
      </c>
      <c r="AY164" s="125" t="s">
        <v>140</v>
      </c>
      <c r="BK164" s="133">
        <f>SUM(BK165:BK173)</f>
        <v>0</v>
      </c>
    </row>
    <row r="165" spans="1:65" s="2" customFormat="1" ht="16.5" customHeight="1">
      <c r="A165" s="31"/>
      <c r="B165" s="136"/>
      <c r="C165" s="137" t="s">
        <v>386</v>
      </c>
      <c r="D165" s="137" t="s">
        <v>142</v>
      </c>
      <c r="E165" s="138" t="s">
        <v>2774</v>
      </c>
      <c r="F165" s="139" t="s">
        <v>2775</v>
      </c>
      <c r="G165" s="140" t="s">
        <v>219</v>
      </c>
      <c r="H165" s="141">
        <v>44.46</v>
      </c>
      <c r="I165" s="142"/>
      <c r="J165" s="142">
        <f>ROUND(I165*H165,2)</f>
        <v>0</v>
      </c>
      <c r="K165" s="139" t="s">
        <v>146</v>
      </c>
      <c r="L165" s="32"/>
      <c r="M165" s="143" t="s">
        <v>3</v>
      </c>
      <c r="N165" s="144" t="s">
        <v>39</v>
      </c>
      <c r="O165" s="145">
        <v>0.252</v>
      </c>
      <c r="P165" s="145">
        <f>O165*H165</f>
        <v>11.20392</v>
      </c>
      <c r="Q165" s="145">
        <v>2.7299999999999998E-3</v>
      </c>
      <c r="R165" s="145">
        <f>Q165*H165</f>
        <v>0.12137579999999999</v>
      </c>
      <c r="S165" s="145">
        <v>0</v>
      </c>
      <c r="T165" s="146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47" t="s">
        <v>147</v>
      </c>
      <c r="AT165" s="147" t="s">
        <v>142</v>
      </c>
      <c r="AU165" s="147" t="s">
        <v>78</v>
      </c>
      <c r="AY165" s="19" t="s">
        <v>140</v>
      </c>
      <c r="BE165" s="148">
        <f>IF(N165="základní",J165,0)</f>
        <v>0</v>
      </c>
      <c r="BF165" s="148">
        <f>IF(N165="snížená",J165,0)</f>
        <v>0</v>
      </c>
      <c r="BG165" s="148">
        <f>IF(N165="zákl. přenesená",J165,0)</f>
        <v>0</v>
      </c>
      <c r="BH165" s="148">
        <f>IF(N165="sníž. přenesená",J165,0)</f>
        <v>0</v>
      </c>
      <c r="BI165" s="148">
        <f>IF(N165="nulová",J165,0)</f>
        <v>0</v>
      </c>
      <c r="BJ165" s="19" t="s">
        <v>76</v>
      </c>
      <c r="BK165" s="148">
        <f>ROUND(I165*H165,2)</f>
        <v>0</v>
      </c>
      <c r="BL165" s="19" t="s">
        <v>147</v>
      </c>
      <c r="BM165" s="147" t="s">
        <v>2776</v>
      </c>
    </row>
    <row r="166" spans="1:65" s="2" customFormat="1" ht="24">
      <c r="A166" s="31"/>
      <c r="B166" s="136"/>
      <c r="C166" s="137" t="s">
        <v>390</v>
      </c>
      <c r="D166" s="137" t="s">
        <v>142</v>
      </c>
      <c r="E166" s="138" t="s">
        <v>2777</v>
      </c>
      <c r="F166" s="139" t="s">
        <v>2778</v>
      </c>
      <c r="G166" s="140" t="s">
        <v>219</v>
      </c>
      <c r="H166" s="141">
        <v>44.46</v>
      </c>
      <c r="I166" s="142"/>
      <c r="J166" s="142">
        <f>ROUND(I166*H166,2)</f>
        <v>0</v>
      </c>
      <c r="K166" s="139" t="s">
        <v>146</v>
      </c>
      <c r="L166" s="32"/>
      <c r="M166" s="143" t="s">
        <v>3</v>
      </c>
      <c r="N166" s="144" t="s">
        <v>39</v>
      </c>
      <c r="O166" s="145">
        <v>0.22800000000000001</v>
      </c>
      <c r="P166" s="145">
        <f>O166*H166</f>
        <v>10.136880000000001</v>
      </c>
      <c r="Q166" s="145">
        <v>1.255E-2</v>
      </c>
      <c r="R166" s="145">
        <f>Q166*H166</f>
        <v>0.55797300000000005</v>
      </c>
      <c r="S166" s="145">
        <v>0</v>
      </c>
      <c r="T166" s="146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47" t="s">
        <v>147</v>
      </c>
      <c r="AT166" s="147" t="s">
        <v>142</v>
      </c>
      <c r="AU166" s="147" t="s">
        <v>78</v>
      </c>
      <c r="AY166" s="19" t="s">
        <v>140</v>
      </c>
      <c r="BE166" s="148">
        <f>IF(N166="základní",J166,0)</f>
        <v>0</v>
      </c>
      <c r="BF166" s="148">
        <f>IF(N166="snížená",J166,0)</f>
        <v>0</v>
      </c>
      <c r="BG166" s="148">
        <f>IF(N166="zákl. přenesená",J166,0)</f>
        <v>0</v>
      </c>
      <c r="BH166" s="148">
        <f>IF(N166="sníž. přenesená",J166,0)</f>
        <v>0</v>
      </c>
      <c r="BI166" s="148">
        <f>IF(N166="nulová",J166,0)</f>
        <v>0</v>
      </c>
      <c r="BJ166" s="19" t="s">
        <v>76</v>
      </c>
      <c r="BK166" s="148">
        <f>ROUND(I166*H166,2)</f>
        <v>0</v>
      </c>
      <c r="BL166" s="19" t="s">
        <v>147</v>
      </c>
      <c r="BM166" s="147" t="s">
        <v>2779</v>
      </c>
    </row>
    <row r="167" spans="1:65" s="2" customFormat="1" ht="21.75" customHeight="1">
      <c r="A167" s="31"/>
      <c r="B167" s="136"/>
      <c r="C167" s="137" t="s">
        <v>394</v>
      </c>
      <c r="D167" s="137" t="s">
        <v>142</v>
      </c>
      <c r="E167" s="138" t="s">
        <v>839</v>
      </c>
      <c r="F167" s="139" t="s">
        <v>840</v>
      </c>
      <c r="G167" s="140" t="s">
        <v>145</v>
      </c>
      <c r="H167" s="141">
        <v>2.7</v>
      </c>
      <c r="I167" s="142"/>
      <c r="J167" s="142">
        <f>ROUND(I167*H167,2)</f>
        <v>0</v>
      </c>
      <c r="K167" s="139" t="s">
        <v>146</v>
      </c>
      <c r="L167" s="32"/>
      <c r="M167" s="143" t="s">
        <v>3</v>
      </c>
      <c r="N167" s="144" t="s">
        <v>39</v>
      </c>
      <c r="O167" s="145">
        <v>2.3170000000000002</v>
      </c>
      <c r="P167" s="145">
        <f>O167*H167</f>
        <v>6.2559000000000005</v>
      </c>
      <c r="Q167" s="145">
        <v>2.45329</v>
      </c>
      <c r="R167" s="145">
        <f>Q167*H167</f>
        <v>6.6238830000000002</v>
      </c>
      <c r="S167" s="145">
        <v>0</v>
      </c>
      <c r="T167" s="146">
        <f>S167*H167</f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47" t="s">
        <v>147</v>
      </c>
      <c r="AT167" s="147" t="s">
        <v>142</v>
      </c>
      <c r="AU167" s="147" t="s">
        <v>78</v>
      </c>
      <c r="AY167" s="19" t="s">
        <v>140</v>
      </c>
      <c r="BE167" s="148">
        <f>IF(N167="základní",J167,0)</f>
        <v>0</v>
      </c>
      <c r="BF167" s="148">
        <f>IF(N167="snížená",J167,0)</f>
        <v>0</v>
      </c>
      <c r="BG167" s="148">
        <f>IF(N167="zákl. přenesená",J167,0)</f>
        <v>0</v>
      </c>
      <c r="BH167" s="148">
        <f>IF(N167="sníž. přenesená",J167,0)</f>
        <v>0</v>
      </c>
      <c r="BI167" s="148">
        <f>IF(N167="nulová",J167,0)</f>
        <v>0</v>
      </c>
      <c r="BJ167" s="19" t="s">
        <v>76</v>
      </c>
      <c r="BK167" s="148">
        <f>ROUND(I167*H167,2)</f>
        <v>0</v>
      </c>
      <c r="BL167" s="19" t="s">
        <v>147</v>
      </c>
      <c r="BM167" s="147" t="s">
        <v>2780</v>
      </c>
    </row>
    <row r="168" spans="1:65" s="13" customFormat="1">
      <c r="B168" s="149"/>
      <c r="D168" s="150" t="s">
        <v>149</v>
      </c>
      <c r="E168" s="151" t="s">
        <v>3</v>
      </c>
      <c r="F168" s="152" t="s">
        <v>2781</v>
      </c>
      <c r="H168" s="151" t="s">
        <v>3</v>
      </c>
      <c r="L168" s="149"/>
      <c r="M168" s="153"/>
      <c r="N168" s="154"/>
      <c r="O168" s="154"/>
      <c r="P168" s="154"/>
      <c r="Q168" s="154"/>
      <c r="R168" s="154"/>
      <c r="S168" s="154"/>
      <c r="T168" s="155"/>
      <c r="AT168" s="151" t="s">
        <v>149</v>
      </c>
      <c r="AU168" s="151" t="s">
        <v>78</v>
      </c>
      <c r="AV168" s="13" t="s">
        <v>76</v>
      </c>
      <c r="AW168" s="13" t="s">
        <v>29</v>
      </c>
      <c r="AX168" s="13" t="s">
        <v>68</v>
      </c>
      <c r="AY168" s="151" t="s">
        <v>140</v>
      </c>
    </row>
    <row r="169" spans="1:65" s="14" customFormat="1">
      <c r="B169" s="156"/>
      <c r="D169" s="150" t="s">
        <v>149</v>
      </c>
      <c r="E169" s="157" t="s">
        <v>3</v>
      </c>
      <c r="F169" s="158" t="s">
        <v>2782</v>
      </c>
      <c r="H169" s="159">
        <v>2.7</v>
      </c>
      <c r="L169" s="156"/>
      <c r="M169" s="160"/>
      <c r="N169" s="161"/>
      <c r="O169" s="161"/>
      <c r="P169" s="161"/>
      <c r="Q169" s="161"/>
      <c r="R169" s="161"/>
      <c r="S169" s="161"/>
      <c r="T169" s="162"/>
      <c r="AT169" s="157" t="s">
        <v>149</v>
      </c>
      <c r="AU169" s="157" t="s">
        <v>78</v>
      </c>
      <c r="AV169" s="14" t="s">
        <v>78</v>
      </c>
      <c r="AW169" s="14" t="s">
        <v>29</v>
      </c>
      <c r="AX169" s="14" t="s">
        <v>76</v>
      </c>
      <c r="AY169" s="157" t="s">
        <v>140</v>
      </c>
    </row>
    <row r="170" spans="1:65" s="2" customFormat="1" ht="24">
      <c r="A170" s="31"/>
      <c r="B170" s="136"/>
      <c r="C170" s="137" t="s">
        <v>398</v>
      </c>
      <c r="D170" s="137" t="s">
        <v>142</v>
      </c>
      <c r="E170" s="138" t="s">
        <v>848</v>
      </c>
      <c r="F170" s="139" t="s">
        <v>849</v>
      </c>
      <c r="G170" s="140" t="s">
        <v>145</v>
      </c>
      <c r="H170" s="141">
        <v>2.7</v>
      </c>
      <c r="I170" s="142"/>
      <c r="J170" s="142">
        <f>ROUND(I170*H170,2)</f>
        <v>0</v>
      </c>
      <c r="K170" s="139" t="s">
        <v>146</v>
      </c>
      <c r="L170" s="32"/>
      <c r="M170" s="143" t="s">
        <v>3</v>
      </c>
      <c r="N170" s="144" t="s">
        <v>39</v>
      </c>
      <c r="O170" s="145">
        <v>0.20499999999999999</v>
      </c>
      <c r="P170" s="145">
        <f>O170*H170</f>
        <v>0.55349999999999999</v>
      </c>
      <c r="Q170" s="145">
        <v>0</v>
      </c>
      <c r="R170" s="145">
        <f>Q170*H170</f>
        <v>0</v>
      </c>
      <c r="S170" s="145">
        <v>0</v>
      </c>
      <c r="T170" s="146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47" t="s">
        <v>147</v>
      </c>
      <c r="AT170" s="147" t="s">
        <v>142</v>
      </c>
      <c r="AU170" s="147" t="s">
        <v>78</v>
      </c>
      <c r="AY170" s="19" t="s">
        <v>140</v>
      </c>
      <c r="BE170" s="148">
        <f>IF(N170="základní",J170,0)</f>
        <v>0</v>
      </c>
      <c r="BF170" s="148">
        <f>IF(N170="snížená",J170,0)</f>
        <v>0</v>
      </c>
      <c r="BG170" s="148">
        <f>IF(N170="zákl. přenesená",J170,0)</f>
        <v>0</v>
      </c>
      <c r="BH170" s="148">
        <f>IF(N170="sníž. přenesená",J170,0)</f>
        <v>0</v>
      </c>
      <c r="BI170" s="148">
        <f>IF(N170="nulová",J170,0)</f>
        <v>0</v>
      </c>
      <c r="BJ170" s="19" t="s">
        <v>76</v>
      </c>
      <c r="BK170" s="148">
        <f>ROUND(I170*H170,2)</f>
        <v>0</v>
      </c>
      <c r="BL170" s="19" t="s">
        <v>147</v>
      </c>
      <c r="BM170" s="147" t="s">
        <v>2783</v>
      </c>
    </row>
    <row r="171" spans="1:65" s="2" customFormat="1" ht="16.5" customHeight="1">
      <c r="A171" s="31"/>
      <c r="B171" s="136"/>
      <c r="C171" s="137" t="s">
        <v>402</v>
      </c>
      <c r="D171" s="137" t="s">
        <v>142</v>
      </c>
      <c r="E171" s="138" t="s">
        <v>852</v>
      </c>
      <c r="F171" s="139" t="s">
        <v>853</v>
      </c>
      <c r="G171" s="140" t="s">
        <v>193</v>
      </c>
      <c r="H171" s="141">
        <v>0.104</v>
      </c>
      <c r="I171" s="142"/>
      <c r="J171" s="142">
        <f>ROUND(I171*H171,2)</f>
        <v>0</v>
      </c>
      <c r="K171" s="139" t="s">
        <v>146</v>
      </c>
      <c r="L171" s="32"/>
      <c r="M171" s="143" t="s">
        <v>3</v>
      </c>
      <c r="N171" s="144" t="s">
        <v>39</v>
      </c>
      <c r="O171" s="145">
        <v>15.231</v>
      </c>
      <c r="P171" s="145">
        <f>O171*H171</f>
        <v>1.5840239999999999</v>
      </c>
      <c r="Q171" s="145">
        <v>1.06277</v>
      </c>
      <c r="R171" s="145">
        <f>Q171*H171</f>
        <v>0.11052808</v>
      </c>
      <c r="S171" s="145">
        <v>0</v>
      </c>
      <c r="T171" s="146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47" t="s">
        <v>147</v>
      </c>
      <c r="AT171" s="147" t="s">
        <v>142</v>
      </c>
      <c r="AU171" s="147" t="s">
        <v>78</v>
      </c>
      <c r="AY171" s="19" t="s">
        <v>140</v>
      </c>
      <c r="BE171" s="148">
        <f>IF(N171="základní",J171,0)</f>
        <v>0</v>
      </c>
      <c r="BF171" s="148">
        <f>IF(N171="snížená",J171,0)</f>
        <v>0</v>
      </c>
      <c r="BG171" s="148">
        <f>IF(N171="zákl. přenesená",J171,0)</f>
        <v>0</v>
      </c>
      <c r="BH171" s="148">
        <f>IF(N171="sníž. přenesená",J171,0)</f>
        <v>0</v>
      </c>
      <c r="BI171" s="148">
        <f>IF(N171="nulová",J171,0)</f>
        <v>0</v>
      </c>
      <c r="BJ171" s="19" t="s">
        <v>76</v>
      </c>
      <c r="BK171" s="148">
        <f>ROUND(I171*H171,2)</f>
        <v>0</v>
      </c>
      <c r="BL171" s="19" t="s">
        <v>147</v>
      </c>
      <c r="BM171" s="147" t="s">
        <v>2784</v>
      </c>
    </row>
    <row r="172" spans="1:65" s="13" customFormat="1">
      <c r="B172" s="149"/>
      <c r="D172" s="150" t="s">
        <v>149</v>
      </c>
      <c r="E172" s="151" t="s">
        <v>3</v>
      </c>
      <c r="F172" s="152" t="s">
        <v>2781</v>
      </c>
      <c r="H172" s="151" t="s">
        <v>3</v>
      </c>
      <c r="L172" s="149"/>
      <c r="M172" s="153"/>
      <c r="N172" s="154"/>
      <c r="O172" s="154"/>
      <c r="P172" s="154"/>
      <c r="Q172" s="154"/>
      <c r="R172" s="154"/>
      <c r="S172" s="154"/>
      <c r="T172" s="155"/>
      <c r="AT172" s="151" t="s">
        <v>149</v>
      </c>
      <c r="AU172" s="151" t="s">
        <v>78</v>
      </c>
      <c r="AV172" s="13" t="s">
        <v>76</v>
      </c>
      <c r="AW172" s="13" t="s">
        <v>29</v>
      </c>
      <c r="AX172" s="13" t="s">
        <v>68</v>
      </c>
      <c r="AY172" s="151" t="s">
        <v>140</v>
      </c>
    </row>
    <row r="173" spans="1:65" s="14" customFormat="1">
      <c r="B173" s="156"/>
      <c r="D173" s="150" t="s">
        <v>149</v>
      </c>
      <c r="E173" s="157" t="s">
        <v>3</v>
      </c>
      <c r="F173" s="158" t="s">
        <v>2785</v>
      </c>
      <c r="H173" s="159">
        <v>0.104</v>
      </c>
      <c r="L173" s="156"/>
      <c r="M173" s="160"/>
      <c r="N173" s="161"/>
      <c r="O173" s="161"/>
      <c r="P173" s="161"/>
      <c r="Q173" s="161"/>
      <c r="R173" s="161"/>
      <c r="S173" s="161"/>
      <c r="T173" s="162"/>
      <c r="AT173" s="157" t="s">
        <v>149</v>
      </c>
      <c r="AU173" s="157" t="s">
        <v>78</v>
      </c>
      <c r="AV173" s="14" t="s">
        <v>78</v>
      </c>
      <c r="AW173" s="14" t="s">
        <v>29</v>
      </c>
      <c r="AX173" s="14" t="s">
        <v>76</v>
      </c>
      <c r="AY173" s="157" t="s">
        <v>140</v>
      </c>
    </row>
    <row r="174" spans="1:65" s="12" customFormat="1" ht="22.9" customHeight="1">
      <c r="B174" s="124"/>
      <c r="D174" s="125" t="s">
        <v>67</v>
      </c>
      <c r="E174" s="134" t="s">
        <v>190</v>
      </c>
      <c r="F174" s="134" t="s">
        <v>904</v>
      </c>
      <c r="J174" s="135">
        <f>BK174</f>
        <v>0</v>
      </c>
      <c r="L174" s="124"/>
      <c r="M174" s="128"/>
      <c r="N174" s="129"/>
      <c r="O174" s="129"/>
      <c r="P174" s="130">
        <f>SUM(P175:P207)</f>
        <v>56.336289999999991</v>
      </c>
      <c r="Q174" s="129"/>
      <c r="R174" s="130">
        <f>SUM(R175:R207)</f>
        <v>0.39957292</v>
      </c>
      <c r="S174" s="129"/>
      <c r="T174" s="131">
        <f>SUM(T175:T207)</f>
        <v>15.180599999999998</v>
      </c>
      <c r="AR174" s="125" t="s">
        <v>76</v>
      </c>
      <c r="AT174" s="132" t="s">
        <v>67</v>
      </c>
      <c r="AU174" s="132" t="s">
        <v>76</v>
      </c>
      <c r="AY174" s="125" t="s">
        <v>140</v>
      </c>
      <c r="BK174" s="133">
        <f>SUM(BK175:BK207)</f>
        <v>0</v>
      </c>
    </row>
    <row r="175" spans="1:65" s="2" customFormat="1" ht="16.5" customHeight="1">
      <c r="A175" s="31"/>
      <c r="B175" s="136"/>
      <c r="C175" s="137" t="s">
        <v>408</v>
      </c>
      <c r="D175" s="137" t="s">
        <v>142</v>
      </c>
      <c r="E175" s="138" t="s">
        <v>2786</v>
      </c>
      <c r="F175" s="139" t="s">
        <v>2787</v>
      </c>
      <c r="G175" s="140" t="s">
        <v>311</v>
      </c>
      <c r="H175" s="141">
        <v>1</v>
      </c>
      <c r="I175" s="142"/>
      <c r="J175" s="142">
        <f>ROUND(I175*H175,2)</f>
        <v>0</v>
      </c>
      <c r="K175" s="139" t="s">
        <v>3</v>
      </c>
      <c r="L175" s="32"/>
      <c r="M175" s="143" t="s">
        <v>3</v>
      </c>
      <c r="N175" s="144" t="s">
        <v>39</v>
      </c>
      <c r="O175" s="145">
        <v>0.41599999999999998</v>
      </c>
      <c r="P175" s="145">
        <f>O175*H175</f>
        <v>0.41599999999999998</v>
      </c>
      <c r="Q175" s="145">
        <v>6.8000000000000005E-2</v>
      </c>
      <c r="R175" s="145">
        <f>Q175*H175</f>
        <v>6.8000000000000005E-2</v>
      </c>
      <c r="S175" s="145">
        <v>0</v>
      </c>
      <c r="T175" s="146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47" t="s">
        <v>147</v>
      </c>
      <c r="AT175" s="147" t="s">
        <v>142</v>
      </c>
      <c r="AU175" s="147" t="s">
        <v>78</v>
      </c>
      <c r="AY175" s="19" t="s">
        <v>140</v>
      </c>
      <c r="BE175" s="148">
        <f>IF(N175="základní",J175,0)</f>
        <v>0</v>
      </c>
      <c r="BF175" s="148">
        <f>IF(N175="snížená",J175,0)</f>
        <v>0</v>
      </c>
      <c r="BG175" s="148">
        <f>IF(N175="zákl. přenesená",J175,0)</f>
        <v>0</v>
      </c>
      <c r="BH175" s="148">
        <f>IF(N175="sníž. přenesená",J175,0)</f>
        <v>0</v>
      </c>
      <c r="BI175" s="148">
        <f>IF(N175="nulová",J175,0)</f>
        <v>0</v>
      </c>
      <c r="BJ175" s="19" t="s">
        <v>76</v>
      </c>
      <c r="BK175" s="148">
        <f>ROUND(I175*H175,2)</f>
        <v>0</v>
      </c>
      <c r="BL175" s="19" t="s">
        <v>147</v>
      </c>
      <c r="BM175" s="147" t="s">
        <v>2788</v>
      </c>
    </row>
    <row r="176" spans="1:65" s="2" customFormat="1" ht="16.5" customHeight="1">
      <c r="A176" s="31"/>
      <c r="B176" s="136"/>
      <c r="C176" s="137" t="s">
        <v>412</v>
      </c>
      <c r="D176" s="137" t="s">
        <v>142</v>
      </c>
      <c r="E176" s="138" t="s">
        <v>2789</v>
      </c>
      <c r="F176" s="139" t="s">
        <v>2790</v>
      </c>
      <c r="G176" s="140" t="s">
        <v>219</v>
      </c>
      <c r="H176" s="141">
        <v>400.3</v>
      </c>
      <c r="I176" s="142"/>
      <c r="J176" s="142">
        <f>ROUND(I176*H176,2)</f>
        <v>0</v>
      </c>
      <c r="K176" s="139" t="s">
        <v>146</v>
      </c>
      <c r="L176" s="32"/>
      <c r="M176" s="143" t="s">
        <v>3</v>
      </c>
      <c r="N176" s="144" t="s">
        <v>39</v>
      </c>
      <c r="O176" s="145">
        <v>0.08</v>
      </c>
      <c r="P176" s="145">
        <f>O176*H176</f>
        <v>32.024000000000001</v>
      </c>
      <c r="Q176" s="145">
        <v>4.6999999999999999E-4</v>
      </c>
      <c r="R176" s="145">
        <f>Q176*H176</f>
        <v>0.188141</v>
      </c>
      <c r="S176" s="145">
        <v>0</v>
      </c>
      <c r="T176" s="146">
        <f>S176*H176</f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47" t="s">
        <v>147</v>
      </c>
      <c r="AT176" s="147" t="s">
        <v>142</v>
      </c>
      <c r="AU176" s="147" t="s">
        <v>78</v>
      </c>
      <c r="AY176" s="19" t="s">
        <v>140</v>
      </c>
      <c r="BE176" s="148">
        <f>IF(N176="základní",J176,0)</f>
        <v>0</v>
      </c>
      <c r="BF176" s="148">
        <f>IF(N176="snížená",J176,0)</f>
        <v>0</v>
      </c>
      <c r="BG176" s="148">
        <f>IF(N176="zákl. přenesená",J176,0)</f>
        <v>0</v>
      </c>
      <c r="BH176" s="148">
        <f>IF(N176="sníž. přenesená",J176,0)</f>
        <v>0</v>
      </c>
      <c r="BI176" s="148">
        <f>IF(N176="nulová",J176,0)</f>
        <v>0</v>
      </c>
      <c r="BJ176" s="19" t="s">
        <v>76</v>
      </c>
      <c r="BK176" s="148">
        <f>ROUND(I176*H176,2)</f>
        <v>0</v>
      </c>
      <c r="BL176" s="19" t="s">
        <v>147</v>
      </c>
      <c r="BM176" s="147" t="s">
        <v>2791</v>
      </c>
    </row>
    <row r="177" spans="1:65" s="13" customFormat="1">
      <c r="B177" s="149"/>
      <c r="D177" s="150" t="s">
        <v>149</v>
      </c>
      <c r="E177" s="151" t="s">
        <v>3</v>
      </c>
      <c r="F177" s="152" t="s">
        <v>2781</v>
      </c>
      <c r="H177" s="151" t="s">
        <v>3</v>
      </c>
      <c r="L177" s="149"/>
      <c r="M177" s="153"/>
      <c r="N177" s="154"/>
      <c r="O177" s="154"/>
      <c r="P177" s="154"/>
      <c r="Q177" s="154"/>
      <c r="R177" s="154"/>
      <c r="S177" s="154"/>
      <c r="T177" s="155"/>
      <c r="AT177" s="151" t="s">
        <v>149</v>
      </c>
      <c r="AU177" s="151" t="s">
        <v>78</v>
      </c>
      <c r="AV177" s="13" t="s">
        <v>76</v>
      </c>
      <c r="AW177" s="13" t="s">
        <v>29</v>
      </c>
      <c r="AX177" s="13" t="s">
        <v>68</v>
      </c>
      <c r="AY177" s="151" t="s">
        <v>140</v>
      </c>
    </row>
    <row r="178" spans="1:65" s="14" customFormat="1">
      <c r="B178" s="156"/>
      <c r="D178" s="150" t="s">
        <v>149</v>
      </c>
      <c r="E178" s="157" t="s">
        <v>3</v>
      </c>
      <c r="F178" s="158" t="s">
        <v>238</v>
      </c>
      <c r="H178" s="159">
        <v>18</v>
      </c>
      <c r="L178" s="156"/>
      <c r="M178" s="160"/>
      <c r="N178" s="161"/>
      <c r="O178" s="161"/>
      <c r="P178" s="161"/>
      <c r="Q178" s="161"/>
      <c r="R178" s="161"/>
      <c r="S178" s="161"/>
      <c r="T178" s="162"/>
      <c r="AT178" s="157" t="s">
        <v>149</v>
      </c>
      <c r="AU178" s="157" t="s">
        <v>78</v>
      </c>
      <c r="AV178" s="14" t="s">
        <v>78</v>
      </c>
      <c r="AW178" s="14" t="s">
        <v>29</v>
      </c>
      <c r="AX178" s="14" t="s">
        <v>68</v>
      </c>
      <c r="AY178" s="157" t="s">
        <v>140</v>
      </c>
    </row>
    <row r="179" spans="1:65" s="13" customFormat="1">
      <c r="B179" s="149"/>
      <c r="D179" s="150" t="s">
        <v>149</v>
      </c>
      <c r="E179" s="151" t="s">
        <v>3</v>
      </c>
      <c r="F179" s="152" t="s">
        <v>2792</v>
      </c>
      <c r="H179" s="151" t="s">
        <v>3</v>
      </c>
      <c r="L179" s="149"/>
      <c r="M179" s="153"/>
      <c r="N179" s="154"/>
      <c r="O179" s="154"/>
      <c r="P179" s="154"/>
      <c r="Q179" s="154"/>
      <c r="R179" s="154"/>
      <c r="S179" s="154"/>
      <c r="T179" s="155"/>
      <c r="AT179" s="151" t="s">
        <v>149</v>
      </c>
      <c r="AU179" s="151" t="s">
        <v>78</v>
      </c>
      <c r="AV179" s="13" t="s">
        <v>76</v>
      </c>
      <c r="AW179" s="13" t="s">
        <v>29</v>
      </c>
      <c r="AX179" s="13" t="s">
        <v>68</v>
      </c>
      <c r="AY179" s="151" t="s">
        <v>140</v>
      </c>
    </row>
    <row r="180" spans="1:65" s="14" customFormat="1">
      <c r="B180" s="156"/>
      <c r="D180" s="150" t="s">
        <v>149</v>
      </c>
      <c r="E180" s="157" t="s">
        <v>3</v>
      </c>
      <c r="F180" s="158" t="s">
        <v>328</v>
      </c>
      <c r="H180" s="159">
        <v>33</v>
      </c>
      <c r="L180" s="156"/>
      <c r="M180" s="160"/>
      <c r="N180" s="161"/>
      <c r="O180" s="161"/>
      <c r="P180" s="161"/>
      <c r="Q180" s="161"/>
      <c r="R180" s="161"/>
      <c r="S180" s="161"/>
      <c r="T180" s="162"/>
      <c r="AT180" s="157" t="s">
        <v>149</v>
      </c>
      <c r="AU180" s="157" t="s">
        <v>78</v>
      </c>
      <c r="AV180" s="14" t="s">
        <v>78</v>
      </c>
      <c r="AW180" s="14" t="s">
        <v>29</v>
      </c>
      <c r="AX180" s="14" t="s">
        <v>68</v>
      </c>
      <c r="AY180" s="157" t="s">
        <v>140</v>
      </c>
    </row>
    <row r="181" spans="1:65" s="13" customFormat="1">
      <c r="B181" s="149"/>
      <c r="D181" s="150" t="s">
        <v>149</v>
      </c>
      <c r="E181" s="151" t="s">
        <v>3</v>
      </c>
      <c r="F181" s="152" t="s">
        <v>2793</v>
      </c>
      <c r="H181" s="151" t="s">
        <v>3</v>
      </c>
      <c r="L181" s="149"/>
      <c r="M181" s="153"/>
      <c r="N181" s="154"/>
      <c r="O181" s="154"/>
      <c r="P181" s="154"/>
      <c r="Q181" s="154"/>
      <c r="R181" s="154"/>
      <c r="S181" s="154"/>
      <c r="T181" s="155"/>
      <c r="AT181" s="151" t="s">
        <v>149</v>
      </c>
      <c r="AU181" s="151" t="s">
        <v>78</v>
      </c>
      <c r="AV181" s="13" t="s">
        <v>76</v>
      </c>
      <c r="AW181" s="13" t="s">
        <v>29</v>
      </c>
      <c r="AX181" s="13" t="s">
        <v>68</v>
      </c>
      <c r="AY181" s="151" t="s">
        <v>140</v>
      </c>
    </row>
    <row r="182" spans="1:65" s="14" customFormat="1">
      <c r="B182" s="156"/>
      <c r="D182" s="150" t="s">
        <v>149</v>
      </c>
      <c r="E182" s="157" t="s">
        <v>3</v>
      </c>
      <c r="F182" s="158" t="s">
        <v>661</v>
      </c>
      <c r="H182" s="159">
        <v>93</v>
      </c>
      <c r="L182" s="156"/>
      <c r="M182" s="160"/>
      <c r="N182" s="161"/>
      <c r="O182" s="161"/>
      <c r="P182" s="161"/>
      <c r="Q182" s="161"/>
      <c r="R182" s="161"/>
      <c r="S182" s="161"/>
      <c r="T182" s="162"/>
      <c r="AT182" s="157" t="s">
        <v>149</v>
      </c>
      <c r="AU182" s="157" t="s">
        <v>78</v>
      </c>
      <c r="AV182" s="14" t="s">
        <v>78</v>
      </c>
      <c r="AW182" s="14" t="s">
        <v>29</v>
      </c>
      <c r="AX182" s="14" t="s">
        <v>68</v>
      </c>
      <c r="AY182" s="157" t="s">
        <v>140</v>
      </c>
    </row>
    <row r="183" spans="1:65" s="13" customFormat="1">
      <c r="B183" s="149"/>
      <c r="D183" s="150" t="s">
        <v>149</v>
      </c>
      <c r="E183" s="151" t="s">
        <v>3</v>
      </c>
      <c r="F183" s="152" t="s">
        <v>2794</v>
      </c>
      <c r="H183" s="151" t="s">
        <v>3</v>
      </c>
      <c r="L183" s="149"/>
      <c r="M183" s="153"/>
      <c r="N183" s="154"/>
      <c r="O183" s="154"/>
      <c r="P183" s="154"/>
      <c r="Q183" s="154"/>
      <c r="R183" s="154"/>
      <c r="S183" s="154"/>
      <c r="T183" s="155"/>
      <c r="AT183" s="151" t="s">
        <v>149</v>
      </c>
      <c r="AU183" s="151" t="s">
        <v>78</v>
      </c>
      <c r="AV183" s="13" t="s">
        <v>76</v>
      </c>
      <c r="AW183" s="13" t="s">
        <v>29</v>
      </c>
      <c r="AX183" s="13" t="s">
        <v>68</v>
      </c>
      <c r="AY183" s="151" t="s">
        <v>140</v>
      </c>
    </row>
    <row r="184" spans="1:65" s="14" customFormat="1">
      <c r="B184" s="156"/>
      <c r="D184" s="150" t="s">
        <v>149</v>
      </c>
      <c r="E184" s="157" t="s">
        <v>3</v>
      </c>
      <c r="F184" s="158" t="s">
        <v>2795</v>
      </c>
      <c r="H184" s="159">
        <v>37.4</v>
      </c>
      <c r="L184" s="156"/>
      <c r="M184" s="160"/>
      <c r="N184" s="161"/>
      <c r="O184" s="161"/>
      <c r="P184" s="161"/>
      <c r="Q184" s="161"/>
      <c r="R184" s="161"/>
      <c r="S184" s="161"/>
      <c r="T184" s="162"/>
      <c r="AT184" s="157" t="s">
        <v>149</v>
      </c>
      <c r="AU184" s="157" t="s">
        <v>78</v>
      </c>
      <c r="AV184" s="14" t="s">
        <v>78</v>
      </c>
      <c r="AW184" s="14" t="s">
        <v>29</v>
      </c>
      <c r="AX184" s="14" t="s">
        <v>68</v>
      </c>
      <c r="AY184" s="157" t="s">
        <v>140</v>
      </c>
    </row>
    <row r="185" spans="1:65" s="13" customFormat="1">
      <c r="B185" s="149"/>
      <c r="D185" s="150" t="s">
        <v>149</v>
      </c>
      <c r="E185" s="151" t="s">
        <v>3</v>
      </c>
      <c r="F185" s="152" t="s">
        <v>2796</v>
      </c>
      <c r="H185" s="151" t="s">
        <v>3</v>
      </c>
      <c r="L185" s="149"/>
      <c r="M185" s="153"/>
      <c r="N185" s="154"/>
      <c r="O185" s="154"/>
      <c r="P185" s="154"/>
      <c r="Q185" s="154"/>
      <c r="R185" s="154"/>
      <c r="S185" s="154"/>
      <c r="T185" s="155"/>
      <c r="AT185" s="151" t="s">
        <v>149</v>
      </c>
      <c r="AU185" s="151" t="s">
        <v>78</v>
      </c>
      <c r="AV185" s="13" t="s">
        <v>76</v>
      </c>
      <c r="AW185" s="13" t="s">
        <v>29</v>
      </c>
      <c r="AX185" s="13" t="s">
        <v>68</v>
      </c>
      <c r="AY185" s="151" t="s">
        <v>140</v>
      </c>
    </row>
    <row r="186" spans="1:65" s="14" customFormat="1">
      <c r="B186" s="156"/>
      <c r="D186" s="150" t="s">
        <v>149</v>
      </c>
      <c r="E186" s="157" t="s">
        <v>3</v>
      </c>
      <c r="F186" s="158" t="s">
        <v>2797</v>
      </c>
      <c r="H186" s="159">
        <v>18.399999999999999</v>
      </c>
      <c r="L186" s="156"/>
      <c r="M186" s="160"/>
      <c r="N186" s="161"/>
      <c r="O186" s="161"/>
      <c r="P186" s="161"/>
      <c r="Q186" s="161"/>
      <c r="R186" s="161"/>
      <c r="S186" s="161"/>
      <c r="T186" s="162"/>
      <c r="AT186" s="157" t="s">
        <v>149</v>
      </c>
      <c r="AU186" s="157" t="s">
        <v>78</v>
      </c>
      <c r="AV186" s="14" t="s">
        <v>78</v>
      </c>
      <c r="AW186" s="14" t="s">
        <v>29</v>
      </c>
      <c r="AX186" s="14" t="s">
        <v>68</v>
      </c>
      <c r="AY186" s="157" t="s">
        <v>140</v>
      </c>
    </row>
    <row r="187" spans="1:65" s="13" customFormat="1">
      <c r="B187" s="149"/>
      <c r="D187" s="150" t="s">
        <v>149</v>
      </c>
      <c r="E187" s="151" t="s">
        <v>3</v>
      </c>
      <c r="F187" s="152" t="s">
        <v>2798</v>
      </c>
      <c r="H187" s="151" t="s">
        <v>3</v>
      </c>
      <c r="L187" s="149"/>
      <c r="M187" s="153"/>
      <c r="N187" s="154"/>
      <c r="O187" s="154"/>
      <c r="P187" s="154"/>
      <c r="Q187" s="154"/>
      <c r="R187" s="154"/>
      <c r="S187" s="154"/>
      <c r="T187" s="155"/>
      <c r="AT187" s="151" t="s">
        <v>149</v>
      </c>
      <c r="AU187" s="151" t="s">
        <v>78</v>
      </c>
      <c r="AV187" s="13" t="s">
        <v>76</v>
      </c>
      <c r="AW187" s="13" t="s">
        <v>29</v>
      </c>
      <c r="AX187" s="13" t="s">
        <v>68</v>
      </c>
      <c r="AY187" s="151" t="s">
        <v>140</v>
      </c>
    </row>
    <row r="188" spans="1:65" s="14" customFormat="1">
      <c r="B188" s="156"/>
      <c r="D188" s="150" t="s">
        <v>149</v>
      </c>
      <c r="E188" s="157" t="s">
        <v>3</v>
      </c>
      <c r="F188" s="158" t="s">
        <v>2799</v>
      </c>
      <c r="H188" s="159">
        <v>200.5</v>
      </c>
      <c r="L188" s="156"/>
      <c r="M188" s="160"/>
      <c r="N188" s="161"/>
      <c r="O188" s="161"/>
      <c r="P188" s="161"/>
      <c r="Q188" s="161"/>
      <c r="R188" s="161"/>
      <c r="S188" s="161"/>
      <c r="T188" s="162"/>
      <c r="AT188" s="157" t="s">
        <v>149</v>
      </c>
      <c r="AU188" s="157" t="s">
        <v>78</v>
      </c>
      <c r="AV188" s="14" t="s">
        <v>78</v>
      </c>
      <c r="AW188" s="14" t="s">
        <v>29</v>
      </c>
      <c r="AX188" s="14" t="s">
        <v>68</v>
      </c>
      <c r="AY188" s="157" t="s">
        <v>140</v>
      </c>
    </row>
    <row r="189" spans="1:65" s="15" customFormat="1">
      <c r="B189" s="163"/>
      <c r="D189" s="150" t="s">
        <v>149</v>
      </c>
      <c r="E189" s="164" t="s">
        <v>3</v>
      </c>
      <c r="F189" s="165" t="s">
        <v>153</v>
      </c>
      <c r="H189" s="166">
        <v>400.3</v>
      </c>
      <c r="L189" s="163"/>
      <c r="M189" s="167"/>
      <c r="N189" s="168"/>
      <c r="O189" s="168"/>
      <c r="P189" s="168"/>
      <c r="Q189" s="168"/>
      <c r="R189" s="168"/>
      <c r="S189" s="168"/>
      <c r="T189" s="169"/>
      <c r="AT189" s="164" t="s">
        <v>149</v>
      </c>
      <c r="AU189" s="164" t="s">
        <v>78</v>
      </c>
      <c r="AV189" s="15" t="s">
        <v>147</v>
      </c>
      <c r="AW189" s="15" t="s">
        <v>29</v>
      </c>
      <c r="AX189" s="15" t="s">
        <v>76</v>
      </c>
      <c r="AY189" s="164" t="s">
        <v>140</v>
      </c>
    </row>
    <row r="190" spans="1:65" s="2" customFormat="1" ht="16.5" customHeight="1">
      <c r="A190" s="31"/>
      <c r="B190" s="136"/>
      <c r="C190" s="137" t="s">
        <v>416</v>
      </c>
      <c r="D190" s="137" t="s">
        <v>142</v>
      </c>
      <c r="E190" s="138" t="s">
        <v>2800</v>
      </c>
      <c r="F190" s="139" t="s">
        <v>2801</v>
      </c>
      <c r="G190" s="140" t="s">
        <v>219</v>
      </c>
      <c r="H190" s="141">
        <v>18</v>
      </c>
      <c r="I190" s="142"/>
      <c r="J190" s="142">
        <f>ROUND(I190*H190,2)</f>
        <v>0</v>
      </c>
      <c r="K190" s="139" t="s">
        <v>146</v>
      </c>
      <c r="L190" s="32"/>
      <c r="M190" s="143" t="s">
        <v>3</v>
      </c>
      <c r="N190" s="144" t="s">
        <v>39</v>
      </c>
      <c r="O190" s="145">
        <v>0.08</v>
      </c>
      <c r="P190" s="145">
        <f>O190*H190</f>
        <v>1.44</v>
      </c>
      <c r="Q190" s="145">
        <v>6.8999999999999997E-4</v>
      </c>
      <c r="R190" s="145">
        <f>Q190*H190</f>
        <v>1.2419999999999999E-2</v>
      </c>
      <c r="S190" s="145">
        <v>0</v>
      </c>
      <c r="T190" s="146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47" t="s">
        <v>147</v>
      </c>
      <c r="AT190" s="147" t="s">
        <v>142</v>
      </c>
      <c r="AU190" s="147" t="s">
        <v>78</v>
      </c>
      <c r="AY190" s="19" t="s">
        <v>140</v>
      </c>
      <c r="BE190" s="148">
        <f>IF(N190="základní",J190,0)</f>
        <v>0</v>
      </c>
      <c r="BF190" s="148">
        <f>IF(N190="snížená",J190,0)</f>
        <v>0</v>
      </c>
      <c r="BG190" s="148">
        <f>IF(N190="zákl. přenesená",J190,0)</f>
        <v>0</v>
      </c>
      <c r="BH190" s="148">
        <f>IF(N190="sníž. přenesená",J190,0)</f>
        <v>0</v>
      </c>
      <c r="BI190" s="148">
        <f>IF(N190="nulová",J190,0)</f>
        <v>0</v>
      </c>
      <c r="BJ190" s="19" t="s">
        <v>76</v>
      </c>
      <c r="BK190" s="148">
        <f>ROUND(I190*H190,2)</f>
        <v>0</v>
      </c>
      <c r="BL190" s="19" t="s">
        <v>147</v>
      </c>
      <c r="BM190" s="147" t="s">
        <v>2802</v>
      </c>
    </row>
    <row r="191" spans="1:65" s="2" customFormat="1" ht="16.5" customHeight="1">
      <c r="A191" s="31"/>
      <c r="B191" s="136"/>
      <c r="C191" s="137" t="s">
        <v>425</v>
      </c>
      <c r="D191" s="137" t="s">
        <v>142</v>
      </c>
      <c r="E191" s="138" t="s">
        <v>2803</v>
      </c>
      <c r="F191" s="139" t="s">
        <v>2804</v>
      </c>
      <c r="G191" s="140" t="s">
        <v>219</v>
      </c>
      <c r="H191" s="141">
        <v>17.783999999999999</v>
      </c>
      <c r="I191" s="142"/>
      <c r="J191" s="142">
        <f>ROUND(I191*H191,2)</f>
        <v>0</v>
      </c>
      <c r="K191" s="139" t="s">
        <v>146</v>
      </c>
      <c r="L191" s="32"/>
      <c r="M191" s="143" t="s">
        <v>3</v>
      </c>
      <c r="N191" s="144" t="s">
        <v>39</v>
      </c>
      <c r="O191" s="145">
        <v>0.105</v>
      </c>
      <c r="P191" s="145">
        <f>O191*H191</f>
        <v>1.8673199999999999</v>
      </c>
      <c r="Q191" s="145">
        <v>1.2999999999999999E-4</v>
      </c>
      <c r="R191" s="145">
        <f>Q191*H191</f>
        <v>2.3119199999999999E-3</v>
      </c>
      <c r="S191" s="145">
        <v>0</v>
      </c>
      <c r="T191" s="146">
        <f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47" t="s">
        <v>147</v>
      </c>
      <c r="AT191" s="147" t="s">
        <v>142</v>
      </c>
      <c r="AU191" s="147" t="s">
        <v>78</v>
      </c>
      <c r="AY191" s="19" t="s">
        <v>140</v>
      </c>
      <c r="BE191" s="148">
        <f>IF(N191="základní",J191,0)</f>
        <v>0</v>
      </c>
      <c r="BF191" s="148">
        <f>IF(N191="snížená",J191,0)</f>
        <v>0</v>
      </c>
      <c r="BG191" s="148">
        <f>IF(N191="zákl. přenesená",J191,0)</f>
        <v>0</v>
      </c>
      <c r="BH191" s="148">
        <f>IF(N191="sníž. přenesená",J191,0)</f>
        <v>0</v>
      </c>
      <c r="BI191" s="148">
        <f>IF(N191="nulová",J191,0)</f>
        <v>0</v>
      </c>
      <c r="BJ191" s="19" t="s">
        <v>76</v>
      </c>
      <c r="BK191" s="148">
        <f>ROUND(I191*H191,2)</f>
        <v>0</v>
      </c>
      <c r="BL191" s="19" t="s">
        <v>147</v>
      </c>
      <c r="BM191" s="147" t="s">
        <v>2805</v>
      </c>
    </row>
    <row r="192" spans="1:65" s="14" customFormat="1">
      <c r="B192" s="156"/>
      <c r="D192" s="150" t="s">
        <v>149</v>
      </c>
      <c r="E192" s="157" t="s">
        <v>3</v>
      </c>
      <c r="F192" s="158" t="s">
        <v>2806</v>
      </c>
      <c r="H192" s="159">
        <v>17.783999999999999</v>
      </c>
      <c r="L192" s="156"/>
      <c r="M192" s="160"/>
      <c r="N192" s="161"/>
      <c r="O192" s="161"/>
      <c r="P192" s="161"/>
      <c r="Q192" s="161"/>
      <c r="R192" s="161"/>
      <c r="S192" s="161"/>
      <c r="T192" s="162"/>
      <c r="AT192" s="157" t="s">
        <v>149</v>
      </c>
      <c r="AU192" s="157" t="s">
        <v>78</v>
      </c>
      <c r="AV192" s="14" t="s">
        <v>78</v>
      </c>
      <c r="AW192" s="14" t="s">
        <v>29</v>
      </c>
      <c r="AX192" s="14" t="s">
        <v>76</v>
      </c>
      <c r="AY192" s="157" t="s">
        <v>140</v>
      </c>
    </row>
    <row r="193" spans="1:65" s="2" customFormat="1" ht="16.5" customHeight="1">
      <c r="A193" s="31"/>
      <c r="B193" s="136"/>
      <c r="C193" s="137" t="s">
        <v>435</v>
      </c>
      <c r="D193" s="137" t="s">
        <v>142</v>
      </c>
      <c r="E193" s="138" t="s">
        <v>2807</v>
      </c>
      <c r="F193" s="139" t="s">
        <v>2808</v>
      </c>
      <c r="G193" s="140" t="s">
        <v>219</v>
      </c>
      <c r="H193" s="141">
        <v>123.9</v>
      </c>
      <c r="I193" s="142"/>
      <c r="J193" s="142">
        <f>ROUND(I193*H193,2)</f>
        <v>0</v>
      </c>
      <c r="K193" s="139" t="s">
        <v>146</v>
      </c>
      <c r="L193" s="32"/>
      <c r="M193" s="143" t="s">
        <v>3</v>
      </c>
      <c r="N193" s="144" t="s">
        <v>39</v>
      </c>
      <c r="O193" s="145">
        <v>0.01</v>
      </c>
      <c r="P193" s="145">
        <f>O193*H193</f>
        <v>1.2390000000000001</v>
      </c>
      <c r="Q193" s="145">
        <v>0</v>
      </c>
      <c r="R193" s="145">
        <f>Q193*H193</f>
        <v>0</v>
      </c>
      <c r="S193" s="145">
        <v>0</v>
      </c>
      <c r="T193" s="146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47" t="s">
        <v>147</v>
      </c>
      <c r="AT193" s="147" t="s">
        <v>142</v>
      </c>
      <c r="AU193" s="147" t="s">
        <v>78</v>
      </c>
      <c r="AY193" s="19" t="s">
        <v>140</v>
      </c>
      <c r="BE193" s="148">
        <f>IF(N193="základní",J193,0)</f>
        <v>0</v>
      </c>
      <c r="BF193" s="148">
        <f>IF(N193="snížená",J193,0)</f>
        <v>0</v>
      </c>
      <c r="BG193" s="148">
        <f>IF(N193="zákl. přenesená",J193,0)</f>
        <v>0</v>
      </c>
      <c r="BH193" s="148">
        <f>IF(N193="sníž. přenesená",J193,0)</f>
        <v>0</v>
      </c>
      <c r="BI193" s="148">
        <f>IF(N193="nulová",J193,0)</f>
        <v>0</v>
      </c>
      <c r="BJ193" s="19" t="s">
        <v>76</v>
      </c>
      <c r="BK193" s="148">
        <f>ROUND(I193*H193,2)</f>
        <v>0</v>
      </c>
      <c r="BL193" s="19" t="s">
        <v>147</v>
      </c>
      <c r="BM193" s="147" t="s">
        <v>2809</v>
      </c>
    </row>
    <row r="194" spans="1:65" s="14" customFormat="1">
      <c r="B194" s="156"/>
      <c r="D194" s="150" t="s">
        <v>149</v>
      </c>
      <c r="E194" s="157" t="s">
        <v>3</v>
      </c>
      <c r="F194" s="158" t="s">
        <v>2810</v>
      </c>
      <c r="H194" s="159">
        <v>123.9</v>
      </c>
      <c r="L194" s="156"/>
      <c r="M194" s="160"/>
      <c r="N194" s="161"/>
      <c r="O194" s="161"/>
      <c r="P194" s="161"/>
      <c r="Q194" s="161"/>
      <c r="R194" s="161"/>
      <c r="S194" s="161"/>
      <c r="T194" s="162"/>
      <c r="AT194" s="157" t="s">
        <v>149</v>
      </c>
      <c r="AU194" s="157" t="s">
        <v>78</v>
      </c>
      <c r="AV194" s="14" t="s">
        <v>78</v>
      </c>
      <c r="AW194" s="14" t="s">
        <v>29</v>
      </c>
      <c r="AX194" s="14" t="s">
        <v>76</v>
      </c>
      <c r="AY194" s="157" t="s">
        <v>140</v>
      </c>
    </row>
    <row r="195" spans="1:65" s="2" customFormat="1" ht="16.5" customHeight="1">
      <c r="A195" s="31"/>
      <c r="B195" s="136"/>
      <c r="C195" s="137" t="s">
        <v>440</v>
      </c>
      <c r="D195" s="137" t="s">
        <v>142</v>
      </c>
      <c r="E195" s="138" t="s">
        <v>2811</v>
      </c>
      <c r="F195" s="139" t="s">
        <v>2812</v>
      </c>
      <c r="G195" s="140" t="s">
        <v>311</v>
      </c>
      <c r="H195" s="141">
        <v>7</v>
      </c>
      <c r="I195" s="142"/>
      <c r="J195" s="142">
        <f t="shared" ref="J195:J201" si="10">ROUND(I195*H195,2)</f>
        <v>0</v>
      </c>
      <c r="K195" s="139" t="s">
        <v>3</v>
      </c>
      <c r="L195" s="32"/>
      <c r="M195" s="143" t="s">
        <v>3</v>
      </c>
      <c r="N195" s="144" t="s">
        <v>39</v>
      </c>
      <c r="O195" s="145">
        <v>0.28000000000000003</v>
      </c>
      <c r="P195" s="145">
        <f t="shared" ref="P195:P201" si="11">O195*H195</f>
        <v>1.9600000000000002</v>
      </c>
      <c r="Q195" s="145">
        <v>1.17E-2</v>
      </c>
      <c r="R195" s="145">
        <f t="shared" ref="R195:R201" si="12">Q195*H195</f>
        <v>8.1900000000000001E-2</v>
      </c>
      <c r="S195" s="145">
        <v>0</v>
      </c>
      <c r="T195" s="146">
        <f t="shared" ref="T195:T201" si="13"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47" t="s">
        <v>147</v>
      </c>
      <c r="AT195" s="147" t="s">
        <v>142</v>
      </c>
      <c r="AU195" s="147" t="s">
        <v>78</v>
      </c>
      <c r="AY195" s="19" t="s">
        <v>140</v>
      </c>
      <c r="BE195" s="148">
        <f t="shared" ref="BE195:BE201" si="14">IF(N195="základní",J195,0)</f>
        <v>0</v>
      </c>
      <c r="BF195" s="148">
        <f t="shared" ref="BF195:BF201" si="15">IF(N195="snížená",J195,0)</f>
        <v>0</v>
      </c>
      <c r="BG195" s="148">
        <f t="shared" ref="BG195:BG201" si="16">IF(N195="zákl. přenesená",J195,0)</f>
        <v>0</v>
      </c>
      <c r="BH195" s="148">
        <f t="shared" ref="BH195:BH201" si="17">IF(N195="sníž. přenesená",J195,0)</f>
        <v>0</v>
      </c>
      <c r="BI195" s="148">
        <f t="shared" ref="BI195:BI201" si="18">IF(N195="nulová",J195,0)</f>
        <v>0</v>
      </c>
      <c r="BJ195" s="19" t="s">
        <v>76</v>
      </c>
      <c r="BK195" s="148">
        <f t="shared" ref="BK195:BK201" si="19">ROUND(I195*H195,2)</f>
        <v>0</v>
      </c>
      <c r="BL195" s="19" t="s">
        <v>147</v>
      </c>
      <c r="BM195" s="147" t="s">
        <v>2813</v>
      </c>
    </row>
    <row r="196" spans="1:65" s="2" customFormat="1" ht="16.5" customHeight="1">
      <c r="A196" s="31"/>
      <c r="B196" s="136"/>
      <c r="C196" s="137" t="s">
        <v>445</v>
      </c>
      <c r="D196" s="137" t="s">
        <v>142</v>
      </c>
      <c r="E196" s="138" t="s">
        <v>2814</v>
      </c>
      <c r="F196" s="139" t="s">
        <v>2815</v>
      </c>
      <c r="G196" s="140" t="s">
        <v>311</v>
      </c>
      <c r="H196" s="141">
        <v>0</v>
      </c>
      <c r="I196" s="142"/>
      <c r="J196" s="142">
        <f t="shared" si="10"/>
        <v>0</v>
      </c>
      <c r="K196" s="139" t="s">
        <v>3</v>
      </c>
      <c r="L196" s="32"/>
      <c r="M196" s="143" t="s">
        <v>3</v>
      </c>
      <c r="N196" s="144" t="s">
        <v>39</v>
      </c>
      <c r="O196" s="145">
        <v>0.28000000000000003</v>
      </c>
      <c r="P196" s="145">
        <f t="shared" si="11"/>
        <v>0</v>
      </c>
      <c r="Q196" s="145">
        <v>1.17E-2</v>
      </c>
      <c r="R196" s="145">
        <f t="shared" si="12"/>
        <v>0</v>
      </c>
      <c r="S196" s="145">
        <v>0</v>
      </c>
      <c r="T196" s="146">
        <f t="shared" si="1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47" t="s">
        <v>147</v>
      </c>
      <c r="AT196" s="147" t="s">
        <v>142</v>
      </c>
      <c r="AU196" s="147" t="s">
        <v>78</v>
      </c>
      <c r="AY196" s="19" t="s">
        <v>140</v>
      </c>
      <c r="BE196" s="148">
        <f t="shared" si="14"/>
        <v>0</v>
      </c>
      <c r="BF196" s="148">
        <f t="shared" si="15"/>
        <v>0</v>
      </c>
      <c r="BG196" s="148">
        <f t="shared" si="16"/>
        <v>0</v>
      </c>
      <c r="BH196" s="148">
        <f t="shared" si="17"/>
        <v>0</v>
      </c>
      <c r="BI196" s="148">
        <f t="shared" si="18"/>
        <v>0</v>
      </c>
      <c r="BJ196" s="19" t="s">
        <v>76</v>
      </c>
      <c r="BK196" s="148">
        <f t="shared" si="19"/>
        <v>0</v>
      </c>
      <c r="BL196" s="19" t="s">
        <v>147</v>
      </c>
      <c r="BM196" s="147" t="s">
        <v>2816</v>
      </c>
    </row>
    <row r="197" spans="1:65" s="2" customFormat="1" ht="16.5" customHeight="1">
      <c r="A197" s="31"/>
      <c r="B197" s="136"/>
      <c r="C197" s="137" t="s">
        <v>449</v>
      </c>
      <c r="D197" s="137" t="s">
        <v>142</v>
      </c>
      <c r="E197" s="138" t="s">
        <v>2817</v>
      </c>
      <c r="F197" s="139" t="s">
        <v>2818</v>
      </c>
      <c r="G197" s="140" t="s">
        <v>311</v>
      </c>
      <c r="H197" s="141">
        <v>1</v>
      </c>
      <c r="I197" s="142"/>
      <c r="J197" s="142">
        <f t="shared" si="10"/>
        <v>0</v>
      </c>
      <c r="K197" s="139" t="s">
        <v>3</v>
      </c>
      <c r="L197" s="32"/>
      <c r="M197" s="143" t="s">
        <v>3</v>
      </c>
      <c r="N197" s="144" t="s">
        <v>39</v>
      </c>
      <c r="O197" s="145">
        <v>0.28000000000000003</v>
      </c>
      <c r="P197" s="145">
        <f t="shared" si="11"/>
        <v>0.28000000000000003</v>
      </c>
      <c r="Q197" s="145">
        <v>1.17E-2</v>
      </c>
      <c r="R197" s="145">
        <f t="shared" si="12"/>
        <v>1.17E-2</v>
      </c>
      <c r="S197" s="145">
        <v>0</v>
      </c>
      <c r="T197" s="146">
        <f t="shared" si="1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47" t="s">
        <v>147</v>
      </c>
      <c r="AT197" s="147" t="s">
        <v>142</v>
      </c>
      <c r="AU197" s="147" t="s">
        <v>78</v>
      </c>
      <c r="AY197" s="19" t="s">
        <v>140</v>
      </c>
      <c r="BE197" s="148">
        <f t="shared" si="14"/>
        <v>0</v>
      </c>
      <c r="BF197" s="148">
        <f t="shared" si="15"/>
        <v>0</v>
      </c>
      <c r="BG197" s="148">
        <f t="shared" si="16"/>
        <v>0</v>
      </c>
      <c r="BH197" s="148">
        <f t="shared" si="17"/>
        <v>0</v>
      </c>
      <c r="BI197" s="148">
        <f t="shared" si="18"/>
        <v>0</v>
      </c>
      <c r="BJ197" s="19" t="s">
        <v>76</v>
      </c>
      <c r="BK197" s="148">
        <f t="shared" si="19"/>
        <v>0</v>
      </c>
      <c r="BL197" s="19" t="s">
        <v>147</v>
      </c>
      <c r="BM197" s="147" t="s">
        <v>2819</v>
      </c>
    </row>
    <row r="198" spans="1:65" s="2" customFormat="1" ht="16.5" customHeight="1">
      <c r="A198" s="31"/>
      <c r="B198" s="136"/>
      <c r="C198" s="137" t="s">
        <v>454</v>
      </c>
      <c r="D198" s="137" t="s">
        <v>142</v>
      </c>
      <c r="E198" s="138" t="s">
        <v>2820</v>
      </c>
      <c r="F198" s="139" t="s">
        <v>2821</v>
      </c>
      <c r="G198" s="140" t="s">
        <v>311</v>
      </c>
      <c r="H198" s="141">
        <v>1</v>
      </c>
      <c r="I198" s="142"/>
      <c r="J198" s="142">
        <f t="shared" si="10"/>
        <v>0</v>
      </c>
      <c r="K198" s="139" t="s">
        <v>3</v>
      </c>
      <c r="L198" s="32"/>
      <c r="M198" s="143" t="s">
        <v>3</v>
      </c>
      <c r="N198" s="144" t="s">
        <v>39</v>
      </c>
      <c r="O198" s="145">
        <v>0.28000000000000003</v>
      </c>
      <c r="P198" s="145">
        <f t="shared" si="11"/>
        <v>0.28000000000000003</v>
      </c>
      <c r="Q198" s="145">
        <v>1.17E-2</v>
      </c>
      <c r="R198" s="145">
        <f t="shared" si="12"/>
        <v>1.17E-2</v>
      </c>
      <c r="S198" s="145">
        <v>0</v>
      </c>
      <c r="T198" s="146">
        <f t="shared" si="1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47" t="s">
        <v>147</v>
      </c>
      <c r="AT198" s="147" t="s">
        <v>142</v>
      </c>
      <c r="AU198" s="147" t="s">
        <v>78</v>
      </c>
      <c r="AY198" s="19" t="s">
        <v>140</v>
      </c>
      <c r="BE198" s="148">
        <f t="shared" si="14"/>
        <v>0</v>
      </c>
      <c r="BF198" s="148">
        <f t="shared" si="15"/>
        <v>0</v>
      </c>
      <c r="BG198" s="148">
        <f t="shared" si="16"/>
        <v>0</v>
      </c>
      <c r="BH198" s="148">
        <f t="shared" si="17"/>
        <v>0</v>
      </c>
      <c r="BI198" s="148">
        <f t="shared" si="18"/>
        <v>0</v>
      </c>
      <c r="BJ198" s="19" t="s">
        <v>76</v>
      </c>
      <c r="BK198" s="148">
        <f t="shared" si="19"/>
        <v>0</v>
      </c>
      <c r="BL198" s="19" t="s">
        <v>147</v>
      </c>
      <c r="BM198" s="147" t="s">
        <v>2822</v>
      </c>
    </row>
    <row r="199" spans="1:65" s="2" customFormat="1" ht="16.5" customHeight="1">
      <c r="A199" s="31"/>
      <c r="B199" s="136"/>
      <c r="C199" s="137" t="s">
        <v>459</v>
      </c>
      <c r="D199" s="137" t="s">
        <v>142</v>
      </c>
      <c r="E199" s="138" t="s">
        <v>2823</v>
      </c>
      <c r="F199" s="139" t="s">
        <v>2824</v>
      </c>
      <c r="G199" s="140" t="s">
        <v>311</v>
      </c>
      <c r="H199" s="141">
        <v>1</v>
      </c>
      <c r="I199" s="142"/>
      <c r="J199" s="142">
        <f t="shared" si="10"/>
        <v>0</v>
      </c>
      <c r="K199" s="139" t="s">
        <v>3</v>
      </c>
      <c r="L199" s="32"/>
      <c r="M199" s="143" t="s">
        <v>3</v>
      </c>
      <c r="N199" s="144" t="s">
        <v>39</v>
      </c>
      <c r="O199" s="145">
        <v>0.28000000000000003</v>
      </c>
      <c r="P199" s="145">
        <f t="shared" si="11"/>
        <v>0.28000000000000003</v>
      </c>
      <c r="Q199" s="145">
        <v>1.17E-2</v>
      </c>
      <c r="R199" s="145">
        <f t="shared" si="12"/>
        <v>1.17E-2</v>
      </c>
      <c r="S199" s="145">
        <v>0</v>
      </c>
      <c r="T199" s="146">
        <f t="shared" si="1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47" t="s">
        <v>147</v>
      </c>
      <c r="AT199" s="147" t="s">
        <v>142</v>
      </c>
      <c r="AU199" s="147" t="s">
        <v>78</v>
      </c>
      <c r="AY199" s="19" t="s">
        <v>140</v>
      </c>
      <c r="BE199" s="148">
        <f t="shared" si="14"/>
        <v>0</v>
      </c>
      <c r="BF199" s="148">
        <f t="shared" si="15"/>
        <v>0</v>
      </c>
      <c r="BG199" s="148">
        <f t="shared" si="16"/>
        <v>0</v>
      </c>
      <c r="BH199" s="148">
        <f t="shared" si="17"/>
        <v>0</v>
      </c>
      <c r="BI199" s="148">
        <f t="shared" si="18"/>
        <v>0</v>
      </c>
      <c r="BJ199" s="19" t="s">
        <v>76</v>
      </c>
      <c r="BK199" s="148">
        <f t="shared" si="19"/>
        <v>0</v>
      </c>
      <c r="BL199" s="19" t="s">
        <v>147</v>
      </c>
      <c r="BM199" s="147" t="s">
        <v>2825</v>
      </c>
    </row>
    <row r="200" spans="1:65" s="2" customFormat="1" ht="16.5" customHeight="1">
      <c r="A200" s="31"/>
      <c r="B200" s="136"/>
      <c r="C200" s="137" t="s">
        <v>466</v>
      </c>
      <c r="D200" s="137" t="s">
        <v>142</v>
      </c>
      <c r="E200" s="138" t="s">
        <v>2826</v>
      </c>
      <c r="F200" s="139" t="s">
        <v>2827</v>
      </c>
      <c r="G200" s="140" t="s">
        <v>311</v>
      </c>
      <c r="H200" s="141">
        <v>1</v>
      </c>
      <c r="I200" s="142"/>
      <c r="J200" s="142">
        <f t="shared" si="10"/>
        <v>0</v>
      </c>
      <c r="K200" s="139" t="s">
        <v>3</v>
      </c>
      <c r="L200" s="32"/>
      <c r="M200" s="143" t="s">
        <v>3</v>
      </c>
      <c r="N200" s="144" t="s">
        <v>39</v>
      </c>
      <c r="O200" s="145">
        <v>0.28000000000000003</v>
      </c>
      <c r="P200" s="145">
        <f t="shared" si="11"/>
        <v>0.28000000000000003</v>
      </c>
      <c r="Q200" s="145">
        <v>1.17E-2</v>
      </c>
      <c r="R200" s="145">
        <f t="shared" si="12"/>
        <v>1.17E-2</v>
      </c>
      <c r="S200" s="145">
        <v>0</v>
      </c>
      <c r="T200" s="146">
        <f t="shared" si="1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47" t="s">
        <v>147</v>
      </c>
      <c r="AT200" s="147" t="s">
        <v>142</v>
      </c>
      <c r="AU200" s="147" t="s">
        <v>78</v>
      </c>
      <c r="AY200" s="19" t="s">
        <v>140</v>
      </c>
      <c r="BE200" s="148">
        <f t="shared" si="14"/>
        <v>0</v>
      </c>
      <c r="BF200" s="148">
        <f t="shared" si="15"/>
        <v>0</v>
      </c>
      <c r="BG200" s="148">
        <f t="shared" si="16"/>
        <v>0</v>
      </c>
      <c r="BH200" s="148">
        <f t="shared" si="17"/>
        <v>0</v>
      </c>
      <c r="BI200" s="148">
        <f t="shared" si="18"/>
        <v>0</v>
      </c>
      <c r="BJ200" s="19" t="s">
        <v>76</v>
      </c>
      <c r="BK200" s="148">
        <f t="shared" si="19"/>
        <v>0</v>
      </c>
      <c r="BL200" s="19" t="s">
        <v>147</v>
      </c>
      <c r="BM200" s="147" t="s">
        <v>2828</v>
      </c>
    </row>
    <row r="201" spans="1:65" s="2" customFormat="1" ht="24">
      <c r="A201" s="31"/>
      <c r="B201" s="136"/>
      <c r="C201" s="137" t="s">
        <v>476</v>
      </c>
      <c r="D201" s="137" t="s">
        <v>142</v>
      </c>
      <c r="E201" s="138" t="s">
        <v>2829</v>
      </c>
      <c r="F201" s="139" t="s">
        <v>2830</v>
      </c>
      <c r="G201" s="140" t="s">
        <v>145</v>
      </c>
      <c r="H201" s="141">
        <v>0.49</v>
      </c>
      <c r="I201" s="142"/>
      <c r="J201" s="142">
        <f t="shared" si="10"/>
        <v>0</v>
      </c>
      <c r="K201" s="139" t="s">
        <v>146</v>
      </c>
      <c r="L201" s="32"/>
      <c r="M201" s="143" t="s">
        <v>3</v>
      </c>
      <c r="N201" s="144" t="s">
        <v>39</v>
      </c>
      <c r="O201" s="145">
        <v>2.7130000000000001</v>
      </c>
      <c r="P201" s="145">
        <f t="shared" si="11"/>
        <v>1.3293699999999999</v>
      </c>
      <c r="Q201" s="145">
        <v>0</v>
      </c>
      <c r="R201" s="145">
        <f t="shared" si="12"/>
        <v>0</v>
      </c>
      <c r="S201" s="145">
        <v>1.8</v>
      </c>
      <c r="T201" s="146">
        <f t="shared" si="13"/>
        <v>0.88200000000000001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47" t="s">
        <v>147</v>
      </c>
      <c r="AT201" s="147" t="s">
        <v>142</v>
      </c>
      <c r="AU201" s="147" t="s">
        <v>78</v>
      </c>
      <c r="AY201" s="19" t="s">
        <v>140</v>
      </c>
      <c r="BE201" s="148">
        <f t="shared" si="14"/>
        <v>0</v>
      </c>
      <c r="BF201" s="148">
        <f t="shared" si="15"/>
        <v>0</v>
      </c>
      <c r="BG201" s="148">
        <f t="shared" si="16"/>
        <v>0</v>
      </c>
      <c r="BH201" s="148">
        <f t="shared" si="17"/>
        <v>0</v>
      </c>
      <c r="BI201" s="148">
        <f t="shared" si="18"/>
        <v>0</v>
      </c>
      <c r="BJ201" s="19" t="s">
        <v>76</v>
      </c>
      <c r="BK201" s="148">
        <f t="shared" si="19"/>
        <v>0</v>
      </c>
      <c r="BL201" s="19" t="s">
        <v>147</v>
      </c>
      <c r="BM201" s="147" t="s">
        <v>2831</v>
      </c>
    </row>
    <row r="202" spans="1:65" s="14" customFormat="1">
      <c r="B202" s="156"/>
      <c r="D202" s="150" t="s">
        <v>149</v>
      </c>
      <c r="E202" s="157" t="s">
        <v>3</v>
      </c>
      <c r="F202" s="158" t="s">
        <v>2832</v>
      </c>
      <c r="H202" s="159">
        <v>0.49</v>
      </c>
      <c r="L202" s="156"/>
      <c r="M202" s="160"/>
      <c r="N202" s="161"/>
      <c r="O202" s="161"/>
      <c r="P202" s="161"/>
      <c r="Q202" s="161"/>
      <c r="R202" s="161"/>
      <c r="S202" s="161"/>
      <c r="T202" s="162"/>
      <c r="AT202" s="157" t="s">
        <v>149</v>
      </c>
      <c r="AU202" s="157" t="s">
        <v>78</v>
      </c>
      <c r="AV202" s="14" t="s">
        <v>78</v>
      </c>
      <c r="AW202" s="14" t="s">
        <v>29</v>
      </c>
      <c r="AX202" s="14" t="s">
        <v>76</v>
      </c>
      <c r="AY202" s="157" t="s">
        <v>140</v>
      </c>
    </row>
    <row r="203" spans="1:65" s="2" customFormat="1" ht="24">
      <c r="A203" s="31"/>
      <c r="B203" s="136"/>
      <c r="C203" s="137" t="s">
        <v>484</v>
      </c>
      <c r="D203" s="137" t="s">
        <v>142</v>
      </c>
      <c r="E203" s="138" t="s">
        <v>1092</v>
      </c>
      <c r="F203" s="139" t="s">
        <v>2833</v>
      </c>
      <c r="G203" s="140" t="s">
        <v>145</v>
      </c>
      <c r="H203" s="141">
        <v>7.56</v>
      </c>
      <c r="I203" s="142"/>
      <c r="J203" s="142">
        <f>ROUND(I203*H203,2)</f>
        <v>0</v>
      </c>
      <c r="K203" s="139" t="s">
        <v>146</v>
      </c>
      <c r="L203" s="32"/>
      <c r="M203" s="143" t="s">
        <v>3</v>
      </c>
      <c r="N203" s="144" t="s">
        <v>39</v>
      </c>
      <c r="O203" s="145">
        <v>1.52</v>
      </c>
      <c r="P203" s="145">
        <f>O203*H203</f>
        <v>11.491199999999999</v>
      </c>
      <c r="Q203" s="145">
        <v>0</v>
      </c>
      <c r="R203" s="145">
        <f>Q203*H203</f>
        <v>0</v>
      </c>
      <c r="S203" s="145">
        <v>1.8</v>
      </c>
      <c r="T203" s="146">
        <f>S203*H203</f>
        <v>13.607999999999999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47" t="s">
        <v>147</v>
      </c>
      <c r="AT203" s="147" t="s">
        <v>142</v>
      </c>
      <c r="AU203" s="147" t="s">
        <v>78</v>
      </c>
      <c r="AY203" s="19" t="s">
        <v>140</v>
      </c>
      <c r="BE203" s="148">
        <f>IF(N203="základní",J203,0)</f>
        <v>0</v>
      </c>
      <c r="BF203" s="148">
        <f>IF(N203="snížená",J203,0)</f>
        <v>0</v>
      </c>
      <c r="BG203" s="148">
        <f>IF(N203="zákl. přenesená",J203,0)</f>
        <v>0</v>
      </c>
      <c r="BH203" s="148">
        <f>IF(N203="sníž. přenesená",J203,0)</f>
        <v>0</v>
      </c>
      <c r="BI203" s="148">
        <f>IF(N203="nulová",J203,0)</f>
        <v>0</v>
      </c>
      <c r="BJ203" s="19" t="s">
        <v>76</v>
      </c>
      <c r="BK203" s="148">
        <f>ROUND(I203*H203,2)</f>
        <v>0</v>
      </c>
      <c r="BL203" s="19" t="s">
        <v>147</v>
      </c>
      <c r="BM203" s="147" t="s">
        <v>2834</v>
      </c>
    </row>
    <row r="204" spans="1:65" s="14" customFormat="1">
      <c r="B204" s="156"/>
      <c r="D204" s="150" t="s">
        <v>149</v>
      </c>
      <c r="E204" s="157" t="s">
        <v>3</v>
      </c>
      <c r="F204" s="158" t="s">
        <v>2835</v>
      </c>
      <c r="H204" s="159">
        <v>7.56</v>
      </c>
      <c r="L204" s="156"/>
      <c r="M204" s="160"/>
      <c r="N204" s="161"/>
      <c r="O204" s="161"/>
      <c r="P204" s="161"/>
      <c r="Q204" s="161"/>
      <c r="R204" s="161"/>
      <c r="S204" s="161"/>
      <c r="T204" s="162"/>
      <c r="AT204" s="157" t="s">
        <v>149</v>
      </c>
      <c r="AU204" s="157" t="s">
        <v>78</v>
      </c>
      <c r="AV204" s="14" t="s">
        <v>78</v>
      </c>
      <c r="AW204" s="14" t="s">
        <v>29</v>
      </c>
      <c r="AX204" s="14" t="s">
        <v>76</v>
      </c>
      <c r="AY204" s="157" t="s">
        <v>140</v>
      </c>
    </row>
    <row r="205" spans="1:65" s="2" customFormat="1" ht="36">
      <c r="A205" s="31"/>
      <c r="B205" s="136"/>
      <c r="C205" s="137" t="s">
        <v>490</v>
      </c>
      <c r="D205" s="137" t="s">
        <v>142</v>
      </c>
      <c r="E205" s="138" t="s">
        <v>2836</v>
      </c>
      <c r="F205" s="139" t="s">
        <v>2837</v>
      </c>
      <c r="G205" s="140" t="s">
        <v>311</v>
      </c>
      <c r="H205" s="141">
        <v>3</v>
      </c>
      <c r="I205" s="142"/>
      <c r="J205" s="142">
        <f>ROUND(I205*H205,2)</f>
        <v>0</v>
      </c>
      <c r="K205" s="139" t="s">
        <v>146</v>
      </c>
      <c r="L205" s="32"/>
      <c r="M205" s="143" t="s">
        <v>3</v>
      </c>
      <c r="N205" s="144" t="s">
        <v>39</v>
      </c>
      <c r="O205" s="145">
        <v>0.55700000000000005</v>
      </c>
      <c r="P205" s="145">
        <f>O205*H205</f>
        <v>1.6710000000000003</v>
      </c>
      <c r="Q205" s="145">
        <v>0</v>
      </c>
      <c r="R205" s="145">
        <f>Q205*H205</f>
        <v>0</v>
      </c>
      <c r="S205" s="145">
        <v>8.2000000000000003E-2</v>
      </c>
      <c r="T205" s="146">
        <f>S205*H205</f>
        <v>0.246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47" t="s">
        <v>147</v>
      </c>
      <c r="AT205" s="147" t="s">
        <v>142</v>
      </c>
      <c r="AU205" s="147" t="s">
        <v>78</v>
      </c>
      <c r="AY205" s="19" t="s">
        <v>140</v>
      </c>
      <c r="BE205" s="148">
        <f>IF(N205="základní",J205,0)</f>
        <v>0</v>
      </c>
      <c r="BF205" s="148">
        <f>IF(N205="snížená",J205,0)</f>
        <v>0</v>
      </c>
      <c r="BG205" s="148">
        <f>IF(N205="zákl. přenesená",J205,0)</f>
        <v>0</v>
      </c>
      <c r="BH205" s="148">
        <f>IF(N205="sníž. přenesená",J205,0)</f>
        <v>0</v>
      </c>
      <c r="BI205" s="148">
        <f>IF(N205="nulová",J205,0)</f>
        <v>0</v>
      </c>
      <c r="BJ205" s="19" t="s">
        <v>76</v>
      </c>
      <c r="BK205" s="148">
        <f>ROUND(I205*H205,2)</f>
        <v>0</v>
      </c>
      <c r="BL205" s="19" t="s">
        <v>147</v>
      </c>
      <c r="BM205" s="147" t="s">
        <v>2838</v>
      </c>
    </row>
    <row r="206" spans="1:65" s="2" customFormat="1" ht="24">
      <c r="A206" s="31"/>
      <c r="B206" s="136"/>
      <c r="C206" s="137" t="s">
        <v>496</v>
      </c>
      <c r="D206" s="137" t="s">
        <v>142</v>
      </c>
      <c r="E206" s="138" t="s">
        <v>2839</v>
      </c>
      <c r="F206" s="139" t="s">
        <v>2840</v>
      </c>
      <c r="G206" s="140" t="s">
        <v>219</v>
      </c>
      <c r="H206" s="141">
        <v>44.46</v>
      </c>
      <c r="I206" s="142"/>
      <c r="J206" s="142">
        <f>ROUND(I206*H206,2)</f>
        <v>0</v>
      </c>
      <c r="K206" s="139" t="s">
        <v>146</v>
      </c>
      <c r="L206" s="32"/>
      <c r="M206" s="143" t="s">
        <v>3</v>
      </c>
      <c r="N206" s="144" t="s">
        <v>39</v>
      </c>
      <c r="O206" s="145">
        <v>0.04</v>
      </c>
      <c r="P206" s="145">
        <f>O206*H206</f>
        <v>1.7784</v>
      </c>
      <c r="Q206" s="145">
        <v>0</v>
      </c>
      <c r="R206" s="145">
        <f>Q206*H206</f>
        <v>0</v>
      </c>
      <c r="S206" s="145">
        <v>0.01</v>
      </c>
      <c r="T206" s="146">
        <f>S206*H206</f>
        <v>0.4446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47" t="s">
        <v>147</v>
      </c>
      <c r="AT206" s="147" t="s">
        <v>142</v>
      </c>
      <c r="AU206" s="147" t="s">
        <v>78</v>
      </c>
      <c r="AY206" s="19" t="s">
        <v>140</v>
      </c>
      <c r="BE206" s="148">
        <f>IF(N206="základní",J206,0)</f>
        <v>0</v>
      </c>
      <c r="BF206" s="148">
        <f>IF(N206="snížená",J206,0)</f>
        <v>0</v>
      </c>
      <c r="BG206" s="148">
        <f>IF(N206="zákl. přenesená",J206,0)</f>
        <v>0</v>
      </c>
      <c r="BH206" s="148">
        <f>IF(N206="sníž. přenesená",J206,0)</f>
        <v>0</v>
      </c>
      <c r="BI206" s="148">
        <f>IF(N206="nulová",J206,0)</f>
        <v>0</v>
      </c>
      <c r="BJ206" s="19" t="s">
        <v>76</v>
      </c>
      <c r="BK206" s="148">
        <f>ROUND(I206*H206,2)</f>
        <v>0</v>
      </c>
      <c r="BL206" s="19" t="s">
        <v>147</v>
      </c>
      <c r="BM206" s="147" t="s">
        <v>2841</v>
      </c>
    </row>
    <row r="207" spans="1:65" s="14" customFormat="1">
      <c r="B207" s="156"/>
      <c r="D207" s="150" t="s">
        <v>149</v>
      </c>
      <c r="E207" s="157" t="s">
        <v>3</v>
      </c>
      <c r="F207" s="158" t="s">
        <v>2842</v>
      </c>
      <c r="H207" s="159">
        <v>44.46</v>
      </c>
      <c r="L207" s="156"/>
      <c r="M207" s="160"/>
      <c r="N207" s="161"/>
      <c r="O207" s="161"/>
      <c r="P207" s="161"/>
      <c r="Q207" s="161"/>
      <c r="R207" s="161"/>
      <c r="S207" s="161"/>
      <c r="T207" s="162"/>
      <c r="AT207" s="157" t="s">
        <v>149</v>
      </c>
      <c r="AU207" s="157" t="s">
        <v>78</v>
      </c>
      <c r="AV207" s="14" t="s">
        <v>78</v>
      </c>
      <c r="AW207" s="14" t="s">
        <v>29</v>
      </c>
      <c r="AX207" s="14" t="s">
        <v>76</v>
      </c>
      <c r="AY207" s="157" t="s">
        <v>140</v>
      </c>
    </row>
    <row r="208" spans="1:65" s="12" customFormat="1" ht="22.9" customHeight="1">
      <c r="B208" s="124"/>
      <c r="D208" s="125" t="s">
        <v>67</v>
      </c>
      <c r="E208" s="134" t="s">
        <v>1408</v>
      </c>
      <c r="F208" s="134" t="s">
        <v>1409</v>
      </c>
      <c r="J208" s="135">
        <f>BK208</f>
        <v>0</v>
      </c>
      <c r="L208" s="124"/>
      <c r="M208" s="128"/>
      <c r="N208" s="129"/>
      <c r="O208" s="129"/>
      <c r="P208" s="130">
        <f>SUM(P209:P225)</f>
        <v>46.231598000000005</v>
      </c>
      <c r="Q208" s="129"/>
      <c r="R208" s="130">
        <f>SUM(R209:R225)</f>
        <v>0</v>
      </c>
      <c r="S208" s="129"/>
      <c r="T208" s="131">
        <f>SUM(T209:T225)</f>
        <v>0</v>
      </c>
      <c r="AR208" s="125" t="s">
        <v>76</v>
      </c>
      <c r="AT208" s="132" t="s">
        <v>67</v>
      </c>
      <c r="AU208" s="132" t="s">
        <v>76</v>
      </c>
      <c r="AY208" s="125" t="s">
        <v>140</v>
      </c>
      <c r="BK208" s="133">
        <f>SUM(BK209:BK225)</f>
        <v>0</v>
      </c>
    </row>
    <row r="209" spans="1:65" s="2" customFormat="1" ht="24">
      <c r="A209" s="31"/>
      <c r="B209" s="136"/>
      <c r="C209" s="137" t="s">
        <v>502</v>
      </c>
      <c r="D209" s="137" t="s">
        <v>142</v>
      </c>
      <c r="E209" s="138" t="s">
        <v>2843</v>
      </c>
      <c r="F209" s="139" t="s">
        <v>2844</v>
      </c>
      <c r="G209" s="140" t="s">
        <v>193</v>
      </c>
      <c r="H209" s="141">
        <v>15.180999999999999</v>
      </c>
      <c r="I209" s="142"/>
      <c r="J209" s="142">
        <f>ROUND(I209*H209,2)</f>
        <v>0</v>
      </c>
      <c r="K209" s="139" t="s">
        <v>146</v>
      </c>
      <c r="L209" s="32"/>
      <c r="M209" s="143" t="s">
        <v>3</v>
      </c>
      <c r="N209" s="144" t="s">
        <v>39</v>
      </c>
      <c r="O209" s="145">
        <v>1.47</v>
      </c>
      <c r="P209" s="145">
        <f>O209*H209</f>
        <v>22.31607</v>
      </c>
      <c r="Q209" s="145">
        <v>0</v>
      </c>
      <c r="R209" s="145">
        <f>Q209*H209</f>
        <v>0</v>
      </c>
      <c r="S209" s="145">
        <v>0</v>
      </c>
      <c r="T209" s="146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47" t="s">
        <v>147</v>
      </c>
      <c r="AT209" s="147" t="s">
        <v>142</v>
      </c>
      <c r="AU209" s="147" t="s">
        <v>78</v>
      </c>
      <c r="AY209" s="19" t="s">
        <v>140</v>
      </c>
      <c r="BE209" s="148">
        <f>IF(N209="základní",J209,0)</f>
        <v>0</v>
      </c>
      <c r="BF209" s="148">
        <f>IF(N209="snížená",J209,0)</f>
        <v>0</v>
      </c>
      <c r="BG209" s="148">
        <f>IF(N209="zákl. přenesená",J209,0)</f>
        <v>0</v>
      </c>
      <c r="BH209" s="148">
        <f>IF(N209="sníž. přenesená",J209,0)</f>
        <v>0</v>
      </c>
      <c r="BI209" s="148">
        <f>IF(N209="nulová",J209,0)</f>
        <v>0</v>
      </c>
      <c r="BJ209" s="19" t="s">
        <v>76</v>
      </c>
      <c r="BK209" s="148">
        <f>ROUND(I209*H209,2)</f>
        <v>0</v>
      </c>
      <c r="BL209" s="19" t="s">
        <v>147</v>
      </c>
      <c r="BM209" s="147" t="s">
        <v>2845</v>
      </c>
    </row>
    <row r="210" spans="1:65" s="2" customFormat="1" ht="24">
      <c r="A210" s="31"/>
      <c r="B210" s="136"/>
      <c r="C210" s="137" t="s">
        <v>509</v>
      </c>
      <c r="D210" s="137" t="s">
        <v>142</v>
      </c>
      <c r="E210" s="138" t="s">
        <v>1419</v>
      </c>
      <c r="F210" s="139" t="s">
        <v>2846</v>
      </c>
      <c r="G210" s="140" t="s">
        <v>193</v>
      </c>
      <c r="H210" s="141">
        <v>120.541</v>
      </c>
      <c r="I210" s="142"/>
      <c r="J210" s="142">
        <f>ROUND(I210*H210,2)</f>
        <v>0</v>
      </c>
      <c r="K210" s="139" t="s">
        <v>146</v>
      </c>
      <c r="L210" s="32"/>
      <c r="M210" s="143" t="s">
        <v>3</v>
      </c>
      <c r="N210" s="144" t="s">
        <v>39</v>
      </c>
      <c r="O210" s="145">
        <v>0.125</v>
      </c>
      <c r="P210" s="145">
        <f>O210*H210</f>
        <v>15.067625</v>
      </c>
      <c r="Q210" s="145">
        <v>0</v>
      </c>
      <c r="R210" s="145">
        <f>Q210*H210</f>
        <v>0</v>
      </c>
      <c r="S210" s="145">
        <v>0</v>
      </c>
      <c r="T210" s="146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47" t="s">
        <v>147</v>
      </c>
      <c r="AT210" s="147" t="s">
        <v>142</v>
      </c>
      <c r="AU210" s="147" t="s">
        <v>78</v>
      </c>
      <c r="AY210" s="19" t="s">
        <v>140</v>
      </c>
      <c r="BE210" s="148">
        <f>IF(N210="základní",J210,0)</f>
        <v>0</v>
      </c>
      <c r="BF210" s="148">
        <f>IF(N210="snížená",J210,0)</f>
        <v>0</v>
      </c>
      <c r="BG210" s="148">
        <f>IF(N210="zákl. přenesená",J210,0)</f>
        <v>0</v>
      </c>
      <c r="BH210" s="148">
        <f>IF(N210="sníž. přenesená",J210,0)</f>
        <v>0</v>
      </c>
      <c r="BI210" s="148">
        <f>IF(N210="nulová",J210,0)</f>
        <v>0</v>
      </c>
      <c r="BJ210" s="19" t="s">
        <v>76</v>
      </c>
      <c r="BK210" s="148">
        <f>ROUND(I210*H210,2)</f>
        <v>0</v>
      </c>
      <c r="BL210" s="19" t="s">
        <v>147</v>
      </c>
      <c r="BM210" s="147" t="s">
        <v>2847</v>
      </c>
    </row>
    <row r="211" spans="1:65" s="14" customFormat="1">
      <c r="B211" s="156"/>
      <c r="D211" s="150" t="s">
        <v>149</v>
      </c>
      <c r="E211" s="157" t="s">
        <v>3</v>
      </c>
      <c r="F211" s="158" t="s">
        <v>2848</v>
      </c>
      <c r="H211" s="159">
        <v>120.541</v>
      </c>
      <c r="L211" s="156"/>
      <c r="M211" s="160"/>
      <c r="N211" s="161"/>
      <c r="O211" s="161"/>
      <c r="P211" s="161"/>
      <c r="Q211" s="161"/>
      <c r="R211" s="161"/>
      <c r="S211" s="161"/>
      <c r="T211" s="162"/>
      <c r="AT211" s="157" t="s">
        <v>149</v>
      </c>
      <c r="AU211" s="157" t="s">
        <v>78</v>
      </c>
      <c r="AV211" s="14" t="s">
        <v>78</v>
      </c>
      <c r="AW211" s="14" t="s">
        <v>29</v>
      </c>
      <c r="AX211" s="14" t="s">
        <v>76</v>
      </c>
      <c r="AY211" s="157" t="s">
        <v>140</v>
      </c>
    </row>
    <row r="212" spans="1:65" s="2" customFormat="1" ht="24">
      <c r="A212" s="31"/>
      <c r="B212" s="136"/>
      <c r="C212" s="137" t="s">
        <v>519</v>
      </c>
      <c r="D212" s="137" t="s">
        <v>142</v>
      </c>
      <c r="E212" s="138" t="s">
        <v>1423</v>
      </c>
      <c r="F212" s="139" t="s">
        <v>1424</v>
      </c>
      <c r="G212" s="140" t="s">
        <v>193</v>
      </c>
      <c r="H212" s="141">
        <v>212.53399999999999</v>
      </c>
      <c r="I212" s="142"/>
      <c r="J212" s="142">
        <f>ROUND(I212*H212,2)</f>
        <v>0</v>
      </c>
      <c r="K212" s="139" t="s">
        <v>146</v>
      </c>
      <c r="L212" s="32"/>
      <c r="M212" s="143" t="s">
        <v>3</v>
      </c>
      <c r="N212" s="144" t="s">
        <v>39</v>
      </c>
      <c r="O212" s="145">
        <v>6.0000000000000001E-3</v>
      </c>
      <c r="P212" s="145">
        <f>O212*H212</f>
        <v>1.275204</v>
      </c>
      <c r="Q212" s="145">
        <v>0</v>
      </c>
      <c r="R212" s="145">
        <f>Q212*H212</f>
        <v>0</v>
      </c>
      <c r="S212" s="145">
        <v>0</v>
      </c>
      <c r="T212" s="146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47" t="s">
        <v>147</v>
      </c>
      <c r="AT212" s="147" t="s">
        <v>142</v>
      </c>
      <c r="AU212" s="147" t="s">
        <v>78</v>
      </c>
      <c r="AY212" s="19" t="s">
        <v>140</v>
      </c>
      <c r="BE212" s="148">
        <f>IF(N212="základní",J212,0)</f>
        <v>0</v>
      </c>
      <c r="BF212" s="148">
        <f>IF(N212="snížená",J212,0)</f>
        <v>0</v>
      </c>
      <c r="BG212" s="148">
        <f>IF(N212="zákl. přenesená",J212,0)</f>
        <v>0</v>
      </c>
      <c r="BH212" s="148">
        <f>IF(N212="sníž. přenesená",J212,0)</f>
        <v>0</v>
      </c>
      <c r="BI212" s="148">
        <f>IF(N212="nulová",J212,0)</f>
        <v>0</v>
      </c>
      <c r="BJ212" s="19" t="s">
        <v>76</v>
      </c>
      <c r="BK212" s="148">
        <f>ROUND(I212*H212,2)</f>
        <v>0</v>
      </c>
      <c r="BL212" s="19" t="s">
        <v>147</v>
      </c>
      <c r="BM212" s="147" t="s">
        <v>2849</v>
      </c>
    </row>
    <row r="213" spans="1:65" s="14" customFormat="1">
      <c r="B213" s="156"/>
      <c r="D213" s="150" t="s">
        <v>149</v>
      </c>
      <c r="E213" s="157" t="s">
        <v>3</v>
      </c>
      <c r="F213" s="158" t="s">
        <v>2850</v>
      </c>
      <c r="H213" s="159">
        <v>212.53399999999999</v>
      </c>
      <c r="L213" s="156"/>
      <c r="M213" s="160"/>
      <c r="N213" s="161"/>
      <c r="O213" s="161"/>
      <c r="P213" s="161"/>
      <c r="Q213" s="161"/>
      <c r="R213" s="161"/>
      <c r="S213" s="161"/>
      <c r="T213" s="162"/>
      <c r="AT213" s="157" t="s">
        <v>149</v>
      </c>
      <c r="AU213" s="157" t="s">
        <v>78</v>
      </c>
      <c r="AV213" s="14" t="s">
        <v>78</v>
      </c>
      <c r="AW213" s="14" t="s">
        <v>29</v>
      </c>
      <c r="AX213" s="14" t="s">
        <v>76</v>
      </c>
      <c r="AY213" s="157" t="s">
        <v>140</v>
      </c>
    </row>
    <row r="214" spans="1:65" s="2" customFormat="1" ht="21.75" customHeight="1">
      <c r="A214" s="31"/>
      <c r="B214" s="136"/>
      <c r="C214" s="137" t="s">
        <v>523</v>
      </c>
      <c r="D214" s="137" t="s">
        <v>142</v>
      </c>
      <c r="E214" s="138" t="s">
        <v>2851</v>
      </c>
      <c r="F214" s="139" t="s">
        <v>2852</v>
      </c>
      <c r="G214" s="140" t="s">
        <v>193</v>
      </c>
      <c r="H214" s="141">
        <v>15.180999999999999</v>
      </c>
      <c r="I214" s="142"/>
      <c r="J214" s="142">
        <f>ROUND(I214*H214,2)</f>
        <v>0</v>
      </c>
      <c r="K214" s="139" t="s">
        <v>146</v>
      </c>
      <c r="L214" s="32"/>
      <c r="M214" s="143" t="s">
        <v>3</v>
      </c>
      <c r="N214" s="144" t="s">
        <v>39</v>
      </c>
      <c r="O214" s="145">
        <v>0.255</v>
      </c>
      <c r="P214" s="145">
        <f>O214*H214</f>
        <v>3.8711549999999999</v>
      </c>
      <c r="Q214" s="145">
        <v>0</v>
      </c>
      <c r="R214" s="145">
        <f>Q214*H214</f>
        <v>0</v>
      </c>
      <c r="S214" s="145">
        <v>0</v>
      </c>
      <c r="T214" s="146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47" t="s">
        <v>147</v>
      </c>
      <c r="AT214" s="147" t="s">
        <v>142</v>
      </c>
      <c r="AU214" s="147" t="s">
        <v>78</v>
      </c>
      <c r="AY214" s="19" t="s">
        <v>140</v>
      </c>
      <c r="BE214" s="148">
        <f>IF(N214="základní",J214,0)</f>
        <v>0</v>
      </c>
      <c r="BF214" s="148">
        <f>IF(N214="snížená",J214,0)</f>
        <v>0</v>
      </c>
      <c r="BG214" s="148">
        <f>IF(N214="zákl. přenesená",J214,0)</f>
        <v>0</v>
      </c>
      <c r="BH214" s="148">
        <f>IF(N214="sníž. přenesená",J214,0)</f>
        <v>0</v>
      </c>
      <c r="BI214" s="148">
        <f>IF(N214="nulová",J214,0)</f>
        <v>0</v>
      </c>
      <c r="BJ214" s="19" t="s">
        <v>76</v>
      </c>
      <c r="BK214" s="148">
        <f>ROUND(I214*H214,2)</f>
        <v>0</v>
      </c>
      <c r="BL214" s="19" t="s">
        <v>147</v>
      </c>
      <c r="BM214" s="147" t="s">
        <v>2853</v>
      </c>
    </row>
    <row r="215" spans="1:65" s="2" customFormat="1" ht="24">
      <c r="A215" s="31"/>
      <c r="B215" s="136"/>
      <c r="C215" s="137" t="s">
        <v>527</v>
      </c>
      <c r="D215" s="137" t="s">
        <v>142</v>
      </c>
      <c r="E215" s="138" t="s">
        <v>1428</v>
      </c>
      <c r="F215" s="139" t="s">
        <v>1429</v>
      </c>
      <c r="G215" s="140" t="s">
        <v>193</v>
      </c>
      <c r="H215" s="141">
        <v>15.180999999999999</v>
      </c>
      <c r="I215" s="142"/>
      <c r="J215" s="142">
        <f>ROUND(I215*H215,2)</f>
        <v>0</v>
      </c>
      <c r="K215" s="139" t="s">
        <v>146</v>
      </c>
      <c r="L215" s="32"/>
      <c r="M215" s="143" t="s">
        <v>3</v>
      </c>
      <c r="N215" s="144" t="s">
        <v>39</v>
      </c>
      <c r="O215" s="145">
        <v>0</v>
      </c>
      <c r="P215" s="145">
        <f>O215*H215</f>
        <v>0</v>
      </c>
      <c r="Q215" s="145">
        <v>0</v>
      </c>
      <c r="R215" s="145">
        <f>Q215*H215</f>
        <v>0</v>
      </c>
      <c r="S215" s="145">
        <v>0</v>
      </c>
      <c r="T215" s="146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47" t="s">
        <v>147</v>
      </c>
      <c r="AT215" s="147" t="s">
        <v>142</v>
      </c>
      <c r="AU215" s="147" t="s">
        <v>78</v>
      </c>
      <c r="AY215" s="19" t="s">
        <v>140</v>
      </c>
      <c r="BE215" s="148">
        <f>IF(N215="základní",J215,0)</f>
        <v>0</v>
      </c>
      <c r="BF215" s="148">
        <f>IF(N215="snížená",J215,0)</f>
        <v>0</v>
      </c>
      <c r="BG215" s="148">
        <f>IF(N215="zákl. přenesená",J215,0)</f>
        <v>0</v>
      </c>
      <c r="BH215" s="148">
        <f>IF(N215="sníž. přenesená",J215,0)</f>
        <v>0</v>
      </c>
      <c r="BI215" s="148">
        <f>IF(N215="nulová",J215,0)</f>
        <v>0</v>
      </c>
      <c r="BJ215" s="19" t="s">
        <v>76</v>
      </c>
      <c r="BK215" s="148">
        <f>ROUND(I215*H215,2)</f>
        <v>0</v>
      </c>
      <c r="BL215" s="19" t="s">
        <v>147</v>
      </c>
      <c r="BM215" s="147" t="s">
        <v>2854</v>
      </c>
    </row>
    <row r="216" spans="1:65" s="2" customFormat="1" ht="24">
      <c r="A216" s="31"/>
      <c r="B216" s="136"/>
      <c r="C216" s="137" t="s">
        <v>531</v>
      </c>
      <c r="D216" s="137" t="s">
        <v>142</v>
      </c>
      <c r="E216" s="138" t="s">
        <v>2855</v>
      </c>
      <c r="F216" s="139" t="s">
        <v>2856</v>
      </c>
      <c r="G216" s="140" t="s">
        <v>193</v>
      </c>
      <c r="H216" s="141">
        <v>77.867999999999995</v>
      </c>
      <c r="I216" s="142"/>
      <c r="J216" s="142">
        <f>ROUND(I216*H216,2)</f>
        <v>0</v>
      </c>
      <c r="K216" s="139" t="s">
        <v>146</v>
      </c>
      <c r="L216" s="32"/>
      <c r="M216" s="143" t="s">
        <v>3</v>
      </c>
      <c r="N216" s="144" t="s">
        <v>39</v>
      </c>
      <c r="O216" s="145">
        <v>0.03</v>
      </c>
      <c r="P216" s="145">
        <f>O216*H216</f>
        <v>2.3360399999999997</v>
      </c>
      <c r="Q216" s="145">
        <v>0</v>
      </c>
      <c r="R216" s="145">
        <f>Q216*H216</f>
        <v>0</v>
      </c>
      <c r="S216" s="145">
        <v>0</v>
      </c>
      <c r="T216" s="146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47" t="s">
        <v>147</v>
      </c>
      <c r="AT216" s="147" t="s">
        <v>142</v>
      </c>
      <c r="AU216" s="147" t="s">
        <v>78</v>
      </c>
      <c r="AY216" s="19" t="s">
        <v>140</v>
      </c>
      <c r="BE216" s="148">
        <f>IF(N216="základní",J216,0)</f>
        <v>0</v>
      </c>
      <c r="BF216" s="148">
        <f>IF(N216="snížená",J216,0)</f>
        <v>0</v>
      </c>
      <c r="BG216" s="148">
        <f>IF(N216="zákl. přenesená",J216,0)</f>
        <v>0</v>
      </c>
      <c r="BH216" s="148">
        <f>IF(N216="sníž. přenesená",J216,0)</f>
        <v>0</v>
      </c>
      <c r="BI216" s="148">
        <f>IF(N216="nulová",J216,0)</f>
        <v>0</v>
      </c>
      <c r="BJ216" s="19" t="s">
        <v>76</v>
      </c>
      <c r="BK216" s="148">
        <f>ROUND(I216*H216,2)</f>
        <v>0</v>
      </c>
      <c r="BL216" s="19" t="s">
        <v>147</v>
      </c>
      <c r="BM216" s="147" t="s">
        <v>2857</v>
      </c>
    </row>
    <row r="217" spans="1:65" s="14" customFormat="1">
      <c r="B217" s="156"/>
      <c r="D217" s="150" t="s">
        <v>149</v>
      </c>
      <c r="E217" s="157" t="s">
        <v>3</v>
      </c>
      <c r="F217" s="158" t="s">
        <v>2858</v>
      </c>
      <c r="H217" s="159">
        <v>77.867999999999995</v>
      </c>
      <c r="L217" s="156"/>
      <c r="M217" s="160"/>
      <c r="N217" s="161"/>
      <c r="O217" s="161"/>
      <c r="P217" s="161"/>
      <c r="Q217" s="161"/>
      <c r="R217" s="161"/>
      <c r="S217" s="161"/>
      <c r="T217" s="162"/>
      <c r="AT217" s="157" t="s">
        <v>149</v>
      </c>
      <c r="AU217" s="157" t="s">
        <v>78</v>
      </c>
      <c r="AV217" s="14" t="s">
        <v>78</v>
      </c>
      <c r="AW217" s="14" t="s">
        <v>29</v>
      </c>
      <c r="AX217" s="14" t="s">
        <v>76</v>
      </c>
      <c r="AY217" s="157" t="s">
        <v>140</v>
      </c>
    </row>
    <row r="218" spans="1:65" s="2" customFormat="1" ht="24">
      <c r="A218" s="31"/>
      <c r="B218" s="136"/>
      <c r="C218" s="137" t="s">
        <v>537</v>
      </c>
      <c r="D218" s="137" t="s">
        <v>142</v>
      </c>
      <c r="E218" s="138" t="s">
        <v>2859</v>
      </c>
      <c r="F218" s="139" t="s">
        <v>2860</v>
      </c>
      <c r="G218" s="140" t="s">
        <v>193</v>
      </c>
      <c r="H218" s="141">
        <v>42.671999999999997</v>
      </c>
      <c r="I218" s="142"/>
      <c r="J218" s="142">
        <f>ROUND(I218*H218,2)</f>
        <v>0</v>
      </c>
      <c r="K218" s="139" t="s">
        <v>146</v>
      </c>
      <c r="L218" s="32"/>
      <c r="M218" s="143" t="s">
        <v>3</v>
      </c>
      <c r="N218" s="144" t="s">
        <v>39</v>
      </c>
      <c r="O218" s="145">
        <v>3.2000000000000001E-2</v>
      </c>
      <c r="P218" s="145">
        <f>O218*H218</f>
        <v>1.3655039999999998</v>
      </c>
      <c r="Q218" s="145">
        <v>0</v>
      </c>
      <c r="R218" s="145">
        <f>Q218*H218</f>
        <v>0</v>
      </c>
      <c r="S218" s="145">
        <v>0</v>
      </c>
      <c r="T218" s="146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47" t="s">
        <v>147</v>
      </c>
      <c r="AT218" s="147" t="s">
        <v>142</v>
      </c>
      <c r="AU218" s="147" t="s">
        <v>78</v>
      </c>
      <c r="AY218" s="19" t="s">
        <v>140</v>
      </c>
      <c r="BE218" s="148">
        <f>IF(N218="základní",J218,0)</f>
        <v>0</v>
      </c>
      <c r="BF218" s="148">
        <f>IF(N218="snížená",J218,0)</f>
        <v>0</v>
      </c>
      <c r="BG218" s="148">
        <f>IF(N218="zákl. přenesená",J218,0)</f>
        <v>0</v>
      </c>
      <c r="BH218" s="148">
        <f>IF(N218="sníž. přenesená",J218,0)</f>
        <v>0</v>
      </c>
      <c r="BI218" s="148">
        <f>IF(N218="nulová",J218,0)</f>
        <v>0</v>
      </c>
      <c r="BJ218" s="19" t="s">
        <v>76</v>
      </c>
      <c r="BK218" s="148">
        <f>ROUND(I218*H218,2)</f>
        <v>0</v>
      </c>
      <c r="BL218" s="19" t="s">
        <v>147</v>
      </c>
      <c r="BM218" s="147" t="s">
        <v>2861</v>
      </c>
    </row>
    <row r="219" spans="1:65" s="14" customFormat="1">
      <c r="B219" s="156"/>
      <c r="D219" s="150" t="s">
        <v>149</v>
      </c>
      <c r="E219" s="157" t="s">
        <v>3</v>
      </c>
      <c r="F219" s="158" t="s">
        <v>2862</v>
      </c>
      <c r="H219" s="159">
        <v>42.671999999999997</v>
      </c>
      <c r="L219" s="156"/>
      <c r="M219" s="160"/>
      <c r="N219" s="161"/>
      <c r="O219" s="161"/>
      <c r="P219" s="161"/>
      <c r="Q219" s="161"/>
      <c r="R219" s="161"/>
      <c r="S219" s="161"/>
      <c r="T219" s="162"/>
      <c r="AT219" s="157" t="s">
        <v>149</v>
      </c>
      <c r="AU219" s="157" t="s">
        <v>78</v>
      </c>
      <c r="AV219" s="14" t="s">
        <v>78</v>
      </c>
      <c r="AW219" s="14" t="s">
        <v>29</v>
      </c>
      <c r="AX219" s="14" t="s">
        <v>76</v>
      </c>
      <c r="AY219" s="157" t="s">
        <v>140</v>
      </c>
    </row>
    <row r="220" spans="1:65" s="2" customFormat="1" ht="24">
      <c r="A220" s="31"/>
      <c r="B220" s="136"/>
      <c r="C220" s="137" t="s">
        <v>544</v>
      </c>
      <c r="D220" s="137" t="s">
        <v>142</v>
      </c>
      <c r="E220" s="138" t="s">
        <v>2863</v>
      </c>
      <c r="F220" s="139" t="s">
        <v>2864</v>
      </c>
      <c r="G220" s="140" t="s">
        <v>193</v>
      </c>
      <c r="H220" s="141">
        <v>42.671999999999997</v>
      </c>
      <c r="I220" s="142"/>
      <c r="J220" s="142">
        <f>ROUND(I220*H220,2)</f>
        <v>0</v>
      </c>
      <c r="K220" s="139" t="s">
        <v>146</v>
      </c>
      <c r="L220" s="32"/>
      <c r="M220" s="143" t="s">
        <v>3</v>
      </c>
      <c r="N220" s="144" t="s">
        <v>39</v>
      </c>
      <c r="O220" s="145">
        <v>0</v>
      </c>
      <c r="P220" s="145">
        <f>O220*H220</f>
        <v>0</v>
      </c>
      <c r="Q220" s="145">
        <v>0</v>
      </c>
      <c r="R220" s="145">
        <f>Q220*H220</f>
        <v>0</v>
      </c>
      <c r="S220" s="145">
        <v>0</v>
      </c>
      <c r="T220" s="146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47" t="s">
        <v>147</v>
      </c>
      <c r="AT220" s="147" t="s">
        <v>142</v>
      </c>
      <c r="AU220" s="147" t="s">
        <v>78</v>
      </c>
      <c r="AY220" s="19" t="s">
        <v>140</v>
      </c>
      <c r="BE220" s="148">
        <f>IF(N220="základní",J220,0)</f>
        <v>0</v>
      </c>
      <c r="BF220" s="148">
        <f>IF(N220="snížená",J220,0)</f>
        <v>0</v>
      </c>
      <c r="BG220" s="148">
        <f>IF(N220="zákl. přenesená",J220,0)</f>
        <v>0</v>
      </c>
      <c r="BH220" s="148">
        <f>IF(N220="sníž. přenesená",J220,0)</f>
        <v>0</v>
      </c>
      <c r="BI220" s="148">
        <f>IF(N220="nulová",J220,0)</f>
        <v>0</v>
      </c>
      <c r="BJ220" s="19" t="s">
        <v>76</v>
      </c>
      <c r="BK220" s="148">
        <f>ROUND(I220*H220,2)</f>
        <v>0</v>
      </c>
      <c r="BL220" s="19" t="s">
        <v>147</v>
      </c>
      <c r="BM220" s="147" t="s">
        <v>2865</v>
      </c>
    </row>
    <row r="221" spans="1:65" s="14" customFormat="1">
      <c r="B221" s="156"/>
      <c r="D221" s="150" t="s">
        <v>149</v>
      </c>
      <c r="E221" s="157" t="s">
        <v>3</v>
      </c>
      <c r="F221" s="158" t="s">
        <v>2866</v>
      </c>
      <c r="H221" s="159">
        <v>42.671999999999997</v>
      </c>
      <c r="L221" s="156"/>
      <c r="M221" s="160"/>
      <c r="N221" s="161"/>
      <c r="O221" s="161"/>
      <c r="P221" s="161"/>
      <c r="Q221" s="161"/>
      <c r="R221" s="161"/>
      <c r="S221" s="161"/>
      <c r="T221" s="162"/>
      <c r="AT221" s="157" t="s">
        <v>149</v>
      </c>
      <c r="AU221" s="157" t="s">
        <v>78</v>
      </c>
      <c r="AV221" s="14" t="s">
        <v>78</v>
      </c>
      <c r="AW221" s="14" t="s">
        <v>29</v>
      </c>
      <c r="AX221" s="14" t="s">
        <v>76</v>
      </c>
      <c r="AY221" s="157" t="s">
        <v>140</v>
      </c>
    </row>
    <row r="222" spans="1:65" s="2" customFormat="1" ht="24">
      <c r="A222" s="31"/>
      <c r="B222" s="136"/>
      <c r="C222" s="137" t="s">
        <v>548</v>
      </c>
      <c r="D222" s="137" t="s">
        <v>142</v>
      </c>
      <c r="E222" s="138" t="s">
        <v>2867</v>
      </c>
      <c r="F222" s="139" t="s">
        <v>2868</v>
      </c>
      <c r="G222" s="140" t="s">
        <v>193</v>
      </c>
      <c r="H222" s="141">
        <v>45.152000000000001</v>
      </c>
      <c r="I222" s="142"/>
      <c r="J222" s="142">
        <f>ROUND(I222*H222,2)</f>
        <v>0</v>
      </c>
      <c r="K222" s="139" t="s">
        <v>146</v>
      </c>
      <c r="L222" s="32"/>
      <c r="M222" s="143" t="s">
        <v>3</v>
      </c>
      <c r="N222" s="144" t="s">
        <v>39</v>
      </c>
      <c r="O222" s="145">
        <v>0</v>
      </c>
      <c r="P222" s="145">
        <f>O222*H222</f>
        <v>0</v>
      </c>
      <c r="Q222" s="145">
        <v>0</v>
      </c>
      <c r="R222" s="145">
        <f>Q222*H222</f>
        <v>0</v>
      </c>
      <c r="S222" s="145">
        <v>0</v>
      </c>
      <c r="T222" s="146">
        <f>S222*H222</f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47" t="s">
        <v>147</v>
      </c>
      <c r="AT222" s="147" t="s">
        <v>142</v>
      </c>
      <c r="AU222" s="147" t="s">
        <v>78</v>
      </c>
      <c r="AY222" s="19" t="s">
        <v>140</v>
      </c>
      <c r="BE222" s="148">
        <f>IF(N222="základní",J222,0)</f>
        <v>0</v>
      </c>
      <c r="BF222" s="148">
        <f>IF(N222="snížená",J222,0)</f>
        <v>0</v>
      </c>
      <c r="BG222" s="148">
        <f>IF(N222="zákl. přenesená",J222,0)</f>
        <v>0</v>
      </c>
      <c r="BH222" s="148">
        <f>IF(N222="sníž. přenesená",J222,0)</f>
        <v>0</v>
      </c>
      <c r="BI222" s="148">
        <f>IF(N222="nulová",J222,0)</f>
        <v>0</v>
      </c>
      <c r="BJ222" s="19" t="s">
        <v>76</v>
      </c>
      <c r="BK222" s="148">
        <f>ROUND(I222*H222,2)</f>
        <v>0</v>
      </c>
      <c r="BL222" s="19" t="s">
        <v>147</v>
      </c>
      <c r="BM222" s="147" t="s">
        <v>2869</v>
      </c>
    </row>
    <row r="223" spans="1:65" s="14" customFormat="1">
      <c r="B223" s="156"/>
      <c r="D223" s="150" t="s">
        <v>149</v>
      </c>
      <c r="E223" s="157" t="s">
        <v>3</v>
      </c>
      <c r="F223" s="158" t="s">
        <v>2870</v>
      </c>
      <c r="H223" s="159">
        <v>45.152000000000001</v>
      </c>
      <c r="L223" s="156"/>
      <c r="M223" s="160"/>
      <c r="N223" s="161"/>
      <c r="O223" s="161"/>
      <c r="P223" s="161"/>
      <c r="Q223" s="161"/>
      <c r="R223" s="161"/>
      <c r="S223" s="161"/>
      <c r="T223" s="162"/>
      <c r="AT223" s="157" t="s">
        <v>149</v>
      </c>
      <c r="AU223" s="157" t="s">
        <v>78</v>
      </c>
      <c r="AV223" s="14" t="s">
        <v>78</v>
      </c>
      <c r="AW223" s="14" t="s">
        <v>29</v>
      </c>
      <c r="AX223" s="14" t="s">
        <v>76</v>
      </c>
      <c r="AY223" s="157" t="s">
        <v>140</v>
      </c>
    </row>
    <row r="224" spans="1:65" s="2" customFormat="1" ht="24">
      <c r="A224" s="31"/>
      <c r="B224" s="136"/>
      <c r="C224" s="137" t="s">
        <v>555</v>
      </c>
      <c r="D224" s="137" t="s">
        <v>142</v>
      </c>
      <c r="E224" s="138" t="s">
        <v>2871</v>
      </c>
      <c r="F224" s="139" t="s">
        <v>2872</v>
      </c>
      <c r="G224" s="140" t="s">
        <v>193</v>
      </c>
      <c r="H224" s="141">
        <v>32.716999999999999</v>
      </c>
      <c r="I224" s="142"/>
      <c r="J224" s="142">
        <f>ROUND(I224*H224,2)</f>
        <v>0</v>
      </c>
      <c r="K224" s="139" t="s">
        <v>146</v>
      </c>
      <c r="L224" s="32"/>
      <c r="M224" s="143" t="s">
        <v>3</v>
      </c>
      <c r="N224" s="144" t="s">
        <v>39</v>
      </c>
      <c r="O224" s="145">
        <v>0</v>
      </c>
      <c r="P224" s="145">
        <f>O224*H224</f>
        <v>0</v>
      </c>
      <c r="Q224" s="145">
        <v>0</v>
      </c>
      <c r="R224" s="145">
        <f>Q224*H224</f>
        <v>0</v>
      </c>
      <c r="S224" s="145">
        <v>0</v>
      </c>
      <c r="T224" s="146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47" t="s">
        <v>147</v>
      </c>
      <c r="AT224" s="147" t="s">
        <v>142</v>
      </c>
      <c r="AU224" s="147" t="s">
        <v>78</v>
      </c>
      <c r="AY224" s="19" t="s">
        <v>140</v>
      </c>
      <c r="BE224" s="148">
        <f>IF(N224="základní",J224,0)</f>
        <v>0</v>
      </c>
      <c r="BF224" s="148">
        <f>IF(N224="snížená",J224,0)</f>
        <v>0</v>
      </c>
      <c r="BG224" s="148">
        <f>IF(N224="zákl. přenesená",J224,0)</f>
        <v>0</v>
      </c>
      <c r="BH224" s="148">
        <f>IF(N224="sníž. přenesená",J224,0)</f>
        <v>0</v>
      </c>
      <c r="BI224" s="148">
        <f>IF(N224="nulová",J224,0)</f>
        <v>0</v>
      </c>
      <c r="BJ224" s="19" t="s">
        <v>76</v>
      </c>
      <c r="BK224" s="148">
        <f>ROUND(I224*H224,2)</f>
        <v>0</v>
      </c>
      <c r="BL224" s="19" t="s">
        <v>147</v>
      </c>
      <c r="BM224" s="147" t="s">
        <v>2873</v>
      </c>
    </row>
    <row r="225" spans="1:65" s="14" customFormat="1">
      <c r="B225" s="156"/>
      <c r="D225" s="150" t="s">
        <v>149</v>
      </c>
      <c r="E225" s="157" t="s">
        <v>3</v>
      </c>
      <c r="F225" s="158" t="s">
        <v>2874</v>
      </c>
      <c r="H225" s="159">
        <v>32.716999999999999</v>
      </c>
      <c r="L225" s="156"/>
      <c r="M225" s="160"/>
      <c r="N225" s="161"/>
      <c r="O225" s="161"/>
      <c r="P225" s="161"/>
      <c r="Q225" s="161"/>
      <c r="R225" s="161"/>
      <c r="S225" s="161"/>
      <c r="T225" s="162"/>
      <c r="AT225" s="157" t="s">
        <v>149</v>
      </c>
      <c r="AU225" s="157" t="s">
        <v>78</v>
      </c>
      <c r="AV225" s="14" t="s">
        <v>78</v>
      </c>
      <c r="AW225" s="14" t="s">
        <v>29</v>
      </c>
      <c r="AX225" s="14" t="s">
        <v>76</v>
      </c>
      <c r="AY225" s="157" t="s">
        <v>140</v>
      </c>
    </row>
    <row r="226" spans="1:65" s="12" customFormat="1" ht="22.9" customHeight="1">
      <c r="B226" s="124"/>
      <c r="D226" s="125" t="s">
        <v>67</v>
      </c>
      <c r="E226" s="134" t="s">
        <v>1436</v>
      </c>
      <c r="F226" s="134" t="s">
        <v>1437</v>
      </c>
      <c r="J226" s="135">
        <f>BK226</f>
        <v>0</v>
      </c>
      <c r="L226" s="124"/>
      <c r="M226" s="128"/>
      <c r="N226" s="129"/>
      <c r="O226" s="129"/>
      <c r="P226" s="130">
        <f>P227</f>
        <v>128.402107</v>
      </c>
      <c r="Q226" s="129"/>
      <c r="R226" s="130">
        <f>R227</f>
        <v>0</v>
      </c>
      <c r="S226" s="129"/>
      <c r="T226" s="131">
        <f>T227</f>
        <v>0</v>
      </c>
      <c r="AR226" s="125" t="s">
        <v>76</v>
      </c>
      <c r="AT226" s="132" t="s">
        <v>67</v>
      </c>
      <c r="AU226" s="132" t="s">
        <v>76</v>
      </c>
      <c r="AY226" s="125" t="s">
        <v>140</v>
      </c>
      <c r="BK226" s="133">
        <f>BK227</f>
        <v>0</v>
      </c>
    </row>
    <row r="227" spans="1:65" s="2" customFormat="1" ht="24">
      <c r="A227" s="31"/>
      <c r="B227" s="136"/>
      <c r="C227" s="137" t="s">
        <v>559</v>
      </c>
      <c r="D227" s="137" t="s">
        <v>142</v>
      </c>
      <c r="E227" s="138" t="s">
        <v>2875</v>
      </c>
      <c r="F227" s="139" t="s">
        <v>2876</v>
      </c>
      <c r="G227" s="140" t="s">
        <v>193</v>
      </c>
      <c r="H227" s="141">
        <v>323.43099999999998</v>
      </c>
      <c r="I227" s="142"/>
      <c r="J227" s="142">
        <f>ROUND(I227*H227,2)</f>
        <v>0</v>
      </c>
      <c r="K227" s="139" t="s">
        <v>146</v>
      </c>
      <c r="L227" s="32"/>
      <c r="M227" s="143" t="s">
        <v>3</v>
      </c>
      <c r="N227" s="144" t="s">
        <v>39</v>
      </c>
      <c r="O227" s="145">
        <v>0.39700000000000002</v>
      </c>
      <c r="P227" s="145">
        <f>O227*H227</f>
        <v>128.402107</v>
      </c>
      <c r="Q227" s="145">
        <v>0</v>
      </c>
      <c r="R227" s="145">
        <f>Q227*H227</f>
        <v>0</v>
      </c>
      <c r="S227" s="145">
        <v>0</v>
      </c>
      <c r="T227" s="146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47" t="s">
        <v>147</v>
      </c>
      <c r="AT227" s="147" t="s">
        <v>142</v>
      </c>
      <c r="AU227" s="147" t="s">
        <v>78</v>
      </c>
      <c r="AY227" s="19" t="s">
        <v>140</v>
      </c>
      <c r="BE227" s="148">
        <f>IF(N227="základní",J227,0)</f>
        <v>0</v>
      </c>
      <c r="BF227" s="148">
        <f>IF(N227="snížená",J227,0)</f>
        <v>0</v>
      </c>
      <c r="BG227" s="148">
        <f>IF(N227="zákl. přenesená",J227,0)</f>
        <v>0</v>
      </c>
      <c r="BH227" s="148">
        <f>IF(N227="sníž. přenesená",J227,0)</f>
        <v>0</v>
      </c>
      <c r="BI227" s="148">
        <f>IF(N227="nulová",J227,0)</f>
        <v>0</v>
      </c>
      <c r="BJ227" s="19" t="s">
        <v>76</v>
      </c>
      <c r="BK227" s="148">
        <f>ROUND(I227*H227,2)</f>
        <v>0</v>
      </c>
      <c r="BL227" s="19" t="s">
        <v>147</v>
      </c>
      <c r="BM227" s="147" t="s">
        <v>2877</v>
      </c>
    </row>
    <row r="228" spans="1:65" s="12" customFormat="1" ht="25.9" customHeight="1">
      <c r="B228" s="124"/>
      <c r="D228" s="125" t="s">
        <v>67</v>
      </c>
      <c r="E228" s="126" t="s">
        <v>1442</v>
      </c>
      <c r="F228" s="126" t="s">
        <v>1443</v>
      </c>
      <c r="J228" s="127">
        <f>BK228</f>
        <v>0</v>
      </c>
      <c r="L228" s="124"/>
      <c r="M228" s="128"/>
      <c r="N228" s="129"/>
      <c r="O228" s="129"/>
      <c r="P228" s="130">
        <f>P229+P233</f>
        <v>4.5960000000000001</v>
      </c>
      <c r="Q228" s="129"/>
      <c r="R228" s="130">
        <f>R229+R233</f>
        <v>5.6099999999999995E-3</v>
      </c>
      <c r="S228" s="129"/>
      <c r="T228" s="131">
        <f>T229+T233</f>
        <v>0</v>
      </c>
      <c r="AR228" s="125" t="s">
        <v>78</v>
      </c>
      <c r="AT228" s="132" t="s">
        <v>67</v>
      </c>
      <c r="AU228" s="132" t="s">
        <v>68</v>
      </c>
      <c r="AY228" s="125" t="s">
        <v>140</v>
      </c>
      <c r="BK228" s="133">
        <f>BK229+BK233</f>
        <v>0</v>
      </c>
    </row>
    <row r="229" spans="1:65" s="12" customFormat="1" ht="22.9" customHeight="1">
      <c r="B229" s="124"/>
      <c r="D229" s="125" t="s">
        <v>67</v>
      </c>
      <c r="E229" s="134" t="s">
        <v>2343</v>
      </c>
      <c r="F229" s="134" t="s">
        <v>2344</v>
      </c>
      <c r="J229" s="135">
        <f>BK229</f>
        <v>0</v>
      </c>
      <c r="L229" s="124"/>
      <c r="M229" s="128"/>
      <c r="N229" s="129"/>
      <c r="O229" s="129"/>
      <c r="P229" s="130">
        <f>SUM(P230:P232)</f>
        <v>0.79800000000000004</v>
      </c>
      <c r="Q229" s="129"/>
      <c r="R229" s="130">
        <f>SUM(R230:R232)</f>
        <v>2.0999999999999998E-4</v>
      </c>
      <c r="S229" s="129"/>
      <c r="T229" s="131">
        <f>SUM(T230:T232)</f>
        <v>0</v>
      </c>
      <c r="AR229" s="125" t="s">
        <v>78</v>
      </c>
      <c r="AT229" s="132" t="s">
        <v>67</v>
      </c>
      <c r="AU229" s="132" t="s">
        <v>76</v>
      </c>
      <c r="AY229" s="125" t="s">
        <v>140</v>
      </c>
      <c r="BK229" s="133">
        <f>SUM(BK230:BK232)</f>
        <v>0</v>
      </c>
    </row>
    <row r="230" spans="1:65" s="2" customFormat="1" ht="16.5" customHeight="1">
      <c r="A230" s="31"/>
      <c r="B230" s="136"/>
      <c r="C230" s="137" t="s">
        <v>564</v>
      </c>
      <c r="D230" s="137" t="s">
        <v>142</v>
      </c>
      <c r="E230" s="138" t="s">
        <v>2878</v>
      </c>
      <c r="F230" s="139" t="s">
        <v>2879</v>
      </c>
      <c r="G230" s="140" t="s">
        <v>156</v>
      </c>
      <c r="H230" s="141">
        <v>1</v>
      </c>
      <c r="I230" s="142"/>
      <c r="J230" s="142">
        <f>ROUND(I230*H230,2)</f>
        <v>0</v>
      </c>
      <c r="K230" s="139" t="s">
        <v>3</v>
      </c>
      <c r="L230" s="32"/>
      <c r="M230" s="143" t="s">
        <v>3</v>
      </c>
      <c r="N230" s="144" t="s">
        <v>39</v>
      </c>
      <c r="O230" s="145">
        <v>0.26600000000000001</v>
      </c>
      <c r="P230" s="145">
        <f>O230*H230</f>
        <v>0.26600000000000001</v>
      </c>
      <c r="Q230" s="145">
        <v>6.9999999999999994E-5</v>
      </c>
      <c r="R230" s="145">
        <f>Q230*H230</f>
        <v>6.9999999999999994E-5</v>
      </c>
      <c r="S230" s="145">
        <v>0</v>
      </c>
      <c r="T230" s="146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47" t="s">
        <v>228</v>
      </c>
      <c r="AT230" s="147" t="s">
        <v>142</v>
      </c>
      <c r="AU230" s="147" t="s">
        <v>78</v>
      </c>
      <c r="AY230" s="19" t="s">
        <v>140</v>
      </c>
      <c r="BE230" s="148">
        <f>IF(N230="základní",J230,0)</f>
        <v>0</v>
      </c>
      <c r="BF230" s="148">
        <f>IF(N230="snížená",J230,0)</f>
        <v>0</v>
      </c>
      <c r="BG230" s="148">
        <f>IF(N230="zákl. přenesená",J230,0)</f>
        <v>0</v>
      </c>
      <c r="BH230" s="148">
        <f>IF(N230="sníž. přenesená",J230,0)</f>
        <v>0</v>
      </c>
      <c r="BI230" s="148">
        <f>IF(N230="nulová",J230,0)</f>
        <v>0</v>
      </c>
      <c r="BJ230" s="19" t="s">
        <v>76</v>
      </c>
      <c r="BK230" s="148">
        <f>ROUND(I230*H230,2)</f>
        <v>0</v>
      </c>
      <c r="BL230" s="19" t="s">
        <v>228</v>
      </c>
      <c r="BM230" s="147" t="s">
        <v>2880</v>
      </c>
    </row>
    <row r="231" spans="1:65" s="2" customFormat="1" ht="16.5" customHeight="1">
      <c r="A231" s="31"/>
      <c r="B231" s="136"/>
      <c r="C231" s="137" t="s">
        <v>568</v>
      </c>
      <c r="D231" s="137" t="s">
        <v>142</v>
      </c>
      <c r="E231" s="138" t="s">
        <v>2881</v>
      </c>
      <c r="F231" s="139" t="s">
        <v>2882</v>
      </c>
      <c r="G231" s="140" t="s">
        <v>311</v>
      </c>
      <c r="H231" s="141">
        <v>1</v>
      </c>
      <c r="I231" s="142"/>
      <c r="J231" s="142">
        <f>ROUND(I231*H231,2)</f>
        <v>0</v>
      </c>
      <c r="K231" s="139" t="s">
        <v>3</v>
      </c>
      <c r="L231" s="32"/>
      <c r="M231" s="143" t="s">
        <v>3</v>
      </c>
      <c r="N231" s="144" t="s">
        <v>39</v>
      </c>
      <c r="O231" s="145">
        <v>0.26600000000000001</v>
      </c>
      <c r="P231" s="145">
        <f>O231*H231</f>
        <v>0.26600000000000001</v>
      </c>
      <c r="Q231" s="145">
        <v>6.9999999999999994E-5</v>
      </c>
      <c r="R231" s="145">
        <f>Q231*H231</f>
        <v>6.9999999999999994E-5</v>
      </c>
      <c r="S231" s="145">
        <v>0</v>
      </c>
      <c r="T231" s="146">
        <f>S231*H231</f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47" t="s">
        <v>228</v>
      </c>
      <c r="AT231" s="147" t="s">
        <v>142</v>
      </c>
      <c r="AU231" s="147" t="s">
        <v>78</v>
      </c>
      <c r="AY231" s="19" t="s">
        <v>140</v>
      </c>
      <c r="BE231" s="148">
        <f>IF(N231="základní",J231,0)</f>
        <v>0</v>
      </c>
      <c r="BF231" s="148">
        <f>IF(N231="snížená",J231,0)</f>
        <v>0</v>
      </c>
      <c r="BG231" s="148">
        <f>IF(N231="zákl. přenesená",J231,0)</f>
        <v>0</v>
      </c>
      <c r="BH231" s="148">
        <f>IF(N231="sníž. přenesená",J231,0)</f>
        <v>0</v>
      </c>
      <c r="BI231" s="148">
        <f>IF(N231="nulová",J231,0)</f>
        <v>0</v>
      </c>
      <c r="BJ231" s="19" t="s">
        <v>76</v>
      </c>
      <c r="BK231" s="148">
        <f>ROUND(I231*H231,2)</f>
        <v>0</v>
      </c>
      <c r="BL231" s="19" t="s">
        <v>228</v>
      </c>
      <c r="BM231" s="147" t="s">
        <v>2883</v>
      </c>
    </row>
    <row r="232" spans="1:65" s="2" customFormat="1" ht="16.5" customHeight="1">
      <c r="A232" s="31"/>
      <c r="B232" s="136"/>
      <c r="C232" s="137" t="s">
        <v>572</v>
      </c>
      <c r="D232" s="137" t="s">
        <v>142</v>
      </c>
      <c r="E232" s="138" t="s">
        <v>2884</v>
      </c>
      <c r="F232" s="139" t="s">
        <v>2885</v>
      </c>
      <c r="G232" s="140" t="s">
        <v>311</v>
      </c>
      <c r="H232" s="141">
        <v>1</v>
      </c>
      <c r="I232" s="142"/>
      <c r="J232" s="142">
        <f>ROUND(I232*H232,2)</f>
        <v>0</v>
      </c>
      <c r="K232" s="139" t="s">
        <v>3</v>
      </c>
      <c r="L232" s="32"/>
      <c r="M232" s="143" t="s">
        <v>3</v>
      </c>
      <c r="N232" s="144" t="s">
        <v>39</v>
      </c>
      <c r="O232" s="145">
        <v>0.26600000000000001</v>
      </c>
      <c r="P232" s="145">
        <f>O232*H232</f>
        <v>0.26600000000000001</v>
      </c>
      <c r="Q232" s="145">
        <v>6.9999999999999994E-5</v>
      </c>
      <c r="R232" s="145">
        <f>Q232*H232</f>
        <v>6.9999999999999994E-5</v>
      </c>
      <c r="S232" s="145">
        <v>0</v>
      </c>
      <c r="T232" s="146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47" t="s">
        <v>228</v>
      </c>
      <c r="AT232" s="147" t="s">
        <v>142</v>
      </c>
      <c r="AU232" s="147" t="s">
        <v>78</v>
      </c>
      <c r="AY232" s="19" t="s">
        <v>140</v>
      </c>
      <c r="BE232" s="148">
        <f>IF(N232="základní",J232,0)</f>
        <v>0</v>
      </c>
      <c r="BF232" s="148">
        <f>IF(N232="snížená",J232,0)</f>
        <v>0</v>
      </c>
      <c r="BG232" s="148">
        <f>IF(N232="zákl. přenesená",J232,0)</f>
        <v>0</v>
      </c>
      <c r="BH232" s="148">
        <f>IF(N232="sníž. přenesená",J232,0)</f>
        <v>0</v>
      </c>
      <c r="BI232" s="148">
        <f>IF(N232="nulová",J232,0)</f>
        <v>0</v>
      </c>
      <c r="BJ232" s="19" t="s">
        <v>76</v>
      </c>
      <c r="BK232" s="148">
        <f>ROUND(I232*H232,2)</f>
        <v>0</v>
      </c>
      <c r="BL232" s="19" t="s">
        <v>228</v>
      </c>
      <c r="BM232" s="147" t="s">
        <v>2886</v>
      </c>
    </row>
    <row r="233" spans="1:65" s="12" customFormat="1" ht="22.9" customHeight="1">
      <c r="B233" s="124"/>
      <c r="D233" s="125" t="s">
        <v>67</v>
      </c>
      <c r="E233" s="134" t="s">
        <v>2460</v>
      </c>
      <c r="F233" s="134" t="s">
        <v>2461</v>
      </c>
      <c r="J233" s="135">
        <f>BK233</f>
        <v>0</v>
      </c>
      <c r="L233" s="124"/>
      <c r="M233" s="128"/>
      <c r="N233" s="129"/>
      <c r="O233" s="129"/>
      <c r="P233" s="130">
        <f>SUM(P234:P235)</f>
        <v>3.798</v>
      </c>
      <c r="Q233" s="129"/>
      <c r="R233" s="130">
        <f>SUM(R234:R235)</f>
        <v>5.3999999999999994E-3</v>
      </c>
      <c r="S233" s="129"/>
      <c r="T233" s="131">
        <f>SUM(T234:T235)</f>
        <v>0</v>
      </c>
      <c r="AR233" s="125" t="s">
        <v>78</v>
      </c>
      <c r="AT233" s="132" t="s">
        <v>67</v>
      </c>
      <c r="AU233" s="132" t="s">
        <v>76</v>
      </c>
      <c r="AY233" s="125" t="s">
        <v>140</v>
      </c>
      <c r="BK233" s="133">
        <f>SUM(BK234:BK235)</f>
        <v>0</v>
      </c>
    </row>
    <row r="234" spans="1:65" s="2" customFormat="1" ht="16.5" customHeight="1">
      <c r="A234" s="31"/>
      <c r="B234" s="136"/>
      <c r="C234" s="137" t="s">
        <v>578</v>
      </c>
      <c r="D234" s="137" t="s">
        <v>142</v>
      </c>
      <c r="E234" s="138" t="s">
        <v>2472</v>
      </c>
      <c r="F234" s="139" t="s">
        <v>3612</v>
      </c>
      <c r="G234" s="140" t="s">
        <v>219</v>
      </c>
      <c r="H234" s="141">
        <v>18</v>
      </c>
      <c r="I234" s="142"/>
      <c r="J234" s="142">
        <f>ROUND(I234*H234,2)</f>
        <v>0</v>
      </c>
      <c r="K234" s="139" t="s">
        <v>3</v>
      </c>
      <c r="L234" s="32"/>
      <c r="M234" s="143" t="s">
        <v>3</v>
      </c>
      <c r="N234" s="144" t="s">
        <v>39</v>
      </c>
      <c r="O234" s="145">
        <v>0.21099999999999999</v>
      </c>
      <c r="P234" s="145">
        <f>O234*H234</f>
        <v>3.798</v>
      </c>
      <c r="Q234" s="145">
        <v>2.9999999999999997E-4</v>
      </c>
      <c r="R234" s="145">
        <f>Q234*H234</f>
        <v>5.3999999999999994E-3</v>
      </c>
      <c r="S234" s="145">
        <v>0</v>
      </c>
      <c r="T234" s="146">
        <f>S234*H234</f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47" t="s">
        <v>228</v>
      </c>
      <c r="AT234" s="147" t="s">
        <v>142</v>
      </c>
      <c r="AU234" s="147" t="s">
        <v>78</v>
      </c>
      <c r="AY234" s="19" t="s">
        <v>140</v>
      </c>
      <c r="BE234" s="148">
        <f>IF(N234="základní",J234,0)</f>
        <v>0</v>
      </c>
      <c r="BF234" s="148">
        <f>IF(N234="snížená",J234,0)</f>
        <v>0</v>
      </c>
      <c r="BG234" s="148">
        <f>IF(N234="zákl. přenesená",J234,0)</f>
        <v>0</v>
      </c>
      <c r="BH234" s="148">
        <f>IF(N234="sníž. přenesená",J234,0)</f>
        <v>0</v>
      </c>
      <c r="BI234" s="148">
        <f>IF(N234="nulová",J234,0)</f>
        <v>0</v>
      </c>
      <c r="BJ234" s="19" t="s">
        <v>76</v>
      </c>
      <c r="BK234" s="148">
        <f>ROUND(I234*H234,2)</f>
        <v>0</v>
      </c>
      <c r="BL234" s="19" t="s">
        <v>228</v>
      </c>
      <c r="BM234" s="147" t="s">
        <v>2887</v>
      </c>
    </row>
    <row r="235" spans="1:65" s="2" customFormat="1" ht="24">
      <c r="A235" s="31"/>
      <c r="B235" s="136"/>
      <c r="C235" s="137" t="s">
        <v>584</v>
      </c>
      <c r="D235" s="137" t="s">
        <v>142</v>
      </c>
      <c r="E235" s="138" t="s">
        <v>2484</v>
      </c>
      <c r="F235" s="139" t="s">
        <v>2485</v>
      </c>
      <c r="G235" s="140" t="s">
        <v>1518</v>
      </c>
      <c r="H235" s="141">
        <v>162.36000000000001</v>
      </c>
      <c r="I235" s="142"/>
      <c r="J235" s="142">
        <f>ROUND(I235*H235,2)</f>
        <v>0</v>
      </c>
      <c r="K235" s="139" t="s">
        <v>146</v>
      </c>
      <c r="L235" s="32"/>
      <c r="M235" s="189" t="s">
        <v>3</v>
      </c>
      <c r="N235" s="190" t="s">
        <v>39</v>
      </c>
      <c r="O235" s="191">
        <v>0</v>
      </c>
      <c r="P235" s="191">
        <f>O235*H235</f>
        <v>0</v>
      </c>
      <c r="Q235" s="191">
        <v>0</v>
      </c>
      <c r="R235" s="191">
        <f>Q235*H235</f>
        <v>0</v>
      </c>
      <c r="S235" s="191">
        <v>0</v>
      </c>
      <c r="T235" s="192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47" t="s">
        <v>228</v>
      </c>
      <c r="AT235" s="147" t="s">
        <v>142</v>
      </c>
      <c r="AU235" s="147" t="s">
        <v>78</v>
      </c>
      <c r="AY235" s="19" t="s">
        <v>140</v>
      </c>
      <c r="BE235" s="148">
        <f>IF(N235="základní",J235,0)</f>
        <v>0</v>
      </c>
      <c r="BF235" s="148">
        <f>IF(N235="snížená",J235,0)</f>
        <v>0</v>
      </c>
      <c r="BG235" s="148">
        <f>IF(N235="zákl. přenesená",J235,0)</f>
        <v>0</v>
      </c>
      <c r="BH235" s="148">
        <f>IF(N235="sníž. přenesená",J235,0)</f>
        <v>0</v>
      </c>
      <c r="BI235" s="148">
        <f>IF(N235="nulová",J235,0)</f>
        <v>0</v>
      </c>
      <c r="BJ235" s="19" t="s">
        <v>76</v>
      </c>
      <c r="BK235" s="148">
        <f>ROUND(I235*H235,2)</f>
        <v>0</v>
      </c>
      <c r="BL235" s="19" t="s">
        <v>228</v>
      </c>
      <c r="BM235" s="147" t="s">
        <v>2888</v>
      </c>
    </row>
    <row r="236" spans="1:65" s="2" customFormat="1" ht="6.95" customHeight="1">
      <c r="A236" s="31"/>
      <c r="B236" s="41"/>
      <c r="C236" s="42"/>
      <c r="D236" s="42"/>
      <c r="E236" s="42"/>
      <c r="F236" s="42"/>
      <c r="G236" s="42"/>
      <c r="H236" s="42"/>
      <c r="I236" s="42"/>
      <c r="J236" s="42"/>
      <c r="K236" s="42"/>
      <c r="L236" s="32"/>
      <c r="M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</row>
  </sheetData>
  <autoFilter ref="C89:K235" xr:uid="{00000000-0009-0000-0000-00000A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BM97"/>
  <sheetViews>
    <sheetView showGridLines="0" topLeftCell="A71" workbookViewId="0">
      <selection activeCell="F88" sqref="F8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7"/>
    </row>
    <row r="2" spans="1:46" s="1" customFormat="1" ht="36.950000000000003" customHeight="1">
      <c r="L2" s="573" t="s">
        <v>6</v>
      </c>
      <c r="M2" s="555"/>
      <c r="N2" s="555"/>
      <c r="O2" s="555"/>
      <c r="P2" s="555"/>
      <c r="Q2" s="555"/>
      <c r="R2" s="555"/>
      <c r="S2" s="555"/>
      <c r="T2" s="555"/>
      <c r="U2" s="555"/>
      <c r="V2" s="555"/>
      <c r="AT2" s="19" t="s">
        <v>84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78</v>
      </c>
    </row>
    <row r="4" spans="1:46" s="1" customFormat="1" ht="24.95" customHeight="1">
      <c r="B4" s="22"/>
      <c r="D4" s="23" t="s">
        <v>85</v>
      </c>
      <c r="L4" s="22"/>
      <c r="M4" s="88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8" t="s">
        <v>15</v>
      </c>
      <c r="L6" s="22"/>
    </row>
    <row r="7" spans="1:46" s="1" customFormat="1" ht="16.5" customHeight="1">
      <c r="B7" s="22"/>
      <c r="E7" s="588" t="str">
        <f>'Rekapitulace stavby'!K6</f>
        <v>Komunitní centrum Máslovice, Máslovice, Pražská č.p. 128</v>
      </c>
      <c r="F7" s="589"/>
      <c r="G7" s="589"/>
      <c r="H7" s="589"/>
      <c r="L7" s="22"/>
    </row>
    <row r="8" spans="1:46" s="2" customFormat="1" ht="12" customHeight="1">
      <c r="A8" s="31"/>
      <c r="B8" s="32"/>
      <c r="C8" s="31"/>
      <c r="D8" s="28" t="s">
        <v>86</v>
      </c>
      <c r="E8" s="31"/>
      <c r="F8" s="31"/>
      <c r="G8" s="31"/>
      <c r="H8" s="31"/>
      <c r="I8" s="31"/>
      <c r="J8" s="31"/>
      <c r="K8" s="31"/>
      <c r="L8" s="89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574" t="s">
        <v>2889</v>
      </c>
      <c r="F9" s="587"/>
      <c r="G9" s="587"/>
      <c r="H9" s="587"/>
      <c r="I9" s="31"/>
      <c r="J9" s="31"/>
      <c r="K9" s="31"/>
      <c r="L9" s="89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89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8" t="s">
        <v>17</v>
      </c>
      <c r="E11" s="31"/>
      <c r="F11" s="26" t="s">
        <v>3</v>
      </c>
      <c r="G11" s="31"/>
      <c r="H11" s="31"/>
      <c r="I11" s="28" t="s">
        <v>18</v>
      </c>
      <c r="J11" s="26" t="s">
        <v>3</v>
      </c>
      <c r="K11" s="31"/>
      <c r="L11" s="89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8" t="s">
        <v>19</v>
      </c>
      <c r="E12" s="31"/>
      <c r="F12" s="26" t="s">
        <v>20</v>
      </c>
      <c r="G12" s="31"/>
      <c r="H12" s="31"/>
      <c r="I12" s="28" t="s">
        <v>21</v>
      </c>
      <c r="J12" s="49">
        <f>'Rekapitulace stavby'!AN8</f>
        <v>44306</v>
      </c>
      <c r="K12" s="31"/>
      <c r="L12" s="89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89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8" t="s">
        <v>22</v>
      </c>
      <c r="E14" s="31"/>
      <c r="F14" s="31"/>
      <c r="G14" s="31"/>
      <c r="H14" s="31"/>
      <c r="I14" s="28" t="s">
        <v>23</v>
      </c>
      <c r="J14" s="26" t="str">
        <f>IF('Rekapitulace stavby'!AN10="","",'Rekapitulace stavby'!AN10)</f>
        <v/>
      </c>
      <c r="K14" s="31"/>
      <c r="L14" s="89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6" t="str">
        <f>IF('Rekapitulace stavby'!E11="","",'Rekapitulace stavby'!E11)</f>
        <v xml:space="preserve"> </v>
      </c>
      <c r="F15" s="31"/>
      <c r="G15" s="31"/>
      <c r="H15" s="31"/>
      <c r="I15" s="28" t="s">
        <v>25</v>
      </c>
      <c r="J15" s="26" t="str">
        <f>IF('Rekapitulace stavby'!AN11="","",'Rekapitulace stavby'!AN11)</f>
        <v/>
      </c>
      <c r="K15" s="31"/>
      <c r="L15" s="89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89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8" t="s">
        <v>26</v>
      </c>
      <c r="E17" s="31"/>
      <c r="F17" s="31"/>
      <c r="G17" s="31"/>
      <c r="H17" s="31"/>
      <c r="I17" s="28" t="s">
        <v>23</v>
      </c>
      <c r="J17" s="26" t="str">
        <f>'Rekapitulace stavby'!AN13</f>
        <v/>
      </c>
      <c r="K17" s="31"/>
      <c r="L17" s="89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554" t="str">
        <f>'Rekapitulace stavby'!E14</f>
        <v xml:space="preserve"> </v>
      </c>
      <c r="F18" s="554"/>
      <c r="G18" s="554"/>
      <c r="H18" s="554"/>
      <c r="I18" s="28" t="s">
        <v>25</v>
      </c>
      <c r="J18" s="26" t="str">
        <f>'Rekapitulace stavby'!AN14</f>
        <v/>
      </c>
      <c r="K18" s="31"/>
      <c r="L18" s="89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89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8" t="s">
        <v>27</v>
      </c>
      <c r="E20" s="31"/>
      <c r="F20" s="31"/>
      <c r="G20" s="31"/>
      <c r="H20" s="31"/>
      <c r="I20" s="28" t="s">
        <v>23</v>
      </c>
      <c r="J20" s="26" t="s">
        <v>3</v>
      </c>
      <c r="K20" s="31"/>
      <c r="L20" s="89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6" t="s">
        <v>28</v>
      </c>
      <c r="F21" s="31"/>
      <c r="G21" s="31"/>
      <c r="H21" s="31"/>
      <c r="I21" s="28" t="s">
        <v>25</v>
      </c>
      <c r="J21" s="26" t="s">
        <v>3</v>
      </c>
      <c r="K21" s="31"/>
      <c r="L21" s="89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89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8" t="s">
        <v>30</v>
      </c>
      <c r="E23" s="31"/>
      <c r="F23" s="31"/>
      <c r="G23" s="31"/>
      <c r="H23" s="31"/>
      <c r="I23" s="28" t="s">
        <v>23</v>
      </c>
      <c r="J23" s="26" t="s">
        <v>3</v>
      </c>
      <c r="K23" s="31"/>
      <c r="L23" s="89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6" t="s">
        <v>31</v>
      </c>
      <c r="F24" s="31"/>
      <c r="G24" s="31"/>
      <c r="H24" s="31"/>
      <c r="I24" s="28" t="s">
        <v>25</v>
      </c>
      <c r="J24" s="26" t="s">
        <v>3</v>
      </c>
      <c r="K24" s="31"/>
      <c r="L24" s="8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8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8" t="s">
        <v>32</v>
      </c>
      <c r="E26" s="31"/>
      <c r="F26" s="31"/>
      <c r="G26" s="31"/>
      <c r="H26" s="31"/>
      <c r="I26" s="31"/>
      <c r="J26" s="31"/>
      <c r="K26" s="31"/>
      <c r="L26" s="8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0"/>
      <c r="B27" s="91"/>
      <c r="C27" s="90"/>
      <c r="D27" s="90"/>
      <c r="E27" s="557" t="s">
        <v>3</v>
      </c>
      <c r="F27" s="557"/>
      <c r="G27" s="557"/>
      <c r="H27" s="5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89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0"/>
      <c r="E29" s="60"/>
      <c r="F29" s="60"/>
      <c r="G29" s="60"/>
      <c r="H29" s="60"/>
      <c r="I29" s="60"/>
      <c r="J29" s="60"/>
      <c r="K29" s="60"/>
      <c r="L29" s="89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3" t="s">
        <v>34</v>
      </c>
      <c r="E30" s="31"/>
      <c r="F30" s="31"/>
      <c r="G30" s="31"/>
      <c r="H30" s="31"/>
      <c r="I30" s="31"/>
      <c r="J30" s="65">
        <f>ROUND(J85, 2)</f>
        <v>0</v>
      </c>
      <c r="K30" s="31"/>
      <c r="L30" s="8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0"/>
      <c r="E31" s="60"/>
      <c r="F31" s="60"/>
      <c r="G31" s="60"/>
      <c r="H31" s="60"/>
      <c r="I31" s="60"/>
      <c r="J31" s="60"/>
      <c r="K31" s="60"/>
      <c r="L31" s="89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89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94" t="s">
        <v>38</v>
      </c>
      <c r="E33" s="28" t="s">
        <v>39</v>
      </c>
      <c r="F33" s="95">
        <f>ROUND((SUM(BE85:BE96)),  2)</f>
        <v>0</v>
      </c>
      <c r="G33" s="31"/>
      <c r="H33" s="31"/>
      <c r="I33" s="96">
        <v>0.21</v>
      </c>
      <c r="J33" s="95">
        <f>ROUND(((SUM(BE85:BE96))*I33),  2)</f>
        <v>0</v>
      </c>
      <c r="K33" s="31"/>
      <c r="L33" s="89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28" t="s">
        <v>40</v>
      </c>
      <c r="F34" s="95">
        <f>ROUND((SUM(BF85:BF96)),  2)</f>
        <v>0</v>
      </c>
      <c r="G34" s="31"/>
      <c r="H34" s="31"/>
      <c r="I34" s="96">
        <v>0.15</v>
      </c>
      <c r="J34" s="95">
        <f>ROUND(((SUM(BF85:BF96))*I34),  2)</f>
        <v>0</v>
      </c>
      <c r="K34" s="31"/>
      <c r="L34" s="89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8" t="s">
        <v>41</v>
      </c>
      <c r="F35" s="95">
        <f>ROUND((SUM(BG85:BG96)),  2)</f>
        <v>0</v>
      </c>
      <c r="G35" s="31"/>
      <c r="H35" s="31"/>
      <c r="I35" s="96">
        <v>0.21</v>
      </c>
      <c r="J35" s="95">
        <f>0</f>
        <v>0</v>
      </c>
      <c r="K35" s="31"/>
      <c r="L35" s="89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8" t="s">
        <v>42</v>
      </c>
      <c r="F36" s="95">
        <f>ROUND((SUM(BH85:BH96)),  2)</f>
        <v>0</v>
      </c>
      <c r="G36" s="31"/>
      <c r="H36" s="31"/>
      <c r="I36" s="96">
        <v>0.15</v>
      </c>
      <c r="J36" s="95">
        <f>0</f>
        <v>0</v>
      </c>
      <c r="K36" s="31"/>
      <c r="L36" s="89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8" t="s">
        <v>43</v>
      </c>
      <c r="F37" s="95">
        <f>ROUND((SUM(BI85:BI96)),  2)</f>
        <v>0</v>
      </c>
      <c r="G37" s="31"/>
      <c r="H37" s="31"/>
      <c r="I37" s="96">
        <v>0</v>
      </c>
      <c r="J37" s="95">
        <f>0</f>
        <v>0</v>
      </c>
      <c r="K37" s="31"/>
      <c r="L37" s="89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89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97"/>
      <c r="D39" s="98" t="s">
        <v>44</v>
      </c>
      <c r="E39" s="54"/>
      <c r="F39" s="54"/>
      <c r="G39" s="99" t="s">
        <v>45</v>
      </c>
      <c r="H39" s="100" t="s">
        <v>46</v>
      </c>
      <c r="I39" s="54"/>
      <c r="J39" s="101">
        <f>SUM(J30:J37)</f>
        <v>0</v>
      </c>
      <c r="K39" s="102"/>
      <c r="L39" s="89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89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4" spans="1:31" s="2" customFormat="1" ht="6.95" customHeight="1">
      <c r="A44" s="31"/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89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5" customHeight="1">
      <c r="A45" s="31"/>
      <c r="B45" s="32"/>
      <c r="C45" s="23" t="s">
        <v>88</v>
      </c>
      <c r="D45" s="31"/>
      <c r="E45" s="31"/>
      <c r="F45" s="31"/>
      <c r="G45" s="31"/>
      <c r="H45" s="31"/>
      <c r="I45" s="31"/>
      <c r="J45" s="31"/>
      <c r="K45" s="31"/>
      <c r="L45" s="89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89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customHeight="1">
      <c r="A47" s="31"/>
      <c r="B47" s="32"/>
      <c r="C47" s="28" t="s">
        <v>15</v>
      </c>
      <c r="D47" s="31"/>
      <c r="E47" s="31"/>
      <c r="F47" s="31"/>
      <c r="G47" s="31"/>
      <c r="H47" s="31"/>
      <c r="I47" s="31"/>
      <c r="J47" s="31"/>
      <c r="K47" s="31"/>
      <c r="L47" s="89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16.5" customHeight="1">
      <c r="A48" s="31"/>
      <c r="B48" s="32"/>
      <c r="C48" s="31"/>
      <c r="D48" s="31"/>
      <c r="E48" s="588" t="str">
        <f>E7</f>
        <v>Komunitní centrum Máslovice, Máslovice, Pražská č.p. 128</v>
      </c>
      <c r="F48" s="589"/>
      <c r="G48" s="589"/>
      <c r="H48" s="589"/>
      <c r="I48" s="31"/>
      <c r="J48" s="31"/>
      <c r="K48" s="31"/>
      <c r="L48" s="89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customHeight="1">
      <c r="A49" s="31"/>
      <c r="B49" s="32"/>
      <c r="C49" s="28" t="s">
        <v>86</v>
      </c>
      <c r="D49" s="31"/>
      <c r="E49" s="31"/>
      <c r="F49" s="31"/>
      <c r="G49" s="31"/>
      <c r="H49" s="31"/>
      <c r="I49" s="31"/>
      <c r="J49" s="31"/>
      <c r="K49" s="31"/>
      <c r="L49" s="89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customHeight="1">
      <c r="A50" s="31"/>
      <c r="B50" s="32"/>
      <c r="C50" s="31"/>
      <c r="D50" s="31"/>
      <c r="E50" s="574" t="str">
        <f>E9</f>
        <v>KCM3 - VRN</v>
      </c>
      <c r="F50" s="587"/>
      <c r="G50" s="587"/>
      <c r="H50" s="587"/>
      <c r="I50" s="31"/>
      <c r="J50" s="31"/>
      <c r="K50" s="31"/>
      <c r="L50" s="89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5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89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customHeight="1">
      <c r="A52" s="31"/>
      <c r="B52" s="32"/>
      <c r="C52" s="28" t="s">
        <v>19</v>
      </c>
      <c r="D52" s="31"/>
      <c r="E52" s="31"/>
      <c r="F52" s="26" t="str">
        <f>F12</f>
        <v>Máslovice</v>
      </c>
      <c r="G52" s="31"/>
      <c r="H52" s="31"/>
      <c r="I52" s="28" t="s">
        <v>21</v>
      </c>
      <c r="J52" s="49">
        <f>IF(J12="","",J12)</f>
        <v>44306</v>
      </c>
      <c r="K52" s="31"/>
      <c r="L52" s="89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89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25.7" customHeight="1">
      <c r="A54" s="31"/>
      <c r="B54" s="32"/>
      <c r="C54" s="28" t="s">
        <v>22</v>
      </c>
      <c r="D54" s="31"/>
      <c r="E54" s="31"/>
      <c r="F54" s="26" t="str">
        <f>E15</f>
        <v xml:space="preserve"> </v>
      </c>
      <c r="G54" s="31"/>
      <c r="H54" s="31"/>
      <c r="I54" s="28" t="s">
        <v>27</v>
      </c>
      <c r="J54" s="29" t="str">
        <f>E21</f>
        <v>Ateliér bod architekti s.r.o.</v>
      </c>
      <c r="K54" s="31"/>
      <c r="L54" s="89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15.2" customHeight="1">
      <c r="A55" s="31"/>
      <c r="B55" s="32"/>
      <c r="C55" s="28" t="s">
        <v>26</v>
      </c>
      <c r="D55" s="31"/>
      <c r="E55" s="31"/>
      <c r="F55" s="26" t="str">
        <f>IF(E18="","",E18)</f>
        <v xml:space="preserve"> </v>
      </c>
      <c r="G55" s="31"/>
      <c r="H55" s="31"/>
      <c r="I55" s="28" t="s">
        <v>30</v>
      </c>
      <c r="J55" s="29" t="str">
        <f>E24</f>
        <v>Hana Pejšová</v>
      </c>
      <c r="K55" s="31"/>
      <c r="L55" s="89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customHeight="1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89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customHeight="1">
      <c r="A57" s="31"/>
      <c r="B57" s="32"/>
      <c r="C57" s="103" t="s">
        <v>89</v>
      </c>
      <c r="D57" s="97"/>
      <c r="E57" s="97"/>
      <c r="F57" s="97"/>
      <c r="G57" s="97"/>
      <c r="H57" s="97"/>
      <c r="I57" s="97"/>
      <c r="J57" s="104" t="s">
        <v>90</v>
      </c>
      <c r="K57" s="97"/>
      <c r="L57" s="89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89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9" customHeight="1">
      <c r="A59" s="31"/>
      <c r="B59" s="32"/>
      <c r="C59" s="105" t="s">
        <v>66</v>
      </c>
      <c r="D59" s="31"/>
      <c r="E59" s="31"/>
      <c r="F59" s="31"/>
      <c r="G59" s="31"/>
      <c r="H59" s="31"/>
      <c r="I59" s="31"/>
      <c r="J59" s="65">
        <f>J85</f>
        <v>0</v>
      </c>
      <c r="K59" s="31"/>
      <c r="L59" s="89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9" t="s">
        <v>91</v>
      </c>
    </row>
    <row r="60" spans="1:47" s="9" customFormat="1" ht="24.95" customHeight="1">
      <c r="B60" s="106"/>
      <c r="D60" s="107" t="s">
        <v>2890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10" customFormat="1" ht="19.899999999999999" customHeight="1">
      <c r="B61" s="110"/>
      <c r="D61" s="111" t="s">
        <v>2891</v>
      </c>
      <c r="E61" s="112"/>
      <c r="F61" s="112"/>
      <c r="G61" s="112"/>
      <c r="H61" s="112"/>
      <c r="I61" s="112"/>
      <c r="J61" s="113">
        <f>J87</f>
        <v>0</v>
      </c>
      <c r="L61" s="110"/>
    </row>
    <row r="62" spans="1:47" s="10" customFormat="1" ht="19.899999999999999" customHeight="1">
      <c r="B62" s="110"/>
      <c r="D62" s="111" t="s">
        <v>2892</v>
      </c>
      <c r="E62" s="112"/>
      <c r="F62" s="112"/>
      <c r="G62" s="112"/>
      <c r="H62" s="112"/>
      <c r="I62" s="112"/>
      <c r="J62" s="113">
        <f>J89</f>
        <v>0</v>
      </c>
      <c r="L62" s="110"/>
    </row>
    <row r="63" spans="1:47" s="10" customFormat="1" ht="19.899999999999999" customHeight="1">
      <c r="B63" s="110"/>
      <c r="D63" s="111" t="s">
        <v>2893</v>
      </c>
      <c r="E63" s="112"/>
      <c r="F63" s="112"/>
      <c r="G63" s="112"/>
      <c r="H63" s="112"/>
      <c r="I63" s="112"/>
      <c r="J63" s="113">
        <f>J91</f>
        <v>0</v>
      </c>
      <c r="L63" s="110"/>
    </row>
    <row r="64" spans="1:47" s="10" customFormat="1" ht="19.899999999999999" customHeight="1">
      <c r="B64" s="110"/>
      <c r="D64" s="111" t="s">
        <v>2894</v>
      </c>
      <c r="E64" s="112"/>
      <c r="F64" s="112"/>
      <c r="G64" s="112"/>
      <c r="H64" s="112"/>
      <c r="I64" s="112"/>
      <c r="J64" s="113">
        <f>J93</f>
        <v>0</v>
      </c>
      <c r="L64" s="110"/>
    </row>
    <row r="65" spans="1:31" s="10" customFormat="1" ht="19.899999999999999" customHeight="1">
      <c r="B65" s="110"/>
      <c r="D65" s="111" t="s">
        <v>2895</v>
      </c>
      <c r="E65" s="112"/>
      <c r="F65" s="112"/>
      <c r="G65" s="112"/>
      <c r="H65" s="112"/>
      <c r="I65" s="112"/>
      <c r="J65" s="113">
        <f>J95</f>
        <v>0</v>
      </c>
      <c r="L65" s="110"/>
    </row>
    <row r="66" spans="1:31" s="2" customFormat="1" ht="21.75" customHeight="1">
      <c r="A66" s="31"/>
      <c r="B66" s="32"/>
      <c r="C66" s="31"/>
      <c r="D66" s="31"/>
      <c r="E66" s="31"/>
      <c r="F66" s="31"/>
      <c r="G66" s="31"/>
      <c r="H66" s="31"/>
      <c r="I66" s="31"/>
      <c r="J66" s="31"/>
      <c r="K66" s="31"/>
      <c r="L66" s="89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</row>
    <row r="67" spans="1:31" s="2" customFormat="1" ht="6.95" customHeight="1">
      <c r="A67" s="31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89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</row>
    <row r="71" spans="1:31" s="2" customFormat="1" ht="6.95" customHeight="1">
      <c r="A71" s="31"/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89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spans="1:31" s="2" customFormat="1" ht="24.95" customHeight="1">
      <c r="A72" s="31"/>
      <c r="B72" s="32"/>
      <c r="C72" s="23" t="s">
        <v>125</v>
      </c>
      <c r="D72" s="31"/>
      <c r="E72" s="31"/>
      <c r="F72" s="31"/>
      <c r="G72" s="31"/>
      <c r="H72" s="31"/>
      <c r="I72" s="31"/>
      <c r="J72" s="31"/>
      <c r="K72" s="31"/>
      <c r="L72" s="89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</row>
    <row r="73" spans="1:31" s="2" customFormat="1" ht="6.95" customHeight="1">
      <c r="A73" s="31"/>
      <c r="B73" s="32"/>
      <c r="C73" s="31"/>
      <c r="D73" s="31"/>
      <c r="E73" s="31"/>
      <c r="F73" s="31"/>
      <c r="G73" s="31"/>
      <c r="H73" s="31"/>
      <c r="I73" s="31"/>
      <c r="J73" s="31"/>
      <c r="K73" s="31"/>
      <c r="L73" s="89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</row>
    <row r="74" spans="1:31" s="2" customFormat="1" ht="12" customHeight="1">
      <c r="A74" s="31"/>
      <c r="B74" s="32"/>
      <c r="C74" s="28" t="s">
        <v>15</v>
      </c>
      <c r="D74" s="31"/>
      <c r="E74" s="31"/>
      <c r="F74" s="31"/>
      <c r="G74" s="31"/>
      <c r="H74" s="31"/>
      <c r="I74" s="31"/>
      <c r="J74" s="31"/>
      <c r="K74" s="31"/>
      <c r="L74" s="89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</row>
    <row r="75" spans="1:31" s="2" customFormat="1" ht="16.5" customHeight="1">
      <c r="A75" s="31"/>
      <c r="B75" s="32"/>
      <c r="C75" s="31"/>
      <c r="D75" s="31"/>
      <c r="E75" s="588" t="str">
        <f>E7</f>
        <v>Komunitní centrum Máslovice, Máslovice, Pražská č.p. 128</v>
      </c>
      <c r="F75" s="589"/>
      <c r="G75" s="589"/>
      <c r="H75" s="589"/>
      <c r="I75" s="31"/>
      <c r="J75" s="31"/>
      <c r="K75" s="31"/>
      <c r="L75" s="89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</row>
    <row r="76" spans="1:31" s="2" customFormat="1" ht="12" customHeight="1">
      <c r="A76" s="31"/>
      <c r="B76" s="32"/>
      <c r="C76" s="28" t="s">
        <v>86</v>
      </c>
      <c r="D76" s="31"/>
      <c r="E76" s="31"/>
      <c r="F76" s="31"/>
      <c r="G76" s="31"/>
      <c r="H76" s="31"/>
      <c r="I76" s="31"/>
      <c r="J76" s="31"/>
      <c r="K76" s="31"/>
      <c r="L76" s="89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6.5" customHeight="1">
      <c r="A77" s="31"/>
      <c r="B77" s="32"/>
      <c r="C77" s="31"/>
      <c r="D77" s="31"/>
      <c r="E77" s="574" t="str">
        <f>E9</f>
        <v>KCM3 - VRN</v>
      </c>
      <c r="F77" s="587"/>
      <c r="G77" s="587"/>
      <c r="H77" s="587"/>
      <c r="I77" s="31"/>
      <c r="J77" s="31"/>
      <c r="K77" s="31"/>
      <c r="L77" s="89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s="2" customFormat="1" ht="6.95" customHeight="1">
      <c r="A78" s="31"/>
      <c r="B78" s="32"/>
      <c r="C78" s="31"/>
      <c r="D78" s="31"/>
      <c r="E78" s="31"/>
      <c r="F78" s="31"/>
      <c r="G78" s="31"/>
      <c r="H78" s="31"/>
      <c r="I78" s="31"/>
      <c r="J78" s="31"/>
      <c r="K78" s="31"/>
      <c r="L78" s="89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</row>
    <row r="79" spans="1:31" s="2" customFormat="1" ht="12" customHeight="1">
      <c r="A79" s="31"/>
      <c r="B79" s="32"/>
      <c r="C79" s="28" t="s">
        <v>19</v>
      </c>
      <c r="D79" s="31"/>
      <c r="E79" s="31"/>
      <c r="F79" s="26" t="str">
        <f>F12</f>
        <v>Máslovice</v>
      </c>
      <c r="G79" s="31"/>
      <c r="H79" s="31"/>
      <c r="I79" s="28" t="s">
        <v>21</v>
      </c>
      <c r="J79" s="49">
        <f>IF(J12="","",J12)</f>
        <v>44306</v>
      </c>
      <c r="K79" s="31"/>
      <c r="L79" s="89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</row>
    <row r="80" spans="1:31" s="2" customFormat="1" ht="6.95" customHeight="1">
      <c r="A80" s="31"/>
      <c r="B80" s="32"/>
      <c r="C80" s="31"/>
      <c r="D80" s="31"/>
      <c r="E80" s="31"/>
      <c r="F80" s="31"/>
      <c r="G80" s="31"/>
      <c r="H80" s="31"/>
      <c r="I80" s="31"/>
      <c r="J80" s="31"/>
      <c r="K80" s="31"/>
      <c r="L80" s="89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</row>
    <row r="81" spans="1:65" s="2" customFormat="1" ht="25.7" customHeight="1">
      <c r="A81" s="31"/>
      <c r="B81" s="32"/>
      <c r="C81" s="28" t="s">
        <v>22</v>
      </c>
      <c r="D81" s="31"/>
      <c r="E81" s="31"/>
      <c r="F81" s="26" t="str">
        <f>E15</f>
        <v xml:space="preserve"> </v>
      </c>
      <c r="G81" s="31"/>
      <c r="H81" s="31"/>
      <c r="I81" s="28" t="s">
        <v>27</v>
      </c>
      <c r="J81" s="29" t="str">
        <f>E21</f>
        <v>Ateliér bod architekti s.r.o.</v>
      </c>
      <c r="K81" s="31"/>
      <c r="L81" s="89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65" s="2" customFormat="1" ht="15.2" customHeight="1">
      <c r="A82" s="31"/>
      <c r="B82" s="32"/>
      <c r="C82" s="28" t="s">
        <v>26</v>
      </c>
      <c r="D82" s="31"/>
      <c r="E82" s="31"/>
      <c r="F82" s="26" t="str">
        <f>IF(E18="","",E18)</f>
        <v xml:space="preserve"> </v>
      </c>
      <c r="G82" s="31"/>
      <c r="H82" s="31"/>
      <c r="I82" s="28" t="s">
        <v>30</v>
      </c>
      <c r="J82" s="29" t="str">
        <f>E24</f>
        <v>Hana Pejšová</v>
      </c>
      <c r="K82" s="31"/>
      <c r="L82" s="89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65" s="2" customFormat="1" ht="10.3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89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65" s="11" customFormat="1" ht="29.25" customHeight="1">
      <c r="A84" s="114"/>
      <c r="B84" s="115"/>
      <c r="C84" s="116" t="s">
        <v>126</v>
      </c>
      <c r="D84" s="117" t="s">
        <v>53</v>
      </c>
      <c r="E84" s="117" t="s">
        <v>49</v>
      </c>
      <c r="F84" s="117" t="s">
        <v>50</v>
      </c>
      <c r="G84" s="117" t="s">
        <v>127</v>
      </c>
      <c r="H84" s="117" t="s">
        <v>128</v>
      </c>
      <c r="I84" s="117" t="s">
        <v>129</v>
      </c>
      <c r="J84" s="117" t="s">
        <v>90</v>
      </c>
      <c r="K84" s="118" t="s">
        <v>130</v>
      </c>
      <c r="L84" s="119"/>
      <c r="M84" s="56" t="s">
        <v>3</v>
      </c>
      <c r="N84" s="57" t="s">
        <v>38</v>
      </c>
      <c r="O84" s="57" t="s">
        <v>131</v>
      </c>
      <c r="P84" s="57" t="s">
        <v>132</v>
      </c>
      <c r="Q84" s="57" t="s">
        <v>133</v>
      </c>
      <c r="R84" s="57" t="s">
        <v>134</v>
      </c>
      <c r="S84" s="57" t="s">
        <v>135</v>
      </c>
      <c r="T84" s="58" t="s">
        <v>136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>
      <c r="A85" s="31"/>
      <c r="B85" s="32"/>
      <c r="C85" s="63" t="s">
        <v>137</v>
      </c>
      <c r="D85" s="31"/>
      <c r="E85" s="31"/>
      <c r="F85" s="31"/>
      <c r="G85" s="31"/>
      <c r="H85" s="31"/>
      <c r="I85" s="31"/>
      <c r="J85" s="120">
        <f>BK85</f>
        <v>0</v>
      </c>
      <c r="K85" s="31"/>
      <c r="L85" s="32"/>
      <c r="M85" s="59"/>
      <c r="N85" s="50"/>
      <c r="O85" s="60"/>
      <c r="P85" s="121">
        <f>P86</f>
        <v>0</v>
      </c>
      <c r="Q85" s="60"/>
      <c r="R85" s="121">
        <f>R86</f>
        <v>0</v>
      </c>
      <c r="S85" s="60"/>
      <c r="T85" s="122">
        <f>T86</f>
        <v>0</v>
      </c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T85" s="19" t="s">
        <v>67</v>
      </c>
      <c r="AU85" s="19" t="s">
        <v>91</v>
      </c>
      <c r="BK85" s="123">
        <f>BK86</f>
        <v>0</v>
      </c>
    </row>
    <row r="86" spans="1:65" s="12" customFormat="1" ht="25.9" customHeight="1">
      <c r="B86" s="124"/>
      <c r="D86" s="125" t="s">
        <v>67</v>
      </c>
      <c r="E86" s="126" t="s">
        <v>83</v>
      </c>
      <c r="F86" s="126" t="s">
        <v>2896</v>
      </c>
      <c r="J86" s="127">
        <f>BK86</f>
        <v>0</v>
      </c>
      <c r="L86" s="124"/>
      <c r="M86" s="128"/>
      <c r="N86" s="129"/>
      <c r="O86" s="129"/>
      <c r="P86" s="130">
        <f>P87+P89+P91+P93+P95</f>
        <v>0</v>
      </c>
      <c r="Q86" s="129"/>
      <c r="R86" s="130">
        <f>R87+R89+R91+R93+R95</f>
        <v>0</v>
      </c>
      <c r="S86" s="129"/>
      <c r="T86" s="131">
        <f>T87+T89+T91+T93+T95</f>
        <v>0</v>
      </c>
      <c r="AR86" s="125" t="s">
        <v>171</v>
      </c>
      <c r="AT86" s="132" t="s">
        <v>67</v>
      </c>
      <c r="AU86" s="132" t="s">
        <v>68</v>
      </c>
      <c r="AY86" s="125" t="s">
        <v>140</v>
      </c>
      <c r="BK86" s="133">
        <f>BK87+BK89+BK91+BK93+BK95</f>
        <v>0</v>
      </c>
    </row>
    <row r="87" spans="1:65" s="12" customFormat="1" ht="22.9" customHeight="1">
      <c r="B87" s="124"/>
      <c r="D87" s="125" t="s">
        <v>67</v>
      </c>
      <c r="E87" s="134" t="s">
        <v>2897</v>
      </c>
      <c r="F87" s="134" t="s">
        <v>2898</v>
      </c>
      <c r="J87" s="135">
        <f>BK87</f>
        <v>0</v>
      </c>
      <c r="L87" s="124"/>
      <c r="M87" s="128"/>
      <c r="N87" s="129"/>
      <c r="O87" s="129"/>
      <c r="P87" s="130">
        <f>P88</f>
        <v>0</v>
      </c>
      <c r="Q87" s="129"/>
      <c r="R87" s="130">
        <f>R88</f>
        <v>0</v>
      </c>
      <c r="S87" s="129"/>
      <c r="T87" s="131">
        <f>T88</f>
        <v>0</v>
      </c>
      <c r="AR87" s="125" t="s">
        <v>171</v>
      </c>
      <c r="AT87" s="132" t="s">
        <v>67</v>
      </c>
      <c r="AU87" s="132" t="s">
        <v>76</v>
      </c>
      <c r="AY87" s="125" t="s">
        <v>140</v>
      </c>
      <c r="BK87" s="133">
        <f>BK88</f>
        <v>0</v>
      </c>
    </row>
    <row r="88" spans="1:65" s="2" customFormat="1" ht="16.5" customHeight="1">
      <c r="A88" s="31"/>
      <c r="B88" s="136"/>
      <c r="C88" s="137" t="s">
        <v>76</v>
      </c>
      <c r="D88" s="137" t="s">
        <v>142</v>
      </c>
      <c r="E88" s="138" t="s">
        <v>2899</v>
      </c>
      <c r="F88" s="139" t="s">
        <v>2900</v>
      </c>
      <c r="G88" s="140" t="s">
        <v>1682</v>
      </c>
      <c r="H88" s="141">
        <v>1</v>
      </c>
      <c r="I88" s="142"/>
      <c r="J88" s="142">
        <f>ROUND(I88*H88,2)</f>
        <v>0</v>
      </c>
      <c r="K88" s="139" t="s">
        <v>146</v>
      </c>
      <c r="L88" s="32"/>
      <c r="M88" s="143" t="s">
        <v>3</v>
      </c>
      <c r="N88" s="144" t="s">
        <v>39</v>
      </c>
      <c r="O88" s="145">
        <v>0</v>
      </c>
      <c r="P88" s="145">
        <f>O88*H88</f>
        <v>0</v>
      </c>
      <c r="Q88" s="145">
        <v>0</v>
      </c>
      <c r="R88" s="145">
        <f>Q88*H88</f>
        <v>0</v>
      </c>
      <c r="S88" s="145">
        <v>0</v>
      </c>
      <c r="T88" s="146">
        <f>S88*H88</f>
        <v>0</v>
      </c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R88" s="147" t="s">
        <v>2901</v>
      </c>
      <c r="AT88" s="147" t="s">
        <v>142</v>
      </c>
      <c r="AU88" s="147" t="s">
        <v>78</v>
      </c>
      <c r="AY88" s="19" t="s">
        <v>140</v>
      </c>
      <c r="BE88" s="148">
        <f>IF(N88="základní",J88,0)</f>
        <v>0</v>
      </c>
      <c r="BF88" s="148">
        <f>IF(N88="snížená",J88,0)</f>
        <v>0</v>
      </c>
      <c r="BG88" s="148">
        <f>IF(N88="zákl. přenesená",J88,0)</f>
        <v>0</v>
      </c>
      <c r="BH88" s="148">
        <f>IF(N88="sníž. přenesená",J88,0)</f>
        <v>0</v>
      </c>
      <c r="BI88" s="148">
        <f>IF(N88="nulová",J88,0)</f>
        <v>0</v>
      </c>
      <c r="BJ88" s="19" t="s">
        <v>76</v>
      </c>
      <c r="BK88" s="148">
        <f>ROUND(I88*H88,2)</f>
        <v>0</v>
      </c>
      <c r="BL88" s="19" t="s">
        <v>2901</v>
      </c>
      <c r="BM88" s="147" t="s">
        <v>2902</v>
      </c>
    </row>
    <row r="89" spans="1:65" s="12" customFormat="1" ht="22.9" customHeight="1">
      <c r="B89" s="124"/>
      <c r="D89" s="125" t="s">
        <v>67</v>
      </c>
      <c r="E89" s="134" t="s">
        <v>2903</v>
      </c>
      <c r="F89" s="134" t="s">
        <v>2904</v>
      </c>
      <c r="J89" s="135">
        <f>BK89</f>
        <v>0</v>
      </c>
      <c r="L89" s="124"/>
      <c r="M89" s="128"/>
      <c r="N89" s="129"/>
      <c r="O89" s="129"/>
      <c r="P89" s="130">
        <f>P90</f>
        <v>0</v>
      </c>
      <c r="Q89" s="129"/>
      <c r="R89" s="130">
        <f>R90</f>
        <v>0</v>
      </c>
      <c r="S89" s="129"/>
      <c r="T89" s="131">
        <f>T90</f>
        <v>0</v>
      </c>
      <c r="AR89" s="125" t="s">
        <v>171</v>
      </c>
      <c r="AT89" s="132" t="s">
        <v>67</v>
      </c>
      <c r="AU89" s="132" t="s">
        <v>76</v>
      </c>
      <c r="AY89" s="125" t="s">
        <v>140</v>
      </c>
      <c r="BK89" s="133">
        <f>BK90</f>
        <v>0</v>
      </c>
    </row>
    <row r="90" spans="1:65" s="2" customFormat="1" ht="16.5" customHeight="1">
      <c r="A90" s="31"/>
      <c r="B90" s="136"/>
      <c r="C90" s="137" t="s">
        <v>78</v>
      </c>
      <c r="D90" s="137" t="s">
        <v>142</v>
      </c>
      <c r="E90" s="138" t="s">
        <v>2905</v>
      </c>
      <c r="F90" s="139" t="s">
        <v>2904</v>
      </c>
      <c r="G90" s="140" t="s">
        <v>1682</v>
      </c>
      <c r="H90" s="141">
        <v>1</v>
      </c>
      <c r="I90" s="142"/>
      <c r="J90" s="142">
        <f>ROUND(I90*H90,2)</f>
        <v>0</v>
      </c>
      <c r="K90" s="139" t="s">
        <v>146</v>
      </c>
      <c r="L90" s="32"/>
      <c r="M90" s="143" t="s">
        <v>3</v>
      </c>
      <c r="N90" s="144" t="s">
        <v>39</v>
      </c>
      <c r="O90" s="145">
        <v>0</v>
      </c>
      <c r="P90" s="145">
        <f>O90*H90</f>
        <v>0</v>
      </c>
      <c r="Q90" s="145">
        <v>0</v>
      </c>
      <c r="R90" s="145">
        <f>Q90*H90</f>
        <v>0</v>
      </c>
      <c r="S90" s="145">
        <v>0</v>
      </c>
      <c r="T90" s="146">
        <f>S90*H90</f>
        <v>0</v>
      </c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R90" s="147" t="s">
        <v>2901</v>
      </c>
      <c r="AT90" s="147" t="s">
        <v>142</v>
      </c>
      <c r="AU90" s="147" t="s">
        <v>78</v>
      </c>
      <c r="AY90" s="19" t="s">
        <v>140</v>
      </c>
      <c r="BE90" s="148">
        <f>IF(N90="základní",J90,0)</f>
        <v>0</v>
      </c>
      <c r="BF90" s="148">
        <f>IF(N90="snížená",J90,0)</f>
        <v>0</v>
      </c>
      <c r="BG90" s="148">
        <f>IF(N90="zákl. přenesená",J90,0)</f>
        <v>0</v>
      </c>
      <c r="BH90" s="148">
        <f>IF(N90="sníž. přenesená",J90,0)</f>
        <v>0</v>
      </c>
      <c r="BI90" s="148">
        <f>IF(N90="nulová",J90,0)</f>
        <v>0</v>
      </c>
      <c r="BJ90" s="19" t="s">
        <v>76</v>
      </c>
      <c r="BK90" s="148">
        <f>ROUND(I90*H90,2)</f>
        <v>0</v>
      </c>
      <c r="BL90" s="19" t="s">
        <v>2901</v>
      </c>
      <c r="BM90" s="147" t="s">
        <v>2906</v>
      </c>
    </row>
    <row r="91" spans="1:65" s="12" customFormat="1" ht="22.9" customHeight="1">
      <c r="B91" s="124"/>
      <c r="D91" s="125" t="s">
        <v>67</v>
      </c>
      <c r="E91" s="134" t="s">
        <v>2907</v>
      </c>
      <c r="F91" s="134" t="s">
        <v>2908</v>
      </c>
      <c r="J91" s="135">
        <f>BK91</f>
        <v>0</v>
      </c>
      <c r="L91" s="124"/>
      <c r="M91" s="128"/>
      <c r="N91" s="129"/>
      <c r="O91" s="129"/>
      <c r="P91" s="130">
        <f>P92</f>
        <v>0</v>
      </c>
      <c r="Q91" s="129"/>
      <c r="R91" s="130">
        <f>R92</f>
        <v>0</v>
      </c>
      <c r="S91" s="129"/>
      <c r="T91" s="131">
        <f>T92</f>
        <v>0</v>
      </c>
      <c r="AR91" s="125" t="s">
        <v>171</v>
      </c>
      <c r="AT91" s="132" t="s">
        <v>67</v>
      </c>
      <c r="AU91" s="132" t="s">
        <v>76</v>
      </c>
      <c r="AY91" s="125" t="s">
        <v>140</v>
      </c>
      <c r="BK91" s="133">
        <f>BK92</f>
        <v>0</v>
      </c>
    </row>
    <row r="92" spans="1:65" s="2" customFormat="1" ht="16.5" customHeight="1">
      <c r="A92" s="31"/>
      <c r="B92" s="136"/>
      <c r="C92" s="137" t="s">
        <v>158</v>
      </c>
      <c r="D92" s="137" t="s">
        <v>142</v>
      </c>
      <c r="E92" s="138" t="s">
        <v>2909</v>
      </c>
      <c r="F92" s="139" t="s">
        <v>2910</v>
      </c>
      <c r="G92" s="140" t="s">
        <v>1682</v>
      </c>
      <c r="H92" s="141">
        <v>1</v>
      </c>
      <c r="I92" s="142"/>
      <c r="J92" s="142">
        <f>ROUND(I92*H92,2)</f>
        <v>0</v>
      </c>
      <c r="K92" s="139" t="s">
        <v>146</v>
      </c>
      <c r="L92" s="32"/>
      <c r="M92" s="143" t="s">
        <v>3</v>
      </c>
      <c r="N92" s="144" t="s">
        <v>39</v>
      </c>
      <c r="O92" s="145">
        <v>0</v>
      </c>
      <c r="P92" s="145">
        <f>O92*H92</f>
        <v>0</v>
      </c>
      <c r="Q92" s="145">
        <v>0</v>
      </c>
      <c r="R92" s="145">
        <f>Q92*H92</f>
        <v>0</v>
      </c>
      <c r="S92" s="145">
        <v>0</v>
      </c>
      <c r="T92" s="146">
        <f>S92*H92</f>
        <v>0</v>
      </c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R92" s="147" t="s">
        <v>2901</v>
      </c>
      <c r="AT92" s="147" t="s">
        <v>142</v>
      </c>
      <c r="AU92" s="147" t="s">
        <v>78</v>
      </c>
      <c r="AY92" s="19" t="s">
        <v>140</v>
      </c>
      <c r="BE92" s="148">
        <f>IF(N92="základní",J92,0)</f>
        <v>0</v>
      </c>
      <c r="BF92" s="148">
        <f>IF(N92="snížená",J92,0)</f>
        <v>0</v>
      </c>
      <c r="BG92" s="148">
        <f>IF(N92="zákl. přenesená",J92,0)</f>
        <v>0</v>
      </c>
      <c r="BH92" s="148">
        <f>IF(N92="sníž. přenesená",J92,0)</f>
        <v>0</v>
      </c>
      <c r="BI92" s="148">
        <f>IF(N92="nulová",J92,0)</f>
        <v>0</v>
      </c>
      <c r="BJ92" s="19" t="s">
        <v>76</v>
      </c>
      <c r="BK92" s="148">
        <f>ROUND(I92*H92,2)</f>
        <v>0</v>
      </c>
      <c r="BL92" s="19" t="s">
        <v>2901</v>
      </c>
      <c r="BM92" s="147" t="s">
        <v>2911</v>
      </c>
    </row>
    <row r="93" spans="1:65" s="12" customFormat="1" ht="22.9" customHeight="1">
      <c r="B93" s="124"/>
      <c r="D93" s="125" t="s">
        <v>67</v>
      </c>
      <c r="E93" s="134" t="s">
        <v>2912</v>
      </c>
      <c r="F93" s="134" t="s">
        <v>2913</v>
      </c>
      <c r="J93" s="135">
        <f>BK93</f>
        <v>0</v>
      </c>
      <c r="L93" s="124"/>
      <c r="M93" s="128"/>
      <c r="N93" s="129"/>
      <c r="O93" s="129"/>
      <c r="P93" s="130">
        <f>P94</f>
        <v>0</v>
      </c>
      <c r="Q93" s="129"/>
      <c r="R93" s="130">
        <f>R94</f>
        <v>0</v>
      </c>
      <c r="S93" s="129"/>
      <c r="T93" s="131">
        <f>T94</f>
        <v>0</v>
      </c>
      <c r="AR93" s="125" t="s">
        <v>171</v>
      </c>
      <c r="AT93" s="132" t="s">
        <v>67</v>
      </c>
      <c r="AU93" s="132" t="s">
        <v>76</v>
      </c>
      <c r="AY93" s="125" t="s">
        <v>140</v>
      </c>
      <c r="BK93" s="133">
        <f>BK94</f>
        <v>0</v>
      </c>
    </row>
    <row r="94" spans="1:65" s="2" customFormat="1" ht="16.5" customHeight="1">
      <c r="A94" s="31"/>
      <c r="B94" s="136"/>
      <c r="C94" s="137" t="s">
        <v>147</v>
      </c>
      <c r="D94" s="137" t="s">
        <v>142</v>
      </c>
      <c r="E94" s="138" t="s">
        <v>2914</v>
      </c>
      <c r="F94" s="139" t="s">
        <v>2913</v>
      </c>
      <c r="G94" s="140" t="s">
        <v>1682</v>
      </c>
      <c r="H94" s="141">
        <v>1</v>
      </c>
      <c r="I94" s="142"/>
      <c r="J94" s="142">
        <f>ROUND(I94*H94,2)</f>
        <v>0</v>
      </c>
      <c r="K94" s="139" t="s">
        <v>146</v>
      </c>
      <c r="L94" s="32"/>
      <c r="M94" s="143" t="s">
        <v>3</v>
      </c>
      <c r="N94" s="144" t="s">
        <v>39</v>
      </c>
      <c r="O94" s="145">
        <v>0</v>
      </c>
      <c r="P94" s="145">
        <f>O94*H94</f>
        <v>0</v>
      </c>
      <c r="Q94" s="145">
        <v>0</v>
      </c>
      <c r="R94" s="145">
        <f>Q94*H94</f>
        <v>0</v>
      </c>
      <c r="S94" s="145">
        <v>0</v>
      </c>
      <c r="T94" s="146">
        <f>S94*H94</f>
        <v>0</v>
      </c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R94" s="147" t="s">
        <v>2901</v>
      </c>
      <c r="AT94" s="147" t="s">
        <v>142</v>
      </c>
      <c r="AU94" s="147" t="s">
        <v>78</v>
      </c>
      <c r="AY94" s="19" t="s">
        <v>140</v>
      </c>
      <c r="BE94" s="148">
        <f>IF(N94="základní",J94,0)</f>
        <v>0</v>
      </c>
      <c r="BF94" s="148">
        <f>IF(N94="snížená",J94,0)</f>
        <v>0</v>
      </c>
      <c r="BG94" s="148">
        <f>IF(N94="zákl. přenesená",J94,0)</f>
        <v>0</v>
      </c>
      <c r="BH94" s="148">
        <f>IF(N94="sníž. přenesená",J94,0)</f>
        <v>0</v>
      </c>
      <c r="BI94" s="148">
        <f>IF(N94="nulová",J94,0)</f>
        <v>0</v>
      </c>
      <c r="BJ94" s="19" t="s">
        <v>76</v>
      </c>
      <c r="BK94" s="148">
        <f>ROUND(I94*H94,2)</f>
        <v>0</v>
      </c>
      <c r="BL94" s="19" t="s">
        <v>2901</v>
      </c>
      <c r="BM94" s="147" t="s">
        <v>2915</v>
      </c>
    </row>
    <row r="95" spans="1:65" s="12" customFormat="1" ht="22.9" customHeight="1">
      <c r="B95" s="124"/>
      <c r="D95" s="125" t="s">
        <v>67</v>
      </c>
      <c r="E95" s="134" t="s">
        <v>2916</v>
      </c>
      <c r="F95" s="134" t="s">
        <v>2917</v>
      </c>
      <c r="J95" s="135">
        <f>BK95</f>
        <v>0</v>
      </c>
      <c r="L95" s="124"/>
      <c r="M95" s="128"/>
      <c r="N95" s="129"/>
      <c r="O95" s="129"/>
      <c r="P95" s="130">
        <f>P96</f>
        <v>0</v>
      </c>
      <c r="Q95" s="129"/>
      <c r="R95" s="130">
        <f>R96</f>
        <v>0</v>
      </c>
      <c r="S95" s="129"/>
      <c r="T95" s="131">
        <f>T96</f>
        <v>0</v>
      </c>
      <c r="AR95" s="125" t="s">
        <v>171</v>
      </c>
      <c r="AT95" s="132" t="s">
        <v>67</v>
      </c>
      <c r="AU95" s="132" t="s">
        <v>76</v>
      </c>
      <c r="AY95" s="125" t="s">
        <v>140</v>
      </c>
      <c r="BK95" s="133">
        <f>BK96</f>
        <v>0</v>
      </c>
    </row>
    <row r="96" spans="1:65" s="2" customFormat="1" ht="16.5" customHeight="1">
      <c r="A96" s="31"/>
      <c r="B96" s="136"/>
      <c r="C96" s="137" t="s">
        <v>171</v>
      </c>
      <c r="D96" s="137" t="s">
        <v>142</v>
      </c>
      <c r="E96" s="138" t="s">
        <v>2918</v>
      </c>
      <c r="F96" s="139" t="s">
        <v>2917</v>
      </c>
      <c r="G96" s="140" t="s">
        <v>1682</v>
      </c>
      <c r="H96" s="141">
        <v>1</v>
      </c>
      <c r="I96" s="142"/>
      <c r="J96" s="142">
        <f>ROUND(I96*H96,2)</f>
        <v>0</v>
      </c>
      <c r="K96" s="139" t="s">
        <v>146</v>
      </c>
      <c r="L96" s="32"/>
      <c r="M96" s="189" t="s">
        <v>3</v>
      </c>
      <c r="N96" s="190" t="s">
        <v>39</v>
      </c>
      <c r="O96" s="191">
        <v>0</v>
      </c>
      <c r="P96" s="191">
        <f>O96*H96</f>
        <v>0</v>
      </c>
      <c r="Q96" s="191">
        <v>0</v>
      </c>
      <c r="R96" s="191">
        <f>Q96*H96</f>
        <v>0</v>
      </c>
      <c r="S96" s="191">
        <v>0</v>
      </c>
      <c r="T96" s="192">
        <f>S96*H96</f>
        <v>0</v>
      </c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R96" s="147" t="s">
        <v>2901</v>
      </c>
      <c r="AT96" s="147" t="s">
        <v>142</v>
      </c>
      <c r="AU96" s="147" t="s">
        <v>78</v>
      </c>
      <c r="AY96" s="19" t="s">
        <v>140</v>
      </c>
      <c r="BE96" s="148">
        <f>IF(N96="základní",J96,0)</f>
        <v>0</v>
      </c>
      <c r="BF96" s="148">
        <f>IF(N96="snížená",J96,0)</f>
        <v>0</v>
      </c>
      <c r="BG96" s="148">
        <f>IF(N96="zákl. přenesená",J96,0)</f>
        <v>0</v>
      </c>
      <c r="BH96" s="148">
        <f>IF(N96="sníž. přenesená",J96,0)</f>
        <v>0</v>
      </c>
      <c r="BI96" s="148">
        <f>IF(N96="nulová",J96,0)</f>
        <v>0</v>
      </c>
      <c r="BJ96" s="19" t="s">
        <v>76</v>
      </c>
      <c r="BK96" s="148">
        <f>ROUND(I96*H96,2)</f>
        <v>0</v>
      </c>
      <c r="BL96" s="19" t="s">
        <v>2901</v>
      </c>
      <c r="BM96" s="147" t="s">
        <v>2919</v>
      </c>
    </row>
    <row r="97" spans="1:31" s="2" customFormat="1" ht="6.95" customHeight="1">
      <c r="A97" s="31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32"/>
      <c r="M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</row>
  </sheetData>
  <autoFilter ref="C84:K96" xr:uid="{00000000-0009-0000-0000-00000B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18"/>
  <sheetViews>
    <sheetView showGridLines="0" topLeftCell="A223" zoomScale="110" zoomScaleNormal="110" workbookViewId="0"/>
  </sheetViews>
  <sheetFormatPr defaultRowHeight="11.25"/>
  <cols>
    <col min="1" max="1" width="8.33203125" style="193" customWidth="1"/>
    <col min="2" max="2" width="1.6640625" style="193" customWidth="1"/>
    <col min="3" max="4" width="5" style="193" customWidth="1"/>
    <col min="5" max="5" width="11.6640625" style="193" customWidth="1"/>
    <col min="6" max="6" width="9.1640625" style="193" customWidth="1"/>
    <col min="7" max="7" width="5" style="193" customWidth="1"/>
    <col min="8" max="8" width="77.83203125" style="193" customWidth="1"/>
    <col min="9" max="10" width="20" style="193" customWidth="1"/>
    <col min="11" max="11" width="1.6640625" style="193" customWidth="1"/>
  </cols>
  <sheetData>
    <row r="1" spans="2:11" s="1" customFormat="1" ht="37.5" customHeight="1"/>
    <row r="2" spans="2:11" s="1" customFormat="1" ht="7.5" customHeight="1">
      <c r="B2" s="194"/>
      <c r="C2" s="195"/>
      <c r="D2" s="195"/>
      <c r="E2" s="195"/>
      <c r="F2" s="195"/>
      <c r="G2" s="195"/>
      <c r="H2" s="195"/>
      <c r="I2" s="195"/>
      <c r="J2" s="195"/>
      <c r="K2" s="196"/>
    </row>
    <row r="3" spans="2:11" s="17" customFormat="1" ht="45" customHeight="1">
      <c r="B3" s="197"/>
      <c r="C3" s="595" t="s">
        <v>2920</v>
      </c>
      <c r="D3" s="595"/>
      <c r="E3" s="595"/>
      <c r="F3" s="595"/>
      <c r="G3" s="595"/>
      <c r="H3" s="595"/>
      <c r="I3" s="595"/>
      <c r="J3" s="595"/>
      <c r="K3" s="198"/>
    </row>
    <row r="4" spans="2:11" s="1" customFormat="1" ht="25.5" customHeight="1">
      <c r="B4" s="199"/>
      <c r="C4" s="600" t="s">
        <v>2921</v>
      </c>
      <c r="D4" s="600"/>
      <c r="E4" s="600"/>
      <c r="F4" s="600"/>
      <c r="G4" s="600"/>
      <c r="H4" s="600"/>
      <c r="I4" s="600"/>
      <c r="J4" s="600"/>
      <c r="K4" s="200"/>
    </row>
    <row r="5" spans="2:11" s="1" customFormat="1" ht="5.25" customHeight="1">
      <c r="B5" s="199"/>
      <c r="C5" s="201"/>
      <c r="D5" s="201"/>
      <c r="E5" s="201"/>
      <c r="F5" s="201"/>
      <c r="G5" s="201"/>
      <c r="H5" s="201"/>
      <c r="I5" s="201"/>
      <c r="J5" s="201"/>
      <c r="K5" s="200"/>
    </row>
    <row r="6" spans="2:11" s="1" customFormat="1" ht="15" customHeight="1">
      <c r="B6" s="199"/>
      <c r="C6" s="599" t="s">
        <v>2922</v>
      </c>
      <c r="D6" s="599"/>
      <c r="E6" s="599"/>
      <c r="F6" s="599"/>
      <c r="G6" s="599"/>
      <c r="H6" s="599"/>
      <c r="I6" s="599"/>
      <c r="J6" s="599"/>
      <c r="K6" s="200"/>
    </row>
    <row r="7" spans="2:11" s="1" customFormat="1" ht="15" customHeight="1">
      <c r="B7" s="203"/>
      <c r="C7" s="599" t="s">
        <v>2923</v>
      </c>
      <c r="D7" s="599"/>
      <c r="E7" s="599"/>
      <c r="F7" s="599"/>
      <c r="G7" s="599"/>
      <c r="H7" s="599"/>
      <c r="I7" s="599"/>
      <c r="J7" s="599"/>
      <c r="K7" s="200"/>
    </row>
    <row r="8" spans="2:11" s="1" customFormat="1" ht="12.75" customHeight="1">
      <c r="B8" s="203"/>
      <c r="C8" s="202"/>
      <c r="D8" s="202"/>
      <c r="E8" s="202"/>
      <c r="F8" s="202"/>
      <c r="G8" s="202"/>
      <c r="H8" s="202"/>
      <c r="I8" s="202"/>
      <c r="J8" s="202"/>
      <c r="K8" s="200"/>
    </row>
    <row r="9" spans="2:11" s="1" customFormat="1" ht="15" customHeight="1">
      <c r="B9" s="203"/>
      <c r="C9" s="599" t="s">
        <v>2924</v>
      </c>
      <c r="D9" s="599"/>
      <c r="E9" s="599"/>
      <c r="F9" s="599"/>
      <c r="G9" s="599"/>
      <c r="H9" s="599"/>
      <c r="I9" s="599"/>
      <c r="J9" s="599"/>
      <c r="K9" s="200"/>
    </row>
    <row r="10" spans="2:11" s="1" customFormat="1" ht="15" customHeight="1">
      <c r="B10" s="203"/>
      <c r="C10" s="202"/>
      <c r="D10" s="599" t="s">
        <v>2925</v>
      </c>
      <c r="E10" s="599"/>
      <c r="F10" s="599"/>
      <c r="G10" s="599"/>
      <c r="H10" s="599"/>
      <c r="I10" s="599"/>
      <c r="J10" s="599"/>
      <c r="K10" s="200"/>
    </row>
    <row r="11" spans="2:11" s="1" customFormat="1" ht="15" customHeight="1">
      <c r="B11" s="203"/>
      <c r="C11" s="204"/>
      <c r="D11" s="599" t="s">
        <v>2926</v>
      </c>
      <c r="E11" s="599"/>
      <c r="F11" s="599"/>
      <c r="G11" s="599"/>
      <c r="H11" s="599"/>
      <c r="I11" s="599"/>
      <c r="J11" s="599"/>
      <c r="K11" s="200"/>
    </row>
    <row r="12" spans="2:11" s="1" customFormat="1" ht="15" customHeight="1">
      <c r="B12" s="203"/>
      <c r="C12" s="204"/>
      <c r="D12" s="202"/>
      <c r="E12" s="202"/>
      <c r="F12" s="202"/>
      <c r="G12" s="202"/>
      <c r="H12" s="202"/>
      <c r="I12" s="202"/>
      <c r="J12" s="202"/>
      <c r="K12" s="200"/>
    </row>
    <row r="13" spans="2:11" s="1" customFormat="1" ht="15" customHeight="1">
      <c r="B13" s="203"/>
      <c r="C13" s="204"/>
      <c r="D13" s="205" t="s">
        <v>2927</v>
      </c>
      <c r="E13" s="202"/>
      <c r="F13" s="202"/>
      <c r="G13" s="202"/>
      <c r="H13" s="202"/>
      <c r="I13" s="202"/>
      <c r="J13" s="202"/>
      <c r="K13" s="200"/>
    </row>
    <row r="14" spans="2:11" s="1" customFormat="1" ht="12.75" customHeight="1">
      <c r="B14" s="203"/>
      <c r="C14" s="204"/>
      <c r="D14" s="204"/>
      <c r="E14" s="204"/>
      <c r="F14" s="204"/>
      <c r="G14" s="204"/>
      <c r="H14" s="204"/>
      <c r="I14" s="204"/>
      <c r="J14" s="204"/>
      <c r="K14" s="200"/>
    </row>
    <row r="15" spans="2:11" s="1" customFormat="1" ht="15" customHeight="1">
      <c r="B15" s="203"/>
      <c r="C15" s="204"/>
      <c r="D15" s="599" t="s">
        <v>2928</v>
      </c>
      <c r="E15" s="599"/>
      <c r="F15" s="599"/>
      <c r="G15" s="599"/>
      <c r="H15" s="599"/>
      <c r="I15" s="599"/>
      <c r="J15" s="599"/>
      <c r="K15" s="200"/>
    </row>
    <row r="16" spans="2:11" s="1" customFormat="1" ht="15" customHeight="1">
      <c r="B16" s="203"/>
      <c r="C16" s="204"/>
      <c r="D16" s="599" t="s">
        <v>2929</v>
      </c>
      <c r="E16" s="599"/>
      <c r="F16" s="599"/>
      <c r="G16" s="599"/>
      <c r="H16" s="599"/>
      <c r="I16" s="599"/>
      <c r="J16" s="599"/>
      <c r="K16" s="200"/>
    </row>
    <row r="17" spans="2:11" s="1" customFormat="1" ht="15" customHeight="1">
      <c r="B17" s="203"/>
      <c r="C17" s="204"/>
      <c r="D17" s="599" t="s">
        <v>2930</v>
      </c>
      <c r="E17" s="599"/>
      <c r="F17" s="599"/>
      <c r="G17" s="599"/>
      <c r="H17" s="599"/>
      <c r="I17" s="599"/>
      <c r="J17" s="599"/>
      <c r="K17" s="200"/>
    </row>
    <row r="18" spans="2:11" s="1" customFormat="1" ht="15" customHeight="1">
      <c r="B18" s="203"/>
      <c r="C18" s="204"/>
      <c r="D18" s="204"/>
      <c r="E18" s="206" t="s">
        <v>75</v>
      </c>
      <c r="F18" s="599" t="s">
        <v>2931</v>
      </c>
      <c r="G18" s="599"/>
      <c r="H18" s="599"/>
      <c r="I18" s="599"/>
      <c r="J18" s="599"/>
      <c r="K18" s="200"/>
    </row>
    <row r="19" spans="2:11" s="1" customFormat="1" ht="15" customHeight="1">
      <c r="B19" s="203"/>
      <c r="C19" s="204"/>
      <c r="D19" s="204"/>
      <c r="E19" s="206" t="s">
        <v>2932</v>
      </c>
      <c r="F19" s="599" t="s">
        <v>2933</v>
      </c>
      <c r="G19" s="599"/>
      <c r="H19" s="599"/>
      <c r="I19" s="599"/>
      <c r="J19" s="599"/>
      <c r="K19" s="200"/>
    </row>
    <row r="20" spans="2:11" s="1" customFormat="1" ht="15" customHeight="1">
      <c r="B20" s="203"/>
      <c r="C20" s="204"/>
      <c r="D20" s="204"/>
      <c r="E20" s="206" t="s">
        <v>2934</v>
      </c>
      <c r="F20" s="599" t="s">
        <v>2935</v>
      </c>
      <c r="G20" s="599"/>
      <c r="H20" s="599"/>
      <c r="I20" s="599"/>
      <c r="J20" s="599"/>
      <c r="K20" s="200"/>
    </row>
    <row r="21" spans="2:11" s="1" customFormat="1" ht="15" customHeight="1">
      <c r="B21" s="203"/>
      <c r="C21" s="204"/>
      <c r="D21" s="204"/>
      <c r="E21" s="206" t="s">
        <v>2936</v>
      </c>
      <c r="F21" s="599" t="s">
        <v>2937</v>
      </c>
      <c r="G21" s="599"/>
      <c r="H21" s="599"/>
      <c r="I21" s="599"/>
      <c r="J21" s="599"/>
      <c r="K21" s="200"/>
    </row>
    <row r="22" spans="2:11" s="1" customFormat="1" ht="15" customHeight="1">
      <c r="B22" s="203"/>
      <c r="C22" s="204"/>
      <c r="D22" s="204"/>
      <c r="E22" s="206" t="s">
        <v>2938</v>
      </c>
      <c r="F22" s="599" t="s">
        <v>2939</v>
      </c>
      <c r="G22" s="599"/>
      <c r="H22" s="599"/>
      <c r="I22" s="599"/>
      <c r="J22" s="599"/>
      <c r="K22" s="200"/>
    </row>
    <row r="23" spans="2:11" s="1" customFormat="1" ht="15" customHeight="1">
      <c r="B23" s="203"/>
      <c r="C23" s="204"/>
      <c r="D23" s="204"/>
      <c r="E23" s="206" t="s">
        <v>2940</v>
      </c>
      <c r="F23" s="599" t="s">
        <v>2941</v>
      </c>
      <c r="G23" s="599"/>
      <c r="H23" s="599"/>
      <c r="I23" s="599"/>
      <c r="J23" s="599"/>
      <c r="K23" s="200"/>
    </row>
    <row r="24" spans="2:11" s="1" customFormat="1" ht="12.75" customHeight="1">
      <c r="B24" s="203"/>
      <c r="C24" s="204"/>
      <c r="D24" s="204"/>
      <c r="E24" s="204"/>
      <c r="F24" s="204"/>
      <c r="G24" s="204"/>
      <c r="H24" s="204"/>
      <c r="I24" s="204"/>
      <c r="J24" s="204"/>
      <c r="K24" s="200"/>
    </row>
    <row r="25" spans="2:11" s="1" customFormat="1" ht="15" customHeight="1">
      <c r="B25" s="203"/>
      <c r="C25" s="599" t="s">
        <v>2942</v>
      </c>
      <c r="D25" s="599"/>
      <c r="E25" s="599"/>
      <c r="F25" s="599"/>
      <c r="G25" s="599"/>
      <c r="H25" s="599"/>
      <c r="I25" s="599"/>
      <c r="J25" s="599"/>
      <c r="K25" s="200"/>
    </row>
    <row r="26" spans="2:11" s="1" customFormat="1" ht="15" customHeight="1">
      <c r="B26" s="203"/>
      <c r="C26" s="599" t="s">
        <v>2943</v>
      </c>
      <c r="D26" s="599"/>
      <c r="E26" s="599"/>
      <c r="F26" s="599"/>
      <c r="G26" s="599"/>
      <c r="H26" s="599"/>
      <c r="I26" s="599"/>
      <c r="J26" s="599"/>
      <c r="K26" s="200"/>
    </row>
    <row r="27" spans="2:11" s="1" customFormat="1" ht="15" customHeight="1">
      <c r="B27" s="203"/>
      <c r="C27" s="202"/>
      <c r="D27" s="599" t="s">
        <v>2944</v>
      </c>
      <c r="E27" s="599"/>
      <c r="F27" s="599"/>
      <c r="G27" s="599"/>
      <c r="H27" s="599"/>
      <c r="I27" s="599"/>
      <c r="J27" s="599"/>
      <c r="K27" s="200"/>
    </row>
    <row r="28" spans="2:11" s="1" customFormat="1" ht="15" customHeight="1">
      <c r="B28" s="203"/>
      <c r="C28" s="204"/>
      <c r="D28" s="599" t="s">
        <v>2945</v>
      </c>
      <c r="E28" s="599"/>
      <c r="F28" s="599"/>
      <c r="G28" s="599"/>
      <c r="H28" s="599"/>
      <c r="I28" s="599"/>
      <c r="J28" s="599"/>
      <c r="K28" s="200"/>
    </row>
    <row r="29" spans="2:11" s="1" customFormat="1" ht="12.75" customHeight="1">
      <c r="B29" s="203"/>
      <c r="C29" s="204"/>
      <c r="D29" s="204"/>
      <c r="E29" s="204"/>
      <c r="F29" s="204"/>
      <c r="G29" s="204"/>
      <c r="H29" s="204"/>
      <c r="I29" s="204"/>
      <c r="J29" s="204"/>
      <c r="K29" s="200"/>
    </row>
    <row r="30" spans="2:11" s="1" customFormat="1" ht="15" customHeight="1">
      <c r="B30" s="203"/>
      <c r="C30" s="204"/>
      <c r="D30" s="599" t="s">
        <v>2946</v>
      </c>
      <c r="E30" s="599"/>
      <c r="F30" s="599"/>
      <c r="G30" s="599"/>
      <c r="H30" s="599"/>
      <c r="I30" s="599"/>
      <c r="J30" s="599"/>
      <c r="K30" s="200"/>
    </row>
    <row r="31" spans="2:11" s="1" customFormat="1" ht="15" customHeight="1">
      <c r="B31" s="203"/>
      <c r="C31" s="204"/>
      <c r="D31" s="599" t="s">
        <v>2947</v>
      </c>
      <c r="E31" s="599"/>
      <c r="F31" s="599"/>
      <c r="G31" s="599"/>
      <c r="H31" s="599"/>
      <c r="I31" s="599"/>
      <c r="J31" s="599"/>
      <c r="K31" s="200"/>
    </row>
    <row r="32" spans="2:11" s="1" customFormat="1" ht="12.75" customHeight="1">
      <c r="B32" s="203"/>
      <c r="C32" s="204"/>
      <c r="D32" s="204"/>
      <c r="E32" s="204"/>
      <c r="F32" s="204"/>
      <c r="G32" s="204"/>
      <c r="H32" s="204"/>
      <c r="I32" s="204"/>
      <c r="J32" s="204"/>
      <c r="K32" s="200"/>
    </row>
    <row r="33" spans="2:11" s="1" customFormat="1" ht="15" customHeight="1">
      <c r="B33" s="203"/>
      <c r="C33" s="204"/>
      <c r="D33" s="599" t="s">
        <v>2948</v>
      </c>
      <c r="E33" s="599"/>
      <c r="F33" s="599"/>
      <c r="G33" s="599"/>
      <c r="H33" s="599"/>
      <c r="I33" s="599"/>
      <c r="J33" s="599"/>
      <c r="K33" s="200"/>
    </row>
    <row r="34" spans="2:11" s="1" customFormat="1" ht="15" customHeight="1">
      <c r="B34" s="203"/>
      <c r="C34" s="204"/>
      <c r="D34" s="599" t="s">
        <v>2949</v>
      </c>
      <c r="E34" s="599"/>
      <c r="F34" s="599"/>
      <c r="G34" s="599"/>
      <c r="H34" s="599"/>
      <c r="I34" s="599"/>
      <c r="J34" s="599"/>
      <c r="K34" s="200"/>
    </row>
    <row r="35" spans="2:11" s="1" customFormat="1" ht="15" customHeight="1">
      <c r="B35" s="203"/>
      <c r="C35" s="204"/>
      <c r="D35" s="599" t="s">
        <v>2950</v>
      </c>
      <c r="E35" s="599"/>
      <c r="F35" s="599"/>
      <c r="G35" s="599"/>
      <c r="H35" s="599"/>
      <c r="I35" s="599"/>
      <c r="J35" s="599"/>
      <c r="K35" s="200"/>
    </row>
    <row r="36" spans="2:11" s="1" customFormat="1" ht="15" customHeight="1">
      <c r="B36" s="203"/>
      <c r="C36" s="204"/>
      <c r="D36" s="202"/>
      <c r="E36" s="205" t="s">
        <v>126</v>
      </c>
      <c r="F36" s="202"/>
      <c r="G36" s="599" t="s">
        <v>2951</v>
      </c>
      <c r="H36" s="599"/>
      <c r="I36" s="599"/>
      <c r="J36" s="599"/>
      <c r="K36" s="200"/>
    </row>
    <row r="37" spans="2:11" s="1" customFormat="1" ht="30.75" customHeight="1">
      <c r="B37" s="203"/>
      <c r="C37" s="204"/>
      <c r="D37" s="202"/>
      <c r="E37" s="205" t="s">
        <v>2952</v>
      </c>
      <c r="F37" s="202"/>
      <c r="G37" s="599" t="s">
        <v>2953</v>
      </c>
      <c r="H37" s="599"/>
      <c r="I37" s="599"/>
      <c r="J37" s="599"/>
      <c r="K37" s="200"/>
    </row>
    <row r="38" spans="2:11" s="1" customFormat="1" ht="15" customHeight="1">
      <c r="B38" s="203"/>
      <c r="C38" s="204"/>
      <c r="D38" s="202"/>
      <c r="E38" s="205" t="s">
        <v>49</v>
      </c>
      <c r="F38" s="202"/>
      <c r="G38" s="599" t="s">
        <v>2954</v>
      </c>
      <c r="H38" s="599"/>
      <c r="I38" s="599"/>
      <c r="J38" s="599"/>
      <c r="K38" s="200"/>
    </row>
    <row r="39" spans="2:11" s="1" customFormat="1" ht="15" customHeight="1">
      <c r="B39" s="203"/>
      <c r="C39" s="204"/>
      <c r="D39" s="202"/>
      <c r="E39" s="205" t="s">
        <v>50</v>
      </c>
      <c r="F39" s="202"/>
      <c r="G39" s="599" t="s">
        <v>2955</v>
      </c>
      <c r="H39" s="599"/>
      <c r="I39" s="599"/>
      <c r="J39" s="599"/>
      <c r="K39" s="200"/>
    </row>
    <row r="40" spans="2:11" s="1" customFormat="1" ht="15" customHeight="1">
      <c r="B40" s="203"/>
      <c r="C40" s="204"/>
      <c r="D40" s="202"/>
      <c r="E40" s="205" t="s">
        <v>127</v>
      </c>
      <c r="F40" s="202"/>
      <c r="G40" s="599" t="s">
        <v>2956</v>
      </c>
      <c r="H40" s="599"/>
      <c r="I40" s="599"/>
      <c r="J40" s="599"/>
      <c r="K40" s="200"/>
    </row>
    <row r="41" spans="2:11" s="1" customFormat="1" ht="15" customHeight="1">
      <c r="B41" s="203"/>
      <c r="C41" s="204"/>
      <c r="D41" s="202"/>
      <c r="E41" s="205" t="s">
        <v>128</v>
      </c>
      <c r="F41" s="202"/>
      <c r="G41" s="599" t="s">
        <v>2957</v>
      </c>
      <c r="H41" s="599"/>
      <c r="I41" s="599"/>
      <c r="J41" s="599"/>
      <c r="K41" s="200"/>
    </row>
    <row r="42" spans="2:11" s="1" customFormat="1" ht="15" customHeight="1">
      <c r="B42" s="203"/>
      <c r="C42" s="204"/>
      <c r="D42" s="202"/>
      <c r="E42" s="205" t="s">
        <v>2958</v>
      </c>
      <c r="F42" s="202"/>
      <c r="G42" s="599" t="s">
        <v>2959</v>
      </c>
      <c r="H42" s="599"/>
      <c r="I42" s="599"/>
      <c r="J42" s="599"/>
      <c r="K42" s="200"/>
    </row>
    <row r="43" spans="2:11" s="1" customFormat="1" ht="15" customHeight="1">
      <c r="B43" s="203"/>
      <c r="C43" s="204"/>
      <c r="D43" s="202"/>
      <c r="E43" s="205"/>
      <c r="F43" s="202"/>
      <c r="G43" s="599" t="s">
        <v>2960</v>
      </c>
      <c r="H43" s="599"/>
      <c r="I43" s="599"/>
      <c r="J43" s="599"/>
      <c r="K43" s="200"/>
    </row>
    <row r="44" spans="2:11" s="1" customFormat="1" ht="15" customHeight="1">
      <c r="B44" s="203"/>
      <c r="C44" s="204"/>
      <c r="D44" s="202"/>
      <c r="E44" s="205" t="s">
        <v>2961</v>
      </c>
      <c r="F44" s="202"/>
      <c r="G44" s="599" t="s">
        <v>2962</v>
      </c>
      <c r="H44" s="599"/>
      <c r="I44" s="599"/>
      <c r="J44" s="599"/>
      <c r="K44" s="200"/>
    </row>
    <row r="45" spans="2:11" s="1" customFormat="1" ht="15" customHeight="1">
      <c r="B45" s="203"/>
      <c r="C45" s="204"/>
      <c r="D45" s="202"/>
      <c r="E45" s="205" t="s">
        <v>130</v>
      </c>
      <c r="F45" s="202"/>
      <c r="G45" s="599" t="s">
        <v>2963</v>
      </c>
      <c r="H45" s="599"/>
      <c r="I45" s="599"/>
      <c r="J45" s="599"/>
      <c r="K45" s="200"/>
    </row>
    <row r="46" spans="2:11" s="1" customFormat="1" ht="12.75" customHeight="1">
      <c r="B46" s="203"/>
      <c r="C46" s="204"/>
      <c r="D46" s="202"/>
      <c r="E46" s="202"/>
      <c r="F46" s="202"/>
      <c r="G46" s="202"/>
      <c r="H46" s="202"/>
      <c r="I46" s="202"/>
      <c r="J46" s="202"/>
      <c r="K46" s="200"/>
    </row>
    <row r="47" spans="2:11" s="1" customFormat="1" ht="15" customHeight="1">
      <c r="B47" s="203"/>
      <c r="C47" s="204"/>
      <c r="D47" s="599" t="s">
        <v>2964</v>
      </c>
      <c r="E47" s="599"/>
      <c r="F47" s="599"/>
      <c r="G47" s="599"/>
      <c r="H47" s="599"/>
      <c r="I47" s="599"/>
      <c r="J47" s="599"/>
      <c r="K47" s="200"/>
    </row>
    <row r="48" spans="2:11" s="1" customFormat="1" ht="15" customHeight="1">
      <c r="B48" s="203"/>
      <c r="C48" s="204"/>
      <c r="D48" s="204"/>
      <c r="E48" s="599" t="s">
        <v>2965</v>
      </c>
      <c r="F48" s="599"/>
      <c r="G48" s="599"/>
      <c r="H48" s="599"/>
      <c r="I48" s="599"/>
      <c r="J48" s="599"/>
      <c r="K48" s="200"/>
    </row>
    <row r="49" spans="2:11" s="1" customFormat="1" ht="15" customHeight="1">
      <c r="B49" s="203"/>
      <c r="C49" s="204"/>
      <c r="D49" s="204"/>
      <c r="E49" s="599" t="s">
        <v>2966</v>
      </c>
      <c r="F49" s="599"/>
      <c r="G49" s="599"/>
      <c r="H49" s="599"/>
      <c r="I49" s="599"/>
      <c r="J49" s="599"/>
      <c r="K49" s="200"/>
    </row>
    <row r="50" spans="2:11" s="1" customFormat="1" ht="15" customHeight="1">
      <c r="B50" s="203"/>
      <c r="C50" s="204"/>
      <c r="D50" s="204"/>
      <c r="E50" s="599" t="s">
        <v>2967</v>
      </c>
      <c r="F50" s="599"/>
      <c r="G50" s="599"/>
      <c r="H50" s="599"/>
      <c r="I50" s="599"/>
      <c r="J50" s="599"/>
      <c r="K50" s="200"/>
    </row>
    <row r="51" spans="2:11" s="1" customFormat="1" ht="15" customHeight="1">
      <c r="B51" s="203"/>
      <c r="C51" s="204"/>
      <c r="D51" s="599" t="s">
        <v>2968</v>
      </c>
      <c r="E51" s="599"/>
      <c r="F51" s="599"/>
      <c r="G51" s="599"/>
      <c r="H51" s="599"/>
      <c r="I51" s="599"/>
      <c r="J51" s="599"/>
      <c r="K51" s="200"/>
    </row>
    <row r="52" spans="2:11" s="1" customFormat="1" ht="25.5" customHeight="1">
      <c r="B52" s="199"/>
      <c r="C52" s="600" t="s">
        <v>2969</v>
      </c>
      <c r="D52" s="600"/>
      <c r="E52" s="600"/>
      <c r="F52" s="600"/>
      <c r="G52" s="600"/>
      <c r="H52" s="600"/>
      <c r="I52" s="600"/>
      <c r="J52" s="600"/>
      <c r="K52" s="200"/>
    </row>
    <row r="53" spans="2:11" s="1" customFormat="1" ht="5.25" customHeight="1">
      <c r="B53" s="199"/>
      <c r="C53" s="201"/>
      <c r="D53" s="201"/>
      <c r="E53" s="201"/>
      <c r="F53" s="201"/>
      <c r="G53" s="201"/>
      <c r="H53" s="201"/>
      <c r="I53" s="201"/>
      <c r="J53" s="201"/>
      <c r="K53" s="200"/>
    </row>
    <row r="54" spans="2:11" s="1" customFormat="1" ht="15" customHeight="1">
      <c r="B54" s="199"/>
      <c r="C54" s="599" t="s">
        <v>2970</v>
      </c>
      <c r="D54" s="599"/>
      <c r="E54" s="599"/>
      <c r="F54" s="599"/>
      <c r="G54" s="599"/>
      <c r="H54" s="599"/>
      <c r="I54" s="599"/>
      <c r="J54" s="599"/>
      <c r="K54" s="200"/>
    </row>
    <row r="55" spans="2:11" s="1" customFormat="1" ht="15" customHeight="1">
      <c r="B55" s="199"/>
      <c r="C55" s="599" t="s">
        <v>2971</v>
      </c>
      <c r="D55" s="599"/>
      <c r="E55" s="599"/>
      <c r="F55" s="599"/>
      <c r="G55" s="599"/>
      <c r="H55" s="599"/>
      <c r="I55" s="599"/>
      <c r="J55" s="599"/>
      <c r="K55" s="200"/>
    </row>
    <row r="56" spans="2:11" s="1" customFormat="1" ht="12.75" customHeight="1">
      <c r="B56" s="199"/>
      <c r="C56" s="202"/>
      <c r="D56" s="202"/>
      <c r="E56" s="202"/>
      <c r="F56" s="202"/>
      <c r="G56" s="202"/>
      <c r="H56" s="202"/>
      <c r="I56" s="202"/>
      <c r="J56" s="202"/>
      <c r="K56" s="200"/>
    </row>
    <row r="57" spans="2:11" s="1" customFormat="1" ht="15" customHeight="1">
      <c r="B57" s="199"/>
      <c r="C57" s="599" t="s">
        <v>2972</v>
      </c>
      <c r="D57" s="599"/>
      <c r="E57" s="599"/>
      <c r="F57" s="599"/>
      <c r="G57" s="599"/>
      <c r="H57" s="599"/>
      <c r="I57" s="599"/>
      <c r="J57" s="599"/>
      <c r="K57" s="200"/>
    </row>
    <row r="58" spans="2:11" s="1" customFormat="1" ht="15" customHeight="1">
      <c r="B58" s="199"/>
      <c r="C58" s="204"/>
      <c r="D58" s="599" t="s">
        <v>2973</v>
      </c>
      <c r="E58" s="599"/>
      <c r="F58" s="599"/>
      <c r="G58" s="599"/>
      <c r="H58" s="599"/>
      <c r="I58" s="599"/>
      <c r="J58" s="599"/>
      <c r="K58" s="200"/>
    </row>
    <row r="59" spans="2:11" s="1" customFormat="1" ht="15" customHeight="1">
      <c r="B59" s="199"/>
      <c r="C59" s="204"/>
      <c r="D59" s="599" t="s">
        <v>2974</v>
      </c>
      <c r="E59" s="599"/>
      <c r="F59" s="599"/>
      <c r="G59" s="599"/>
      <c r="H59" s="599"/>
      <c r="I59" s="599"/>
      <c r="J59" s="599"/>
      <c r="K59" s="200"/>
    </row>
    <row r="60" spans="2:11" s="1" customFormat="1" ht="15" customHeight="1">
      <c r="B60" s="199"/>
      <c r="C60" s="204"/>
      <c r="D60" s="599" t="s">
        <v>2975</v>
      </c>
      <c r="E60" s="599"/>
      <c r="F60" s="599"/>
      <c r="G60" s="599"/>
      <c r="H60" s="599"/>
      <c r="I60" s="599"/>
      <c r="J60" s="599"/>
      <c r="K60" s="200"/>
    </row>
    <row r="61" spans="2:11" s="1" customFormat="1" ht="15" customHeight="1">
      <c r="B61" s="199"/>
      <c r="C61" s="204"/>
      <c r="D61" s="599" t="s">
        <v>2976</v>
      </c>
      <c r="E61" s="599"/>
      <c r="F61" s="599"/>
      <c r="G61" s="599"/>
      <c r="H61" s="599"/>
      <c r="I61" s="599"/>
      <c r="J61" s="599"/>
      <c r="K61" s="200"/>
    </row>
    <row r="62" spans="2:11" s="1" customFormat="1" ht="15" customHeight="1">
      <c r="B62" s="199"/>
      <c r="C62" s="204"/>
      <c r="D62" s="601" t="s">
        <v>2977</v>
      </c>
      <c r="E62" s="601"/>
      <c r="F62" s="601"/>
      <c r="G62" s="601"/>
      <c r="H62" s="601"/>
      <c r="I62" s="601"/>
      <c r="J62" s="601"/>
      <c r="K62" s="200"/>
    </row>
    <row r="63" spans="2:11" s="1" customFormat="1" ht="15" customHeight="1">
      <c r="B63" s="199"/>
      <c r="C63" s="204"/>
      <c r="D63" s="599" t="s">
        <v>2978</v>
      </c>
      <c r="E63" s="599"/>
      <c r="F63" s="599"/>
      <c r="G63" s="599"/>
      <c r="H63" s="599"/>
      <c r="I63" s="599"/>
      <c r="J63" s="599"/>
      <c r="K63" s="200"/>
    </row>
    <row r="64" spans="2:11" s="1" customFormat="1" ht="12.75" customHeight="1">
      <c r="B64" s="199"/>
      <c r="C64" s="204"/>
      <c r="D64" s="204"/>
      <c r="E64" s="207"/>
      <c r="F64" s="204"/>
      <c r="G64" s="204"/>
      <c r="H64" s="204"/>
      <c r="I64" s="204"/>
      <c r="J64" s="204"/>
      <c r="K64" s="200"/>
    </row>
    <row r="65" spans="2:11" s="1" customFormat="1" ht="15" customHeight="1">
      <c r="B65" s="199"/>
      <c r="C65" s="204"/>
      <c r="D65" s="599" t="s">
        <v>2979</v>
      </c>
      <c r="E65" s="599"/>
      <c r="F65" s="599"/>
      <c r="G65" s="599"/>
      <c r="H65" s="599"/>
      <c r="I65" s="599"/>
      <c r="J65" s="599"/>
      <c r="K65" s="200"/>
    </row>
    <row r="66" spans="2:11" s="1" customFormat="1" ht="15" customHeight="1">
      <c r="B66" s="199"/>
      <c r="C66" s="204"/>
      <c r="D66" s="601" t="s">
        <v>2980</v>
      </c>
      <c r="E66" s="601"/>
      <c r="F66" s="601"/>
      <c r="G66" s="601"/>
      <c r="H66" s="601"/>
      <c r="I66" s="601"/>
      <c r="J66" s="601"/>
      <c r="K66" s="200"/>
    </row>
    <row r="67" spans="2:11" s="1" customFormat="1" ht="15" customHeight="1">
      <c r="B67" s="199"/>
      <c r="C67" s="204"/>
      <c r="D67" s="599" t="s">
        <v>2981</v>
      </c>
      <c r="E67" s="599"/>
      <c r="F67" s="599"/>
      <c r="G67" s="599"/>
      <c r="H67" s="599"/>
      <c r="I67" s="599"/>
      <c r="J67" s="599"/>
      <c r="K67" s="200"/>
    </row>
    <row r="68" spans="2:11" s="1" customFormat="1" ht="15" customHeight="1">
      <c r="B68" s="199"/>
      <c r="C68" s="204"/>
      <c r="D68" s="599" t="s">
        <v>2982</v>
      </c>
      <c r="E68" s="599"/>
      <c r="F68" s="599"/>
      <c r="G68" s="599"/>
      <c r="H68" s="599"/>
      <c r="I68" s="599"/>
      <c r="J68" s="599"/>
      <c r="K68" s="200"/>
    </row>
    <row r="69" spans="2:11" s="1" customFormat="1" ht="15" customHeight="1">
      <c r="B69" s="199"/>
      <c r="C69" s="204"/>
      <c r="D69" s="599" t="s">
        <v>2983</v>
      </c>
      <c r="E69" s="599"/>
      <c r="F69" s="599"/>
      <c r="G69" s="599"/>
      <c r="H69" s="599"/>
      <c r="I69" s="599"/>
      <c r="J69" s="599"/>
      <c r="K69" s="200"/>
    </row>
    <row r="70" spans="2:11" s="1" customFormat="1" ht="15" customHeight="1">
      <c r="B70" s="199"/>
      <c r="C70" s="204"/>
      <c r="D70" s="599" t="s">
        <v>2984</v>
      </c>
      <c r="E70" s="599"/>
      <c r="F70" s="599"/>
      <c r="G70" s="599"/>
      <c r="H70" s="599"/>
      <c r="I70" s="599"/>
      <c r="J70" s="599"/>
      <c r="K70" s="200"/>
    </row>
    <row r="71" spans="2:11" s="1" customFormat="1" ht="12.75" customHeight="1">
      <c r="B71" s="208"/>
      <c r="C71" s="209"/>
      <c r="D71" s="209"/>
      <c r="E71" s="209"/>
      <c r="F71" s="209"/>
      <c r="G71" s="209"/>
      <c r="H71" s="209"/>
      <c r="I71" s="209"/>
      <c r="J71" s="209"/>
      <c r="K71" s="210"/>
    </row>
    <row r="72" spans="2:11" s="1" customFormat="1" ht="18.75" customHeight="1">
      <c r="B72" s="211"/>
      <c r="C72" s="211"/>
      <c r="D72" s="211"/>
      <c r="E72" s="211"/>
      <c r="F72" s="211"/>
      <c r="G72" s="211"/>
      <c r="H72" s="211"/>
      <c r="I72" s="211"/>
      <c r="J72" s="211"/>
      <c r="K72" s="212"/>
    </row>
    <row r="73" spans="2:11" s="1" customFormat="1" ht="18.75" customHeight="1">
      <c r="B73" s="212"/>
      <c r="C73" s="212"/>
      <c r="D73" s="212"/>
      <c r="E73" s="212"/>
      <c r="F73" s="212"/>
      <c r="G73" s="212"/>
      <c r="H73" s="212"/>
      <c r="I73" s="212"/>
      <c r="J73" s="212"/>
      <c r="K73" s="212"/>
    </row>
    <row r="74" spans="2:11" s="1" customFormat="1" ht="7.5" customHeight="1">
      <c r="B74" s="213"/>
      <c r="C74" s="214"/>
      <c r="D74" s="214"/>
      <c r="E74" s="214"/>
      <c r="F74" s="214"/>
      <c r="G74" s="214"/>
      <c r="H74" s="214"/>
      <c r="I74" s="214"/>
      <c r="J74" s="214"/>
      <c r="K74" s="215"/>
    </row>
    <row r="75" spans="2:11" s="1" customFormat="1" ht="45" customHeight="1">
      <c r="B75" s="216"/>
      <c r="C75" s="594" t="s">
        <v>2985</v>
      </c>
      <c r="D75" s="594"/>
      <c r="E75" s="594"/>
      <c r="F75" s="594"/>
      <c r="G75" s="594"/>
      <c r="H75" s="594"/>
      <c r="I75" s="594"/>
      <c r="J75" s="594"/>
      <c r="K75" s="217"/>
    </row>
    <row r="76" spans="2:11" s="1" customFormat="1" ht="17.25" customHeight="1">
      <c r="B76" s="216"/>
      <c r="C76" s="218" t="s">
        <v>2986</v>
      </c>
      <c r="D76" s="218"/>
      <c r="E76" s="218"/>
      <c r="F76" s="218" t="s">
        <v>2987</v>
      </c>
      <c r="G76" s="219"/>
      <c r="H76" s="218" t="s">
        <v>50</v>
      </c>
      <c r="I76" s="218" t="s">
        <v>53</v>
      </c>
      <c r="J76" s="218" t="s">
        <v>2988</v>
      </c>
      <c r="K76" s="217"/>
    </row>
    <row r="77" spans="2:11" s="1" customFormat="1" ht="17.25" customHeight="1">
      <c r="B77" s="216"/>
      <c r="C77" s="220" t="s">
        <v>2989</v>
      </c>
      <c r="D77" s="220"/>
      <c r="E77" s="220"/>
      <c r="F77" s="221" t="s">
        <v>2990</v>
      </c>
      <c r="G77" s="222"/>
      <c r="H77" s="220"/>
      <c r="I77" s="220"/>
      <c r="J77" s="220" t="s">
        <v>2991</v>
      </c>
      <c r="K77" s="217"/>
    </row>
    <row r="78" spans="2:11" s="1" customFormat="1" ht="5.25" customHeight="1">
      <c r="B78" s="216"/>
      <c r="C78" s="223"/>
      <c r="D78" s="223"/>
      <c r="E78" s="223"/>
      <c r="F78" s="223"/>
      <c r="G78" s="224"/>
      <c r="H78" s="223"/>
      <c r="I78" s="223"/>
      <c r="J78" s="223"/>
      <c r="K78" s="217"/>
    </row>
    <row r="79" spans="2:11" s="1" customFormat="1" ht="15" customHeight="1">
      <c r="B79" s="216"/>
      <c r="C79" s="205" t="s">
        <v>49</v>
      </c>
      <c r="D79" s="225"/>
      <c r="E79" s="225"/>
      <c r="F79" s="226" t="s">
        <v>2992</v>
      </c>
      <c r="G79" s="227"/>
      <c r="H79" s="205" t="s">
        <v>2993</v>
      </c>
      <c r="I79" s="205" t="s">
        <v>2994</v>
      </c>
      <c r="J79" s="205">
        <v>20</v>
      </c>
      <c r="K79" s="217"/>
    </row>
    <row r="80" spans="2:11" s="1" customFormat="1" ht="15" customHeight="1">
      <c r="B80" s="216"/>
      <c r="C80" s="205" t="s">
        <v>2995</v>
      </c>
      <c r="D80" s="205"/>
      <c r="E80" s="205"/>
      <c r="F80" s="226" t="s">
        <v>2992</v>
      </c>
      <c r="G80" s="227"/>
      <c r="H80" s="205" t="s">
        <v>2996</v>
      </c>
      <c r="I80" s="205" t="s">
        <v>2994</v>
      </c>
      <c r="J80" s="205">
        <v>120</v>
      </c>
      <c r="K80" s="217"/>
    </row>
    <row r="81" spans="2:11" s="1" customFormat="1" ht="15" customHeight="1">
      <c r="B81" s="228"/>
      <c r="C81" s="205" t="s">
        <v>2997</v>
      </c>
      <c r="D81" s="205"/>
      <c r="E81" s="205"/>
      <c r="F81" s="226" t="s">
        <v>2998</v>
      </c>
      <c r="G81" s="227"/>
      <c r="H81" s="205" t="s">
        <v>2999</v>
      </c>
      <c r="I81" s="205" t="s">
        <v>2994</v>
      </c>
      <c r="J81" s="205">
        <v>50</v>
      </c>
      <c r="K81" s="217"/>
    </row>
    <row r="82" spans="2:11" s="1" customFormat="1" ht="15" customHeight="1">
      <c r="B82" s="228"/>
      <c r="C82" s="205" t="s">
        <v>3000</v>
      </c>
      <c r="D82" s="205"/>
      <c r="E82" s="205"/>
      <c r="F82" s="226" t="s">
        <v>2992</v>
      </c>
      <c r="G82" s="227"/>
      <c r="H82" s="205" t="s">
        <v>3001</v>
      </c>
      <c r="I82" s="205" t="s">
        <v>3002</v>
      </c>
      <c r="J82" s="205"/>
      <c r="K82" s="217"/>
    </row>
    <row r="83" spans="2:11" s="1" customFormat="1" ht="15" customHeight="1">
      <c r="B83" s="228"/>
      <c r="C83" s="229" t="s">
        <v>3003</v>
      </c>
      <c r="D83" s="229"/>
      <c r="E83" s="229"/>
      <c r="F83" s="230" t="s">
        <v>2998</v>
      </c>
      <c r="G83" s="229"/>
      <c r="H83" s="229" t="s">
        <v>3004</v>
      </c>
      <c r="I83" s="229" t="s">
        <v>2994</v>
      </c>
      <c r="J83" s="229">
        <v>15</v>
      </c>
      <c r="K83" s="217"/>
    </row>
    <row r="84" spans="2:11" s="1" customFormat="1" ht="15" customHeight="1">
      <c r="B84" s="228"/>
      <c r="C84" s="229" t="s">
        <v>3005</v>
      </c>
      <c r="D84" s="229"/>
      <c r="E84" s="229"/>
      <c r="F84" s="230" t="s">
        <v>2998</v>
      </c>
      <c r="G84" s="229"/>
      <c r="H84" s="229" t="s">
        <v>3006</v>
      </c>
      <c r="I84" s="229" t="s">
        <v>2994</v>
      </c>
      <c r="J84" s="229">
        <v>15</v>
      </c>
      <c r="K84" s="217"/>
    </row>
    <row r="85" spans="2:11" s="1" customFormat="1" ht="15" customHeight="1">
      <c r="B85" s="228"/>
      <c r="C85" s="229" t="s">
        <v>3007</v>
      </c>
      <c r="D85" s="229"/>
      <c r="E85" s="229"/>
      <c r="F85" s="230" t="s">
        <v>2998</v>
      </c>
      <c r="G85" s="229"/>
      <c r="H85" s="229" t="s">
        <v>3008</v>
      </c>
      <c r="I85" s="229" t="s">
        <v>2994</v>
      </c>
      <c r="J85" s="229">
        <v>20</v>
      </c>
      <c r="K85" s="217"/>
    </row>
    <row r="86" spans="2:11" s="1" customFormat="1" ht="15" customHeight="1">
      <c r="B86" s="228"/>
      <c r="C86" s="229" t="s">
        <v>3009</v>
      </c>
      <c r="D86" s="229"/>
      <c r="E86" s="229"/>
      <c r="F86" s="230" t="s">
        <v>2998</v>
      </c>
      <c r="G86" s="229"/>
      <c r="H86" s="229" t="s">
        <v>3010</v>
      </c>
      <c r="I86" s="229" t="s">
        <v>2994</v>
      </c>
      <c r="J86" s="229">
        <v>20</v>
      </c>
      <c r="K86" s="217"/>
    </row>
    <row r="87" spans="2:11" s="1" customFormat="1" ht="15" customHeight="1">
      <c r="B87" s="228"/>
      <c r="C87" s="205" t="s">
        <v>3011</v>
      </c>
      <c r="D87" s="205"/>
      <c r="E87" s="205"/>
      <c r="F87" s="226" t="s">
        <v>2998</v>
      </c>
      <c r="G87" s="227"/>
      <c r="H87" s="205" t="s">
        <v>3012</v>
      </c>
      <c r="I87" s="205" t="s">
        <v>2994</v>
      </c>
      <c r="J87" s="205">
        <v>50</v>
      </c>
      <c r="K87" s="217"/>
    </row>
    <row r="88" spans="2:11" s="1" customFormat="1" ht="15" customHeight="1">
      <c r="B88" s="228"/>
      <c r="C88" s="205" t="s">
        <v>3013</v>
      </c>
      <c r="D88" s="205"/>
      <c r="E88" s="205"/>
      <c r="F88" s="226" t="s">
        <v>2998</v>
      </c>
      <c r="G88" s="227"/>
      <c r="H88" s="205" t="s">
        <v>3014</v>
      </c>
      <c r="I88" s="205" t="s">
        <v>2994</v>
      </c>
      <c r="J88" s="205">
        <v>20</v>
      </c>
      <c r="K88" s="217"/>
    </row>
    <row r="89" spans="2:11" s="1" customFormat="1" ht="15" customHeight="1">
      <c r="B89" s="228"/>
      <c r="C89" s="205" t="s">
        <v>3015</v>
      </c>
      <c r="D89" s="205"/>
      <c r="E89" s="205"/>
      <c r="F89" s="226" t="s">
        <v>2998</v>
      </c>
      <c r="G89" s="227"/>
      <c r="H89" s="205" t="s">
        <v>3016</v>
      </c>
      <c r="I89" s="205" t="s">
        <v>2994</v>
      </c>
      <c r="J89" s="205">
        <v>20</v>
      </c>
      <c r="K89" s="217"/>
    </row>
    <row r="90" spans="2:11" s="1" customFormat="1" ht="15" customHeight="1">
      <c r="B90" s="228"/>
      <c r="C90" s="205" t="s">
        <v>3017</v>
      </c>
      <c r="D90" s="205"/>
      <c r="E90" s="205"/>
      <c r="F90" s="226" t="s">
        <v>2998</v>
      </c>
      <c r="G90" s="227"/>
      <c r="H90" s="205" t="s">
        <v>3018</v>
      </c>
      <c r="I90" s="205" t="s">
        <v>2994</v>
      </c>
      <c r="J90" s="205">
        <v>50</v>
      </c>
      <c r="K90" s="217"/>
    </row>
    <row r="91" spans="2:11" s="1" customFormat="1" ht="15" customHeight="1">
      <c r="B91" s="228"/>
      <c r="C91" s="205" t="s">
        <v>3019</v>
      </c>
      <c r="D91" s="205"/>
      <c r="E91" s="205"/>
      <c r="F91" s="226" t="s">
        <v>2998</v>
      </c>
      <c r="G91" s="227"/>
      <c r="H91" s="205" t="s">
        <v>3019</v>
      </c>
      <c r="I91" s="205" t="s">
        <v>2994</v>
      </c>
      <c r="J91" s="205">
        <v>50</v>
      </c>
      <c r="K91" s="217"/>
    </row>
    <row r="92" spans="2:11" s="1" customFormat="1" ht="15" customHeight="1">
      <c r="B92" s="228"/>
      <c r="C92" s="205" t="s">
        <v>3020</v>
      </c>
      <c r="D92" s="205"/>
      <c r="E92" s="205"/>
      <c r="F92" s="226" t="s">
        <v>2998</v>
      </c>
      <c r="G92" s="227"/>
      <c r="H92" s="205" t="s">
        <v>3021</v>
      </c>
      <c r="I92" s="205" t="s">
        <v>2994</v>
      </c>
      <c r="J92" s="205">
        <v>255</v>
      </c>
      <c r="K92" s="217"/>
    </row>
    <row r="93" spans="2:11" s="1" customFormat="1" ht="15" customHeight="1">
      <c r="B93" s="228"/>
      <c r="C93" s="205" t="s">
        <v>3022</v>
      </c>
      <c r="D93" s="205"/>
      <c r="E93" s="205"/>
      <c r="F93" s="226" t="s">
        <v>2992</v>
      </c>
      <c r="G93" s="227"/>
      <c r="H93" s="205" t="s">
        <v>3023</v>
      </c>
      <c r="I93" s="205" t="s">
        <v>3024</v>
      </c>
      <c r="J93" s="205"/>
      <c r="K93" s="217"/>
    </row>
    <row r="94" spans="2:11" s="1" customFormat="1" ht="15" customHeight="1">
      <c r="B94" s="228"/>
      <c r="C94" s="205" t="s">
        <v>3025</v>
      </c>
      <c r="D94" s="205"/>
      <c r="E94" s="205"/>
      <c r="F94" s="226" t="s">
        <v>2992</v>
      </c>
      <c r="G94" s="227"/>
      <c r="H94" s="205" t="s">
        <v>3026</v>
      </c>
      <c r="I94" s="205" t="s">
        <v>3027</v>
      </c>
      <c r="J94" s="205"/>
      <c r="K94" s="217"/>
    </row>
    <row r="95" spans="2:11" s="1" customFormat="1" ht="15" customHeight="1">
      <c r="B95" s="228"/>
      <c r="C95" s="205" t="s">
        <v>3028</v>
      </c>
      <c r="D95" s="205"/>
      <c r="E95" s="205"/>
      <c r="F95" s="226" t="s">
        <v>2992</v>
      </c>
      <c r="G95" s="227"/>
      <c r="H95" s="205" t="s">
        <v>3028</v>
      </c>
      <c r="I95" s="205" t="s">
        <v>3027</v>
      </c>
      <c r="J95" s="205"/>
      <c r="K95" s="217"/>
    </row>
    <row r="96" spans="2:11" s="1" customFormat="1" ht="15" customHeight="1">
      <c r="B96" s="228"/>
      <c r="C96" s="205" t="s">
        <v>34</v>
      </c>
      <c r="D96" s="205"/>
      <c r="E96" s="205"/>
      <c r="F96" s="226" t="s">
        <v>2992</v>
      </c>
      <c r="G96" s="227"/>
      <c r="H96" s="205" t="s">
        <v>3029</v>
      </c>
      <c r="I96" s="205" t="s">
        <v>3027</v>
      </c>
      <c r="J96" s="205"/>
      <c r="K96" s="217"/>
    </row>
    <row r="97" spans="2:11" s="1" customFormat="1" ht="15" customHeight="1">
      <c r="B97" s="228"/>
      <c r="C97" s="205" t="s">
        <v>44</v>
      </c>
      <c r="D97" s="205"/>
      <c r="E97" s="205"/>
      <c r="F97" s="226" t="s">
        <v>2992</v>
      </c>
      <c r="G97" s="227"/>
      <c r="H97" s="205" t="s">
        <v>3030</v>
      </c>
      <c r="I97" s="205" t="s">
        <v>3027</v>
      </c>
      <c r="J97" s="205"/>
      <c r="K97" s="217"/>
    </row>
    <row r="98" spans="2:11" s="1" customFormat="1" ht="15" customHeight="1">
      <c r="B98" s="231"/>
      <c r="C98" s="232"/>
      <c r="D98" s="232"/>
      <c r="E98" s="232"/>
      <c r="F98" s="232"/>
      <c r="G98" s="232"/>
      <c r="H98" s="232"/>
      <c r="I98" s="232"/>
      <c r="J98" s="232"/>
      <c r="K98" s="233"/>
    </row>
    <row r="99" spans="2:11" s="1" customFormat="1" ht="18.75" customHeight="1">
      <c r="B99" s="234"/>
      <c r="C99" s="235"/>
      <c r="D99" s="235"/>
      <c r="E99" s="235"/>
      <c r="F99" s="235"/>
      <c r="G99" s="235"/>
      <c r="H99" s="235"/>
      <c r="I99" s="235"/>
      <c r="J99" s="235"/>
      <c r="K99" s="234"/>
    </row>
    <row r="100" spans="2:11" s="1" customFormat="1" ht="18.75" customHeight="1">
      <c r="B100" s="212"/>
      <c r="C100" s="212"/>
      <c r="D100" s="212"/>
      <c r="E100" s="212"/>
      <c r="F100" s="212"/>
      <c r="G100" s="212"/>
      <c r="H100" s="212"/>
      <c r="I100" s="212"/>
      <c r="J100" s="212"/>
      <c r="K100" s="212"/>
    </row>
    <row r="101" spans="2:11" s="1" customFormat="1" ht="7.5" customHeight="1">
      <c r="B101" s="213"/>
      <c r="C101" s="214"/>
      <c r="D101" s="214"/>
      <c r="E101" s="214"/>
      <c r="F101" s="214"/>
      <c r="G101" s="214"/>
      <c r="H101" s="214"/>
      <c r="I101" s="214"/>
      <c r="J101" s="214"/>
      <c r="K101" s="215"/>
    </row>
    <row r="102" spans="2:11" s="1" customFormat="1" ht="45" customHeight="1">
      <c r="B102" s="216"/>
      <c r="C102" s="594" t="s">
        <v>3031</v>
      </c>
      <c r="D102" s="594"/>
      <c r="E102" s="594"/>
      <c r="F102" s="594"/>
      <c r="G102" s="594"/>
      <c r="H102" s="594"/>
      <c r="I102" s="594"/>
      <c r="J102" s="594"/>
      <c r="K102" s="217"/>
    </row>
    <row r="103" spans="2:11" s="1" customFormat="1" ht="17.25" customHeight="1">
      <c r="B103" s="216"/>
      <c r="C103" s="218" t="s">
        <v>2986</v>
      </c>
      <c r="D103" s="218"/>
      <c r="E103" s="218"/>
      <c r="F103" s="218" t="s">
        <v>2987</v>
      </c>
      <c r="G103" s="219"/>
      <c r="H103" s="218" t="s">
        <v>50</v>
      </c>
      <c r="I103" s="218" t="s">
        <v>53</v>
      </c>
      <c r="J103" s="218" t="s">
        <v>2988</v>
      </c>
      <c r="K103" s="217"/>
    </row>
    <row r="104" spans="2:11" s="1" customFormat="1" ht="17.25" customHeight="1">
      <c r="B104" s="216"/>
      <c r="C104" s="220" t="s">
        <v>2989</v>
      </c>
      <c r="D104" s="220"/>
      <c r="E104" s="220"/>
      <c r="F104" s="221" t="s">
        <v>2990</v>
      </c>
      <c r="G104" s="222"/>
      <c r="H104" s="220"/>
      <c r="I104" s="220"/>
      <c r="J104" s="220" t="s">
        <v>2991</v>
      </c>
      <c r="K104" s="217"/>
    </row>
    <row r="105" spans="2:11" s="1" customFormat="1" ht="5.25" customHeight="1">
      <c r="B105" s="216"/>
      <c r="C105" s="218"/>
      <c r="D105" s="218"/>
      <c r="E105" s="218"/>
      <c r="F105" s="218"/>
      <c r="G105" s="236"/>
      <c r="H105" s="218"/>
      <c r="I105" s="218"/>
      <c r="J105" s="218"/>
      <c r="K105" s="217"/>
    </row>
    <row r="106" spans="2:11" s="1" customFormat="1" ht="15" customHeight="1">
      <c r="B106" s="216"/>
      <c r="C106" s="205" t="s">
        <v>49</v>
      </c>
      <c r="D106" s="225"/>
      <c r="E106" s="225"/>
      <c r="F106" s="226" t="s">
        <v>2992</v>
      </c>
      <c r="G106" s="205"/>
      <c r="H106" s="205" t="s">
        <v>3032</v>
      </c>
      <c r="I106" s="205" t="s">
        <v>2994</v>
      </c>
      <c r="J106" s="205">
        <v>20</v>
      </c>
      <c r="K106" s="217"/>
    </row>
    <row r="107" spans="2:11" s="1" customFormat="1" ht="15" customHeight="1">
      <c r="B107" s="216"/>
      <c r="C107" s="205" t="s">
        <v>2995</v>
      </c>
      <c r="D107" s="205"/>
      <c r="E107" s="205"/>
      <c r="F107" s="226" t="s">
        <v>2992</v>
      </c>
      <c r="G107" s="205"/>
      <c r="H107" s="205" t="s">
        <v>3032</v>
      </c>
      <c r="I107" s="205" t="s">
        <v>2994</v>
      </c>
      <c r="J107" s="205">
        <v>120</v>
      </c>
      <c r="K107" s="217"/>
    </row>
    <row r="108" spans="2:11" s="1" customFormat="1" ht="15" customHeight="1">
      <c r="B108" s="228"/>
      <c r="C108" s="205" t="s">
        <v>2997</v>
      </c>
      <c r="D108" s="205"/>
      <c r="E108" s="205"/>
      <c r="F108" s="226" t="s">
        <v>2998</v>
      </c>
      <c r="G108" s="205"/>
      <c r="H108" s="205" t="s">
        <v>3032</v>
      </c>
      <c r="I108" s="205" t="s">
        <v>2994</v>
      </c>
      <c r="J108" s="205">
        <v>50</v>
      </c>
      <c r="K108" s="217"/>
    </row>
    <row r="109" spans="2:11" s="1" customFormat="1" ht="15" customHeight="1">
      <c r="B109" s="228"/>
      <c r="C109" s="205" t="s">
        <v>3000</v>
      </c>
      <c r="D109" s="205"/>
      <c r="E109" s="205"/>
      <c r="F109" s="226" t="s">
        <v>2992</v>
      </c>
      <c r="G109" s="205"/>
      <c r="H109" s="205" t="s">
        <v>3032</v>
      </c>
      <c r="I109" s="205" t="s">
        <v>3002</v>
      </c>
      <c r="J109" s="205"/>
      <c r="K109" s="217"/>
    </row>
    <row r="110" spans="2:11" s="1" customFormat="1" ht="15" customHeight="1">
      <c r="B110" s="228"/>
      <c r="C110" s="205" t="s">
        <v>3011</v>
      </c>
      <c r="D110" s="205"/>
      <c r="E110" s="205"/>
      <c r="F110" s="226" t="s">
        <v>2998</v>
      </c>
      <c r="G110" s="205"/>
      <c r="H110" s="205" t="s">
        <v>3032</v>
      </c>
      <c r="I110" s="205" t="s">
        <v>2994</v>
      </c>
      <c r="J110" s="205">
        <v>50</v>
      </c>
      <c r="K110" s="217"/>
    </row>
    <row r="111" spans="2:11" s="1" customFormat="1" ht="15" customHeight="1">
      <c r="B111" s="228"/>
      <c r="C111" s="205" t="s">
        <v>3019</v>
      </c>
      <c r="D111" s="205"/>
      <c r="E111" s="205"/>
      <c r="F111" s="226" t="s">
        <v>2998</v>
      </c>
      <c r="G111" s="205"/>
      <c r="H111" s="205" t="s">
        <v>3032</v>
      </c>
      <c r="I111" s="205" t="s">
        <v>2994</v>
      </c>
      <c r="J111" s="205">
        <v>50</v>
      </c>
      <c r="K111" s="217"/>
    </row>
    <row r="112" spans="2:11" s="1" customFormat="1" ht="15" customHeight="1">
      <c r="B112" s="228"/>
      <c r="C112" s="205" t="s">
        <v>3017</v>
      </c>
      <c r="D112" s="205"/>
      <c r="E112" s="205"/>
      <c r="F112" s="226" t="s">
        <v>2998</v>
      </c>
      <c r="G112" s="205"/>
      <c r="H112" s="205" t="s">
        <v>3032</v>
      </c>
      <c r="I112" s="205" t="s">
        <v>2994</v>
      </c>
      <c r="J112" s="205">
        <v>50</v>
      </c>
      <c r="K112" s="217"/>
    </row>
    <row r="113" spans="2:11" s="1" customFormat="1" ht="15" customHeight="1">
      <c r="B113" s="228"/>
      <c r="C113" s="205" t="s">
        <v>49</v>
      </c>
      <c r="D113" s="205"/>
      <c r="E113" s="205"/>
      <c r="F113" s="226" t="s">
        <v>2992</v>
      </c>
      <c r="G113" s="205"/>
      <c r="H113" s="205" t="s">
        <v>3033</v>
      </c>
      <c r="I113" s="205" t="s">
        <v>2994</v>
      </c>
      <c r="J113" s="205">
        <v>20</v>
      </c>
      <c r="K113" s="217"/>
    </row>
    <row r="114" spans="2:11" s="1" customFormat="1" ht="15" customHeight="1">
      <c r="B114" s="228"/>
      <c r="C114" s="205" t="s">
        <v>3034</v>
      </c>
      <c r="D114" s="205"/>
      <c r="E114" s="205"/>
      <c r="F114" s="226" t="s">
        <v>2992</v>
      </c>
      <c r="G114" s="205"/>
      <c r="H114" s="205" t="s">
        <v>3035</v>
      </c>
      <c r="I114" s="205" t="s">
        <v>2994</v>
      </c>
      <c r="J114" s="205">
        <v>120</v>
      </c>
      <c r="K114" s="217"/>
    </row>
    <row r="115" spans="2:11" s="1" customFormat="1" ht="15" customHeight="1">
      <c r="B115" s="228"/>
      <c r="C115" s="205" t="s">
        <v>34</v>
      </c>
      <c r="D115" s="205"/>
      <c r="E115" s="205"/>
      <c r="F115" s="226" t="s">
        <v>2992</v>
      </c>
      <c r="G115" s="205"/>
      <c r="H115" s="205" t="s">
        <v>3036</v>
      </c>
      <c r="I115" s="205" t="s">
        <v>3027</v>
      </c>
      <c r="J115" s="205"/>
      <c r="K115" s="217"/>
    </row>
    <row r="116" spans="2:11" s="1" customFormat="1" ht="15" customHeight="1">
      <c r="B116" s="228"/>
      <c r="C116" s="205" t="s">
        <v>44</v>
      </c>
      <c r="D116" s="205"/>
      <c r="E116" s="205"/>
      <c r="F116" s="226" t="s">
        <v>2992</v>
      </c>
      <c r="G116" s="205"/>
      <c r="H116" s="205" t="s">
        <v>3037</v>
      </c>
      <c r="I116" s="205" t="s">
        <v>3027</v>
      </c>
      <c r="J116" s="205"/>
      <c r="K116" s="217"/>
    </row>
    <row r="117" spans="2:11" s="1" customFormat="1" ht="15" customHeight="1">
      <c r="B117" s="228"/>
      <c r="C117" s="205" t="s">
        <v>53</v>
      </c>
      <c r="D117" s="205"/>
      <c r="E117" s="205"/>
      <c r="F117" s="226" t="s">
        <v>2992</v>
      </c>
      <c r="G117" s="205"/>
      <c r="H117" s="205" t="s">
        <v>3038</v>
      </c>
      <c r="I117" s="205" t="s">
        <v>3039</v>
      </c>
      <c r="J117" s="205"/>
      <c r="K117" s="217"/>
    </row>
    <row r="118" spans="2:11" s="1" customFormat="1" ht="15" customHeight="1">
      <c r="B118" s="231"/>
      <c r="C118" s="237"/>
      <c r="D118" s="237"/>
      <c r="E118" s="237"/>
      <c r="F118" s="237"/>
      <c r="G118" s="237"/>
      <c r="H118" s="237"/>
      <c r="I118" s="237"/>
      <c r="J118" s="237"/>
      <c r="K118" s="233"/>
    </row>
    <row r="119" spans="2:11" s="1" customFormat="1" ht="18.75" customHeight="1">
      <c r="B119" s="238"/>
      <c r="C119" s="239"/>
      <c r="D119" s="239"/>
      <c r="E119" s="239"/>
      <c r="F119" s="240"/>
      <c r="G119" s="239"/>
      <c r="H119" s="239"/>
      <c r="I119" s="239"/>
      <c r="J119" s="239"/>
      <c r="K119" s="238"/>
    </row>
    <row r="120" spans="2:11" s="1" customFormat="1" ht="18.75" customHeight="1">
      <c r="B120" s="212"/>
      <c r="C120" s="212"/>
      <c r="D120" s="212"/>
      <c r="E120" s="212"/>
      <c r="F120" s="212"/>
      <c r="G120" s="212"/>
      <c r="H120" s="212"/>
      <c r="I120" s="212"/>
      <c r="J120" s="212"/>
      <c r="K120" s="212"/>
    </row>
    <row r="121" spans="2:11" s="1" customFormat="1" ht="7.5" customHeight="1">
      <c r="B121" s="241"/>
      <c r="C121" s="242"/>
      <c r="D121" s="242"/>
      <c r="E121" s="242"/>
      <c r="F121" s="242"/>
      <c r="G121" s="242"/>
      <c r="H121" s="242"/>
      <c r="I121" s="242"/>
      <c r="J121" s="242"/>
      <c r="K121" s="243"/>
    </row>
    <row r="122" spans="2:11" s="1" customFormat="1" ht="45" customHeight="1">
      <c r="B122" s="244"/>
      <c r="C122" s="595" t="s">
        <v>3040</v>
      </c>
      <c r="D122" s="595"/>
      <c r="E122" s="595"/>
      <c r="F122" s="595"/>
      <c r="G122" s="595"/>
      <c r="H122" s="595"/>
      <c r="I122" s="595"/>
      <c r="J122" s="595"/>
      <c r="K122" s="245"/>
    </row>
    <row r="123" spans="2:11" s="1" customFormat="1" ht="17.25" customHeight="1">
      <c r="B123" s="246"/>
      <c r="C123" s="218" t="s">
        <v>2986</v>
      </c>
      <c r="D123" s="218"/>
      <c r="E123" s="218"/>
      <c r="F123" s="218" t="s">
        <v>2987</v>
      </c>
      <c r="G123" s="219"/>
      <c r="H123" s="218" t="s">
        <v>50</v>
      </c>
      <c r="I123" s="218" t="s">
        <v>53</v>
      </c>
      <c r="J123" s="218" t="s">
        <v>2988</v>
      </c>
      <c r="K123" s="247"/>
    </row>
    <row r="124" spans="2:11" s="1" customFormat="1" ht="17.25" customHeight="1">
      <c r="B124" s="246"/>
      <c r="C124" s="220" t="s">
        <v>2989</v>
      </c>
      <c r="D124" s="220"/>
      <c r="E124" s="220"/>
      <c r="F124" s="221" t="s">
        <v>2990</v>
      </c>
      <c r="G124" s="222"/>
      <c r="H124" s="220"/>
      <c r="I124" s="220"/>
      <c r="J124" s="220" t="s">
        <v>2991</v>
      </c>
      <c r="K124" s="247"/>
    </row>
    <row r="125" spans="2:11" s="1" customFormat="1" ht="5.25" customHeight="1">
      <c r="B125" s="248"/>
      <c r="C125" s="223"/>
      <c r="D125" s="223"/>
      <c r="E125" s="223"/>
      <c r="F125" s="223"/>
      <c r="G125" s="249"/>
      <c r="H125" s="223"/>
      <c r="I125" s="223"/>
      <c r="J125" s="223"/>
      <c r="K125" s="250"/>
    </row>
    <row r="126" spans="2:11" s="1" customFormat="1" ht="15" customHeight="1">
      <c r="B126" s="248"/>
      <c r="C126" s="205" t="s">
        <v>2995</v>
      </c>
      <c r="D126" s="225"/>
      <c r="E126" s="225"/>
      <c r="F126" s="226" t="s">
        <v>2992</v>
      </c>
      <c r="G126" s="205"/>
      <c r="H126" s="205" t="s">
        <v>3032</v>
      </c>
      <c r="I126" s="205" t="s">
        <v>2994</v>
      </c>
      <c r="J126" s="205">
        <v>120</v>
      </c>
      <c r="K126" s="251"/>
    </row>
    <row r="127" spans="2:11" s="1" customFormat="1" ht="15" customHeight="1">
      <c r="B127" s="248"/>
      <c r="C127" s="205" t="s">
        <v>3041</v>
      </c>
      <c r="D127" s="205"/>
      <c r="E127" s="205"/>
      <c r="F127" s="226" t="s">
        <v>2992</v>
      </c>
      <c r="G127" s="205"/>
      <c r="H127" s="205" t="s">
        <v>3042</v>
      </c>
      <c r="I127" s="205" t="s">
        <v>2994</v>
      </c>
      <c r="J127" s="205" t="s">
        <v>3043</v>
      </c>
      <c r="K127" s="251"/>
    </row>
    <row r="128" spans="2:11" s="1" customFormat="1" ht="15" customHeight="1">
      <c r="B128" s="248"/>
      <c r="C128" s="205" t="s">
        <v>2940</v>
      </c>
      <c r="D128" s="205"/>
      <c r="E128" s="205"/>
      <c r="F128" s="226" t="s">
        <v>2992</v>
      </c>
      <c r="G128" s="205"/>
      <c r="H128" s="205" t="s">
        <v>3044</v>
      </c>
      <c r="I128" s="205" t="s">
        <v>2994</v>
      </c>
      <c r="J128" s="205" t="s">
        <v>3043</v>
      </c>
      <c r="K128" s="251"/>
    </row>
    <row r="129" spans="2:11" s="1" customFormat="1" ht="15" customHeight="1">
      <c r="B129" s="248"/>
      <c r="C129" s="205" t="s">
        <v>3003</v>
      </c>
      <c r="D129" s="205"/>
      <c r="E129" s="205"/>
      <c r="F129" s="226" t="s">
        <v>2998</v>
      </c>
      <c r="G129" s="205"/>
      <c r="H129" s="205" t="s">
        <v>3004</v>
      </c>
      <c r="I129" s="205" t="s">
        <v>2994</v>
      </c>
      <c r="J129" s="205">
        <v>15</v>
      </c>
      <c r="K129" s="251"/>
    </row>
    <row r="130" spans="2:11" s="1" customFormat="1" ht="15" customHeight="1">
      <c r="B130" s="248"/>
      <c r="C130" s="229" t="s">
        <v>3005</v>
      </c>
      <c r="D130" s="229"/>
      <c r="E130" s="229"/>
      <c r="F130" s="230" t="s">
        <v>2998</v>
      </c>
      <c r="G130" s="229"/>
      <c r="H130" s="229" t="s">
        <v>3006</v>
      </c>
      <c r="I130" s="229" t="s">
        <v>2994</v>
      </c>
      <c r="J130" s="229">
        <v>15</v>
      </c>
      <c r="K130" s="251"/>
    </row>
    <row r="131" spans="2:11" s="1" customFormat="1" ht="15" customHeight="1">
      <c r="B131" s="248"/>
      <c r="C131" s="229" t="s">
        <v>3007</v>
      </c>
      <c r="D131" s="229"/>
      <c r="E131" s="229"/>
      <c r="F131" s="230" t="s">
        <v>2998</v>
      </c>
      <c r="G131" s="229"/>
      <c r="H131" s="229" t="s">
        <v>3008</v>
      </c>
      <c r="I131" s="229" t="s">
        <v>2994</v>
      </c>
      <c r="J131" s="229">
        <v>20</v>
      </c>
      <c r="K131" s="251"/>
    </row>
    <row r="132" spans="2:11" s="1" customFormat="1" ht="15" customHeight="1">
      <c r="B132" s="248"/>
      <c r="C132" s="229" t="s">
        <v>3009</v>
      </c>
      <c r="D132" s="229"/>
      <c r="E132" s="229"/>
      <c r="F132" s="230" t="s">
        <v>2998</v>
      </c>
      <c r="G132" s="229"/>
      <c r="H132" s="229" t="s">
        <v>3010</v>
      </c>
      <c r="I132" s="229" t="s">
        <v>2994</v>
      </c>
      <c r="J132" s="229">
        <v>20</v>
      </c>
      <c r="K132" s="251"/>
    </row>
    <row r="133" spans="2:11" s="1" customFormat="1" ht="15" customHeight="1">
      <c r="B133" s="248"/>
      <c r="C133" s="205" t="s">
        <v>2997</v>
      </c>
      <c r="D133" s="205"/>
      <c r="E133" s="205"/>
      <c r="F133" s="226" t="s">
        <v>2998</v>
      </c>
      <c r="G133" s="205"/>
      <c r="H133" s="205" t="s">
        <v>3032</v>
      </c>
      <c r="I133" s="205" t="s">
        <v>2994</v>
      </c>
      <c r="J133" s="205">
        <v>50</v>
      </c>
      <c r="K133" s="251"/>
    </row>
    <row r="134" spans="2:11" s="1" customFormat="1" ht="15" customHeight="1">
      <c r="B134" s="248"/>
      <c r="C134" s="205" t="s">
        <v>3011</v>
      </c>
      <c r="D134" s="205"/>
      <c r="E134" s="205"/>
      <c r="F134" s="226" t="s">
        <v>2998</v>
      </c>
      <c r="G134" s="205"/>
      <c r="H134" s="205" t="s">
        <v>3032</v>
      </c>
      <c r="I134" s="205" t="s">
        <v>2994</v>
      </c>
      <c r="J134" s="205">
        <v>50</v>
      </c>
      <c r="K134" s="251"/>
    </row>
    <row r="135" spans="2:11" s="1" customFormat="1" ht="15" customHeight="1">
      <c r="B135" s="248"/>
      <c r="C135" s="205" t="s">
        <v>3017</v>
      </c>
      <c r="D135" s="205"/>
      <c r="E135" s="205"/>
      <c r="F135" s="226" t="s">
        <v>2998</v>
      </c>
      <c r="G135" s="205"/>
      <c r="H135" s="205" t="s">
        <v>3032</v>
      </c>
      <c r="I135" s="205" t="s">
        <v>2994</v>
      </c>
      <c r="J135" s="205">
        <v>50</v>
      </c>
      <c r="K135" s="251"/>
    </row>
    <row r="136" spans="2:11" s="1" customFormat="1" ht="15" customHeight="1">
      <c r="B136" s="248"/>
      <c r="C136" s="205" t="s">
        <v>3019</v>
      </c>
      <c r="D136" s="205"/>
      <c r="E136" s="205"/>
      <c r="F136" s="226" t="s">
        <v>2998</v>
      </c>
      <c r="G136" s="205"/>
      <c r="H136" s="205" t="s">
        <v>3032</v>
      </c>
      <c r="I136" s="205" t="s">
        <v>2994</v>
      </c>
      <c r="J136" s="205">
        <v>50</v>
      </c>
      <c r="K136" s="251"/>
    </row>
    <row r="137" spans="2:11" s="1" customFormat="1" ht="15" customHeight="1">
      <c r="B137" s="248"/>
      <c r="C137" s="205" t="s">
        <v>3020</v>
      </c>
      <c r="D137" s="205"/>
      <c r="E137" s="205"/>
      <c r="F137" s="226" t="s">
        <v>2998</v>
      </c>
      <c r="G137" s="205"/>
      <c r="H137" s="205" t="s">
        <v>3045</v>
      </c>
      <c r="I137" s="205" t="s">
        <v>2994</v>
      </c>
      <c r="J137" s="205">
        <v>255</v>
      </c>
      <c r="K137" s="251"/>
    </row>
    <row r="138" spans="2:11" s="1" customFormat="1" ht="15" customHeight="1">
      <c r="B138" s="248"/>
      <c r="C138" s="205" t="s">
        <v>3022</v>
      </c>
      <c r="D138" s="205"/>
      <c r="E138" s="205"/>
      <c r="F138" s="226" t="s">
        <v>2992</v>
      </c>
      <c r="G138" s="205"/>
      <c r="H138" s="205" t="s">
        <v>3046</v>
      </c>
      <c r="I138" s="205" t="s">
        <v>3024</v>
      </c>
      <c r="J138" s="205"/>
      <c r="K138" s="251"/>
    </row>
    <row r="139" spans="2:11" s="1" customFormat="1" ht="15" customHeight="1">
      <c r="B139" s="248"/>
      <c r="C139" s="205" t="s">
        <v>3025</v>
      </c>
      <c r="D139" s="205"/>
      <c r="E139" s="205"/>
      <c r="F139" s="226" t="s">
        <v>2992</v>
      </c>
      <c r="G139" s="205"/>
      <c r="H139" s="205" t="s">
        <v>3047</v>
      </c>
      <c r="I139" s="205" t="s">
        <v>3027</v>
      </c>
      <c r="J139" s="205"/>
      <c r="K139" s="251"/>
    </row>
    <row r="140" spans="2:11" s="1" customFormat="1" ht="15" customHeight="1">
      <c r="B140" s="248"/>
      <c r="C140" s="205" t="s">
        <v>3028</v>
      </c>
      <c r="D140" s="205"/>
      <c r="E140" s="205"/>
      <c r="F140" s="226" t="s">
        <v>2992</v>
      </c>
      <c r="G140" s="205"/>
      <c r="H140" s="205" t="s">
        <v>3028</v>
      </c>
      <c r="I140" s="205" t="s">
        <v>3027</v>
      </c>
      <c r="J140" s="205"/>
      <c r="K140" s="251"/>
    </row>
    <row r="141" spans="2:11" s="1" customFormat="1" ht="15" customHeight="1">
      <c r="B141" s="248"/>
      <c r="C141" s="205" t="s">
        <v>34</v>
      </c>
      <c r="D141" s="205"/>
      <c r="E141" s="205"/>
      <c r="F141" s="226" t="s">
        <v>2992</v>
      </c>
      <c r="G141" s="205"/>
      <c r="H141" s="205" t="s">
        <v>3048</v>
      </c>
      <c r="I141" s="205" t="s">
        <v>3027</v>
      </c>
      <c r="J141" s="205"/>
      <c r="K141" s="251"/>
    </row>
    <row r="142" spans="2:11" s="1" customFormat="1" ht="15" customHeight="1">
      <c r="B142" s="248"/>
      <c r="C142" s="205" t="s">
        <v>3049</v>
      </c>
      <c r="D142" s="205"/>
      <c r="E142" s="205"/>
      <c r="F142" s="226" t="s">
        <v>2992</v>
      </c>
      <c r="G142" s="205"/>
      <c r="H142" s="205" t="s">
        <v>3050</v>
      </c>
      <c r="I142" s="205" t="s">
        <v>3027</v>
      </c>
      <c r="J142" s="205"/>
      <c r="K142" s="251"/>
    </row>
    <row r="143" spans="2:11" s="1" customFormat="1" ht="15" customHeight="1">
      <c r="B143" s="252"/>
      <c r="C143" s="253"/>
      <c r="D143" s="253"/>
      <c r="E143" s="253"/>
      <c r="F143" s="253"/>
      <c r="G143" s="253"/>
      <c r="H143" s="253"/>
      <c r="I143" s="253"/>
      <c r="J143" s="253"/>
      <c r="K143" s="254"/>
    </row>
    <row r="144" spans="2:11" s="1" customFormat="1" ht="18.75" customHeight="1">
      <c r="B144" s="239"/>
      <c r="C144" s="239"/>
      <c r="D144" s="239"/>
      <c r="E144" s="239"/>
      <c r="F144" s="240"/>
      <c r="G144" s="239"/>
      <c r="H144" s="239"/>
      <c r="I144" s="239"/>
      <c r="J144" s="239"/>
      <c r="K144" s="239"/>
    </row>
    <row r="145" spans="2:11" s="1" customFormat="1" ht="18.75" customHeight="1">
      <c r="B145" s="212"/>
      <c r="C145" s="212"/>
      <c r="D145" s="212"/>
      <c r="E145" s="212"/>
      <c r="F145" s="212"/>
      <c r="G145" s="212"/>
      <c r="H145" s="212"/>
      <c r="I145" s="212"/>
      <c r="J145" s="212"/>
      <c r="K145" s="212"/>
    </row>
    <row r="146" spans="2:11" s="1" customFormat="1" ht="7.5" customHeight="1">
      <c r="B146" s="213"/>
      <c r="C146" s="214"/>
      <c r="D146" s="214"/>
      <c r="E146" s="214"/>
      <c r="F146" s="214"/>
      <c r="G146" s="214"/>
      <c r="H146" s="214"/>
      <c r="I146" s="214"/>
      <c r="J146" s="214"/>
      <c r="K146" s="215"/>
    </row>
    <row r="147" spans="2:11" s="1" customFormat="1" ht="45" customHeight="1">
      <c r="B147" s="216"/>
      <c r="C147" s="594" t="s">
        <v>3051</v>
      </c>
      <c r="D147" s="594"/>
      <c r="E147" s="594"/>
      <c r="F147" s="594"/>
      <c r="G147" s="594"/>
      <c r="H147" s="594"/>
      <c r="I147" s="594"/>
      <c r="J147" s="594"/>
      <c r="K147" s="217"/>
    </row>
    <row r="148" spans="2:11" s="1" customFormat="1" ht="17.25" customHeight="1">
      <c r="B148" s="216"/>
      <c r="C148" s="218" t="s">
        <v>2986</v>
      </c>
      <c r="D148" s="218"/>
      <c r="E148" s="218"/>
      <c r="F148" s="218" t="s">
        <v>2987</v>
      </c>
      <c r="G148" s="219"/>
      <c r="H148" s="218" t="s">
        <v>50</v>
      </c>
      <c r="I148" s="218" t="s">
        <v>53</v>
      </c>
      <c r="J148" s="218" t="s">
        <v>2988</v>
      </c>
      <c r="K148" s="217"/>
    </row>
    <row r="149" spans="2:11" s="1" customFormat="1" ht="17.25" customHeight="1">
      <c r="B149" s="216"/>
      <c r="C149" s="220" t="s">
        <v>2989</v>
      </c>
      <c r="D149" s="220"/>
      <c r="E149" s="220"/>
      <c r="F149" s="221" t="s">
        <v>2990</v>
      </c>
      <c r="G149" s="222"/>
      <c r="H149" s="220"/>
      <c r="I149" s="220"/>
      <c r="J149" s="220" t="s">
        <v>2991</v>
      </c>
      <c r="K149" s="217"/>
    </row>
    <row r="150" spans="2:11" s="1" customFormat="1" ht="5.25" customHeight="1">
      <c r="B150" s="228"/>
      <c r="C150" s="223"/>
      <c r="D150" s="223"/>
      <c r="E150" s="223"/>
      <c r="F150" s="223"/>
      <c r="G150" s="224"/>
      <c r="H150" s="223"/>
      <c r="I150" s="223"/>
      <c r="J150" s="223"/>
      <c r="K150" s="251"/>
    </row>
    <row r="151" spans="2:11" s="1" customFormat="1" ht="15" customHeight="1">
      <c r="B151" s="228"/>
      <c r="C151" s="255" t="s">
        <v>2995</v>
      </c>
      <c r="D151" s="205"/>
      <c r="E151" s="205"/>
      <c r="F151" s="256" t="s">
        <v>2992</v>
      </c>
      <c r="G151" s="205"/>
      <c r="H151" s="255" t="s">
        <v>3032</v>
      </c>
      <c r="I151" s="255" t="s">
        <v>2994</v>
      </c>
      <c r="J151" s="255">
        <v>120</v>
      </c>
      <c r="K151" s="251"/>
    </row>
    <row r="152" spans="2:11" s="1" customFormat="1" ht="15" customHeight="1">
      <c r="B152" s="228"/>
      <c r="C152" s="255" t="s">
        <v>3041</v>
      </c>
      <c r="D152" s="205"/>
      <c r="E152" s="205"/>
      <c r="F152" s="256" t="s">
        <v>2992</v>
      </c>
      <c r="G152" s="205"/>
      <c r="H152" s="255" t="s">
        <v>3052</v>
      </c>
      <c r="I152" s="255" t="s">
        <v>2994</v>
      </c>
      <c r="J152" s="255" t="s">
        <v>3043</v>
      </c>
      <c r="K152" s="251"/>
    </row>
    <row r="153" spans="2:11" s="1" customFormat="1" ht="15" customHeight="1">
      <c r="B153" s="228"/>
      <c r="C153" s="255" t="s">
        <v>2940</v>
      </c>
      <c r="D153" s="205"/>
      <c r="E153" s="205"/>
      <c r="F153" s="256" t="s">
        <v>2992</v>
      </c>
      <c r="G153" s="205"/>
      <c r="H153" s="255" t="s">
        <v>3053</v>
      </c>
      <c r="I153" s="255" t="s">
        <v>2994</v>
      </c>
      <c r="J153" s="255" t="s">
        <v>3043</v>
      </c>
      <c r="K153" s="251"/>
    </row>
    <row r="154" spans="2:11" s="1" customFormat="1" ht="15" customHeight="1">
      <c r="B154" s="228"/>
      <c r="C154" s="255" t="s">
        <v>2997</v>
      </c>
      <c r="D154" s="205"/>
      <c r="E154" s="205"/>
      <c r="F154" s="256" t="s">
        <v>2998</v>
      </c>
      <c r="G154" s="205"/>
      <c r="H154" s="255" t="s">
        <v>3032</v>
      </c>
      <c r="I154" s="255" t="s">
        <v>2994</v>
      </c>
      <c r="J154" s="255">
        <v>50</v>
      </c>
      <c r="K154" s="251"/>
    </row>
    <row r="155" spans="2:11" s="1" customFormat="1" ht="15" customHeight="1">
      <c r="B155" s="228"/>
      <c r="C155" s="255" t="s">
        <v>3000</v>
      </c>
      <c r="D155" s="205"/>
      <c r="E155" s="205"/>
      <c r="F155" s="256" t="s">
        <v>2992</v>
      </c>
      <c r="G155" s="205"/>
      <c r="H155" s="255" t="s">
        <v>3032</v>
      </c>
      <c r="I155" s="255" t="s">
        <v>3002</v>
      </c>
      <c r="J155" s="255"/>
      <c r="K155" s="251"/>
    </row>
    <row r="156" spans="2:11" s="1" customFormat="1" ht="15" customHeight="1">
      <c r="B156" s="228"/>
      <c r="C156" s="255" t="s">
        <v>3011</v>
      </c>
      <c r="D156" s="205"/>
      <c r="E156" s="205"/>
      <c r="F156" s="256" t="s">
        <v>2998</v>
      </c>
      <c r="G156" s="205"/>
      <c r="H156" s="255" t="s">
        <v>3032</v>
      </c>
      <c r="I156" s="255" t="s">
        <v>2994</v>
      </c>
      <c r="J156" s="255">
        <v>50</v>
      </c>
      <c r="K156" s="251"/>
    </row>
    <row r="157" spans="2:11" s="1" customFormat="1" ht="15" customHeight="1">
      <c r="B157" s="228"/>
      <c r="C157" s="255" t="s">
        <v>3019</v>
      </c>
      <c r="D157" s="205"/>
      <c r="E157" s="205"/>
      <c r="F157" s="256" t="s">
        <v>2998</v>
      </c>
      <c r="G157" s="205"/>
      <c r="H157" s="255" t="s">
        <v>3032</v>
      </c>
      <c r="I157" s="255" t="s">
        <v>2994</v>
      </c>
      <c r="J157" s="255">
        <v>50</v>
      </c>
      <c r="K157" s="251"/>
    </row>
    <row r="158" spans="2:11" s="1" customFormat="1" ht="15" customHeight="1">
      <c r="B158" s="228"/>
      <c r="C158" s="255" t="s">
        <v>3017</v>
      </c>
      <c r="D158" s="205"/>
      <c r="E158" s="205"/>
      <c r="F158" s="256" t="s">
        <v>2998</v>
      </c>
      <c r="G158" s="205"/>
      <c r="H158" s="255" t="s">
        <v>3032</v>
      </c>
      <c r="I158" s="255" t="s">
        <v>2994</v>
      </c>
      <c r="J158" s="255">
        <v>50</v>
      </c>
      <c r="K158" s="251"/>
    </row>
    <row r="159" spans="2:11" s="1" customFormat="1" ht="15" customHeight="1">
      <c r="B159" s="228"/>
      <c r="C159" s="255" t="s">
        <v>89</v>
      </c>
      <c r="D159" s="205"/>
      <c r="E159" s="205"/>
      <c r="F159" s="256" t="s">
        <v>2992</v>
      </c>
      <c r="G159" s="205"/>
      <c r="H159" s="255" t="s">
        <v>3054</v>
      </c>
      <c r="I159" s="255" t="s">
        <v>2994</v>
      </c>
      <c r="J159" s="255" t="s">
        <v>3055</v>
      </c>
      <c r="K159" s="251"/>
    </row>
    <row r="160" spans="2:11" s="1" customFormat="1" ht="15" customHeight="1">
      <c r="B160" s="228"/>
      <c r="C160" s="255" t="s">
        <v>3056</v>
      </c>
      <c r="D160" s="205"/>
      <c r="E160" s="205"/>
      <c r="F160" s="256" t="s">
        <v>2992</v>
      </c>
      <c r="G160" s="205"/>
      <c r="H160" s="255" t="s">
        <v>3057</v>
      </c>
      <c r="I160" s="255" t="s">
        <v>3027</v>
      </c>
      <c r="J160" s="255"/>
      <c r="K160" s="251"/>
    </row>
    <row r="161" spans="2:11" s="1" customFormat="1" ht="15" customHeight="1">
      <c r="B161" s="257"/>
      <c r="C161" s="237"/>
      <c r="D161" s="237"/>
      <c r="E161" s="237"/>
      <c r="F161" s="237"/>
      <c r="G161" s="237"/>
      <c r="H161" s="237"/>
      <c r="I161" s="237"/>
      <c r="J161" s="237"/>
      <c r="K161" s="258"/>
    </row>
    <row r="162" spans="2:11" s="1" customFormat="1" ht="18.75" customHeight="1">
      <c r="B162" s="239"/>
      <c r="C162" s="249"/>
      <c r="D162" s="249"/>
      <c r="E162" s="249"/>
      <c r="F162" s="259"/>
      <c r="G162" s="249"/>
      <c r="H162" s="249"/>
      <c r="I162" s="249"/>
      <c r="J162" s="249"/>
      <c r="K162" s="239"/>
    </row>
    <row r="163" spans="2:11" s="1" customFormat="1" ht="18.75" customHeight="1">
      <c r="B163" s="212"/>
      <c r="C163" s="212"/>
      <c r="D163" s="212"/>
      <c r="E163" s="212"/>
      <c r="F163" s="212"/>
      <c r="G163" s="212"/>
      <c r="H163" s="212"/>
      <c r="I163" s="212"/>
      <c r="J163" s="212"/>
      <c r="K163" s="212"/>
    </row>
    <row r="164" spans="2:11" s="1" customFormat="1" ht="7.5" customHeight="1">
      <c r="B164" s="194"/>
      <c r="C164" s="195"/>
      <c r="D164" s="195"/>
      <c r="E164" s="195"/>
      <c r="F164" s="195"/>
      <c r="G164" s="195"/>
      <c r="H164" s="195"/>
      <c r="I164" s="195"/>
      <c r="J164" s="195"/>
      <c r="K164" s="196"/>
    </row>
    <row r="165" spans="2:11" s="1" customFormat="1" ht="45" customHeight="1">
      <c r="B165" s="197"/>
      <c r="C165" s="595" t="s">
        <v>3058</v>
      </c>
      <c r="D165" s="595"/>
      <c r="E165" s="595"/>
      <c r="F165" s="595"/>
      <c r="G165" s="595"/>
      <c r="H165" s="595"/>
      <c r="I165" s="595"/>
      <c r="J165" s="595"/>
      <c r="K165" s="198"/>
    </row>
    <row r="166" spans="2:11" s="1" customFormat="1" ht="17.25" customHeight="1">
      <c r="B166" s="197"/>
      <c r="C166" s="218" t="s">
        <v>2986</v>
      </c>
      <c r="D166" s="218"/>
      <c r="E166" s="218"/>
      <c r="F166" s="218" t="s">
        <v>2987</v>
      </c>
      <c r="G166" s="260"/>
      <c r="H166" s="261" t="s">
        <v>50</v>
      </c>
      <c r="I166" s="261" t="s">
        <v>53</v>
      </c>
      <c r="J166" s="218" t="s">
        <v>2988</v>
      </c>
      <c r="K166" s="198"/>
    </row>
    <row r="167" spans="2:11" s="1" customFormat="1" ht="17.25" customHeight="1">
      <c r="B167" s="199"/>
      <c r="C167" s="220" t="s">
        <v>2989</v>
      </c>
      <c r="D167" s="220"/>
      <c r="E167" s="220"/>
      <c r="F167" s="221" t="s">
        <v>2990</v>
      </c>
      <c r="G167" s="262"/>
      <c r="H167" s="263"/>
      <c r="I167" s="263"/>
      <c r="J167" s="220" t="s">
        <v>2991</v>
      </c>
      <c r="K167" s="200"/>
    </row>
    <row r="168" spans="2:11" s="1" customFormat="1" ht="5.25" customHeight="1">
      <c r="B168" s="228"/>
      <c r="C168" s="223"/>
      <c r="D168" s="223"/>
      <c r="E168" s="223"/>
      <c r="F168" s="223"/>
      <c r="G168" s="224"/>
      <c r="H168" s="223"/>
      <c r="I168" s="223"/>
      <c r="J168" s="223"/>
      <c r="K168" s="251"/>
    </row>
    <row r="169" spans="2:11" s="1" customFormat="1" ht="15" customHeight="1">
      <c r="B169" s="228"/>
      <c r="C169" s="205" t="s">
        <v>2995</v>
      </c>
      <c r="D169" s="205"/>
      <c r="E169" s="205"/>
      <c r="F169" s="226" t="s">
        <v>2992</v>
      </c>
      <c r="G169" s="205"/>
      <c r="H169" s="205" t="s">
        <v>3032</v>
      </c>
      <c r="I169" s="205" t="s">
        <v>2994</v>
      </c>
      <c r="J169" s="205">
        <v>120</v>
      </c>
      <c r="K169" s="251"/>
    </row>
    <row r="170" spans="2:11" s="1" customFormat="1" ht="15" customHeight="1">
      <c r="B170" s="228"/>
      <c r="C170" s="205" t="s">
        <v>3041</v>
      </c>
      <c r="D170" s="205"/>
      <c r="E170" s="205"/>
      <c r="F170" s="226" t="s">
        <v>2992</v>
      </c>
      <c r="G170" s="205"/>
      <c r="H170" s="205" t="s">
        <v>3042</v>
      </c>
      <c r="I170" s="205" t="s">
        <v>2994</v>
      </c>
      <c r="J170" s="205" t="s">
        <v>3043</v>
      </c>
      <c r="K170" s="251"/>
    </row>
    <row r="171" spans="2:11" s="1" customFormat="1" ht="15" customHeight="1">
      <c r="B171" s="228"/>
      <c r="C171" s="205" t="s">
        <v>2940</v>
      </c>
      <c r="D171" s="205"/>
      <c r="E171" s="205"/>
      <c r="F171" s="226" t="s">
        <v>2992</v>
      </c>
      <c r="G171" s="205"/>
      <c r="H171" s="205" t="s">
        <v>3059</v>
      </c>
      <c r="I171" s="205" t="s">
        <v>2994</v>
      </c>
      <c r="J171" s="205" t="s">
        <v>3043</v>
      </c>
      <c r="K171" s="251"/>
    </row>
    <row r="172" spans="2:11" s="1" customFormat="1" ht="15" customHeight="1">
      <c r="B172" s="228"/>
      <c r="C172" s="205" t="s">
        <v>2997</v>
      </c>
      <c r="D172" s="205"/>
      <c r="E172" s="205"/>
      <c r="F172" s="226" t="s">
        <v>2998</v>
      </c>
      <c r="G172" s="205"/>
      <c r="H172" s="205" t="s">
        <v>3059</v>
      </c>
      <c r="I172" s="205" t="s">
        <v>2994</v>
      </c>
      <c r="J172" s="205">
        <v>50</v>
      </c>
      <c r="K172" s="251"/>
    </row>
    <row r="173" spans="2:11" s="1" customFormat="1" ht="15" customHeight="1">
      <c r="B173" s="228"/>
      <c r="C173" s="205" t="s">
        <v>3000</v>
      </c>
      <c r="D173" s="205"/>
      <c r="E173" s="205"/>
      <c r="F173" s="226" t="s">
        <v>2992</v>
      </c>
      <c r="G173" s="205"/>
      <c r="H173" s="205" t="s">
        <v>3059</v>
      </c>
      <c r="I173" s="205" t="s">
        <v>3002</v>
      </c>
      <c r="J173" s="205"/>
      <c r="K173" s="251"/>
    </row>
    <row r="174" spans="2:11" s="1" customFormat="1" ht="15" customHeight="1">
      <c r="B174" s="228"/>
      <c r="C174" s="205" t="s">
        <v>3011</v>
      </c>
      <c r="D174" s="205"/>
      <c r="E174" s="205"/>
      <c r="F174" s="226" t="s">
        <v>2998</v>
      </c>
      <c r="G174" s="205"/>
      <c r="H174" s="205" t="s">
        <v>3059</v>
      </c>
      <c r="I174" s="205" t="s">
        <v>2994</v>
      </c>
      <c r="J174" s="205">
        <v>50</v>
      </c>
      <c r="K174" s="251"/>
    </row>
    <row r="175" spans="2:11" s="1" customFormat="1" ht="15" customHeight="1">
      <c r="B175" s="228"/>
      <c r="C175" s="205" t="s">
        <v>3019</v>
      </c>
      <c r="D175" s="205"/>
      <c r="E175" s="205"/>
      <c r="F175" s="226" t="s">
        <v>2998</v>
      </c>
      <c r="G175" s="205"/>
      <c r="H175" s="205" t="s">
        <v>3059</v>
      </c>
      <c r="I175" s="205" t="s">
        <v>2994</v>
      </c>
      <c r="J175" s="205">
        <v>50</v>
      </c>
      <c r="K175" s="251"/>
    </row>
    <row r="176" spans="2:11" s="1" customFormat="1" ht="15" customHeight="1">
      <c r="B176" s="228"/>
      <c r="C176" s="205" t="s">
        <v>3017</v>
      </c>
      <c r="D176" s="205"/>
      <c r="E176" s="205"/>
      <c r="F176" s="226" t="s">
        <v>2998</v>
      </c>
      <c r="G176" s="205"/>
      <c r="H176" s="205" t="s">
        <v>3059</v>
      </c>
      <c r="I176" s="205" t="s">
        <v>2994</v>
      </c>
      <c r="J176" s="205">
        <v>50</v>
      </c>
      <c r="K176" s="251"/>
    </row>
    <row r="177" spans="2:11" s="1" customFormat="1" ht="15" customHeight="1">
      <c r="B177" s="228"/>
      <c r="C177" s="205" t="s">
        <v>126</v>
      </c>
      <c r="D177" s="205"/>
      <c r="E177" s="205"/>
      <c r="F177" s="226" t="s">
        <v>2992</v>
      </c>
      <c r="G177" s="205"/>
      <c r="H177" s="205" t="s">
        <v>3060</v>
      </c>
      <c r="I177" s="205" t="s">
        <v>3061</v>
      </c>
      <c r="J177" s="205"/>
      <c r="K177" s="251"/>
    </row>
    <row r="178" spans="2:11" s="1" customFormat="1" ht="15" customHeight="1">
      <c r="B178" s="228"/>
      <c r="C178" s="205" t="s">
        <v>53</v>
      </c>
      <c r="D178" s="205"/>
      <c r="E178" s="205"/>
      <c r="F178" s="226" t="s">
        <v>2992</v>
      </c>
      <c r="G178" s="205"/>
      <c r="H178" s="205" t="s">
        <v>3062</v>
      </c>
      <c r="I178" s="205" t="s">
        <v>3063</v>
      </c>
      <c r="J178" s="205">
        <v>1</v>
      </c>
      <c r="K178" s="251"/>
    </row>
    <row r="179" spans="2:11" s="1" customFormat="1" ht="15" customHeight="1">
      <c r="B179" s="228"/>
      <c r="C179" s="205" t="s">
        <v>49</v>
      </c>
      <c r="D179" s="205"/>
      <c r="E179" s="205"/>
      <c r="F179" s="226" t="s">
        <v>2992</v>
      </c>
      <c r="G179" s="205"/>
      <c r="H179" s="205" t="s">
        <v>3064</v>
      </c>
      <c r="I179" s="205" t="s">
        <v>2994</v>
      </c>
      <c r="J179" s="205">
        <v>20</v>
      </c>
      <c r="K179" s="251"/>
    </row>
    <row r="180" spans="2:11" s="1" customFormat="1" ht="15" customHeight="1">
      <c r="B180" s="228"/>
      <c r="C180" s="205" t="s">
        <v>50</v>
      </c>
      <c r="D180" s="205"/>
      <c r="E180" s="205"/>
      <c r="F180" s="226" t="s">
        <v>2992</v>
      </c>
      <c r="G180" s="205"/>
      <c r="H180" s="205" t="s">
        <v>3065</v>
      </c>
      <c r="I180" s="205" t="s">
        <v>2994</v>
      </c>
      <c r="J180" s="205">
        <v>255</v>
      </c>
      <c r="K180" s="251"/>
    </row>
    <row r="181" spans="2:11" s="1" customFormat="1" ht="15" customHeight="1">
      <c r="B181" s="228"/>
      <c r="C181" s="205" t="s">
        <v>127</v>
      </c>
      <c r="D181" s="205"/>
      <c r="E181" s="205"/>
      <c r="F181" s="226" t="s">
        <v>2992</v>
      </c>
      <c r="G181" s="205"/>
      <c r="H181" s="205" t="s">
        <v>2956</v>
      </c>
      <c r="I181" s="205" t="s">
        <v>2994</v>
      </c>
      <c r="J181" s="205">
        <v>10</v>
      </c>
      <c r="K181" s="251"/>
    </row>
    <row r="182" spans="2:11" s="1" customFormat="1" ht="15" customHeight="1">
      <c r="B182" s="228"/>
      <c r="C182" s="205" t="s">
        <v>128</v>
      </c>
      <c r="D182" s="205"/>
      <c r="E182" s="205"/>
      <c r="F182" s="226" t="s">
        <v>2992</v>
      </c>
      <c r="G182" s="205"/>
      <c r="H182" s="205" t="s">
        <v>3066</v>
      </c>
      <c r="I182" s="205" t="s">
        <v>3027</v>
      </c>
      <c r="J182" s="205"/>
      <c r="K182" s="251"/>
    </row>
    <row r="183" spans="2:11" s="1" customFormat="1" ht="15" customHeight="1">
      <c r="B183" s="228"/>
      <c r="C183" s="205" t="s">
        <v>3067</v>
      </c>
      <c r="D183" s="205"/>
      <c r="E183" s="205"/>
      <c r="F183" s="226" t="s">
        <v>2992</v>
      </c>
      <c r="G183" s="205"/>
      <c r="H183" s="205" t="s">
        <v>3068</v>
      </c>
      <c r="I183" s="205" t="s">
        <v>3027</v>
      </c>
      <c r="J183" s="205"/>
      <c r="K183" s="251"/>
    </row>
    <row r="184" spans="2:11" s="1" customFormat="1" ht="15" customHeight="1">
      <c r="B184" s="228"/>
      <c r="C184" s="205" t="s">
        <v>3056</v>
      </c>
      <c r="D184" s="205"/>
      <c r="E184" s="205"/>
      <c r="F184" s="226" t="s">
        <v>2992</v>
      </c>
      <c r="G184" s="205"/>
      <c r="H184" s="205" t="s">
        <v>3069</v>
      </c>
      <c r="I184" s="205" t="s">
        <v>3027</v>
      </c>
      <c r="J184" s="205"/>
      <c r="K184" s="251"/>
    </row>
    <row r="185" spans="2:11" s="1" customFormat="1" ht="15" customHeight="1">
      <c r="B185" s="228"/>
      <c r="C185" s="205" t="s">
        <v>130</v>
      </c>
      <c r="D185" s="205"/>
      <c r="E185" s="205"/>
      <c r="F185" s="226" t="s">
        <v>2998</v>
      </c>
      <c r="G185" s="205"/>
      <c r="H185" s="205" t="s">
        <v>3070</v>
      </c>
      <c r="I185" s="205" t="s">
        <v>2994</v>
      </c>
      <c r="J185" s="205">
        <v>50</v>
      </c>
      <c r="K185" s="251"/>
    </row>
    <row r="186" spans="2:11" s="1" customFormat="1" ht="15" customHeight="1">
      <c r="B186" s="228"/>
      <c r="C186" s="205" t="s">
        <v>3071</v>
      </c>
      <c r="D186" s="205"/>
      <c r="E186" s="205"/>
      <c r="F186" s="226" t="s">
        <v>2998</v>
      </c>
      <c r="G186" s="205"/>
      <c r="H186" s="205" t="s">
        <v>3072</v>
      </c>
      <c r="I186" s="205" t="s">
        <v>3073</v>
      </c>
      <c r="J186" s="205"/>
      <c r="K186" s="251"/>
    </row>
    <row r="187" spans="2:11" s="1" customFormat="1" ht="15" customHeight="1">
      <c r="B187" s="228"/>
      <c r="C187" s="205" t="s">
        <v>3074</v>
      </c>
      <c r="D187" s="205"/>
      <c r="E187" s="205"/>
      <c r="F187" s="226" t="s">
        <v>2998</v>
      </c>
      <c r="G187" s="205"/>
      <c r="H187" s="205" t="s">
        <v>3075</v>
      </c>
      <c r="I187" s="205" t="s">
        <v>3073</v>
      </c>
      <c r="J187" s="205"/>
      <c r="K187" s="251"/>
    </row>
    <row r="188" spans="2:11" s="1" customFormat="1" ht="15" customHeight="1">
      <c r="B188" s="228"/>
      <c r="C188" s="205" t="s">
        <v>3076</v>
      </c>
      <c r="D188" s="205"/>
      <c r="E188" s="205"/>
      <c r="F188" s="226" t="s">
        <v>2998</v>
      </c>
      <c r="G188" s="205"/>
      <c r="H188" s="205" t="s">
        <v>3077</v>
      </c>
      <c r="I188" s="205" t="s">
        <v>3073</v>
      </c>
      <c r="J188" s="205"/>
      <c r="K188" s="251"/>
    </row>
    <row r="189" spans="2:11" s="1" customFormat="1" ht="15" customHeight="1">
      <c r="B189" s="228"/>
      <c r="C189" s="264" t="s">
        <v>3078</v>
      </c>
      <c r="D189" s="205"/>
      <c r="E189" s="205"/>
      <c r="F189" s="226" t="s">
        <v>2998</v>
      </c>
      <c r="G189" s="205"/>
      <c r="H189" s="205" t="s">
        <v>3079</v>
      </c>
      <c r="I189" s="205" t="s">
        <v>3080</v>
      </c>
      <c r="J189" s="265" t="s">
        <v>3081</v>
      </c>
      <c r="K189" s="251"/>
    </row>
    <row r="190" spans="2:11" s="1" customFormat="1" ht="15" customHeight="1">
      <c r="B190" s="228"/>
      <c r="C190" s="264" t="s">
        <v>38</v>
      </c>
      <c r="D190" s="205"/>
      <c r="E190" s="205"/>
      <c r="F190" s="226" t="s">
        <v>2992</v>
      </c>
      <c r="G190" s="205"/>
      <c r="H190" s="202" t="s">
        <v>3082</v>
      </c>
      <c r="I190" s="205" t="s">
        <v>3083</v>
      </c>
      <c r="J190" s="205"/>
      <c r="K190" s="251"/>
    </row>
    <row r="191" spans="2:11" s="1" customFormat="1" ht="15" customHeight="1">
      <c r="B191" s="228"/>
      <c r="C191" s="264" t="s">
        <v>3084</v>
      </c>
      <c r="D191" s="205"/>
      <c r="E191" s="205"/>
      <c r="F191" s="226" t="s">
        <v>2992</v>
      </c>
      <c r="G191" s="205"/>
      <c r="H191" s="205" t="s">
        <v>3085</v>
      </c>
      <c r="I191" s="205" t="s">
        <v>3027</v>
      </c>
      <c r="J191" s="205"/>
      <c r="K191" s="251"/>
    </row>
    <row r="192" spans="2:11" s="1" customFormat="1" ht="15" customHeight="1">
      <c r="B192" s="228"/>
      <c r="C192" s="264" t="s">
        <v>3086</v>
      </c>
      <c r="D192" s="205"/>
      <c r="E192" s="205"/>
      <c r="F192" s="226" t="s">
        <v>2992</v>
      </c>
      <c r="G192" s="205"/>
      <c r="H192" s="205" t="s">
        <v>3087</v>
      </c>
      <c r="I192" s="205" t="s">
        <v>3027</v>
      </c>
      <c r="J192" s="205"/>
      <c r="K192" s="251"/>
    </row>
    <row r="193" spans="2:11" s="1" customFormat="1" ht="15" customHeight="1">
      <c r="B193" s="228"/>
      <c r="C193" s="264" t="s">
        <v>3088</v>
      </c>
      <c r="D193" s="205"/>
      <c r="E193" s="205"/>
      <c r="F193" s="226" t="s">
        <v>2998</v>
      </c>
      <c r="G193" s="205"/>
      <c r="H193" s="205" t="s">
        <v>3089</v>
      </c>
      <c r="I193" s="205" t="s">
        <v>3027</v>
      </c>
      <c r="J193" s="205"/>
      <c r="K193" s="251"/>
    </row>
    <row r="194" spans="2:11" s="1" customFormat="1" ht="15" customHeight="1">
      <c r="B194" s="257"/>
      <c r="C194" s="266"/>
      <c r="D194" s="237"/>
      <c r="E194" s="237"/>
      <c r="F194" s="237"/>
      <c r="G194" s="237"/>
      <c r="H194" s="237"/>
      <c r="I194" s="237"/>
      <c r="J194" s="237"/>
      <c r="K194" s="258"/>
    </row>
    <row r="195" spans="2:11" s="1" customFormat="1" ht="18.75" customHeight="1">
      <c r="B195" s="239"/>
      <c r="C195" s="249"/>
      <c r="D195" s="249"/>
      <c r="E195" s="249"/>
      <c r="F195" s="259"/>
      <c r="G195" s="249"/>
      <c r="H195" s="249"/>
      <c r="I195" s="249"/>
      <c r="J195" s="249"/>
      <c r="K195" s="239"/>
    </row>
    <row r="196" spans="2:11" s="1" customFormat="1" ht="18.75" customHeight="1">
      <c r="B196" s="239"/>
      <c r="C196" s="249"/>
      <c r="D196" s="249"/>
      <c r="E196" s="249"/>
      <c r="F196" s="259"/>
      <c r="G196" s="249"/>
      <c r="H196" s="249"/>
      <c r="I196" s="249"/>
      <c r="J196" s="249"/>
      <c r="K196" s="239"/>
    </row>
    <row r="197" spans="2:11" s="1" customFormat="1" ht="18.75" customHeight="1">
      <c r="B197" s="212"/>
      <c r="C197" s="212"/>
      <c r="D197" s="212"/>
      <c r="E197" s="212"/>
      <c r="F197" s="212"/>
      <c r="G197" s="212"/>
      <c r="H197" s="212"/>
      <c r="I197" s="212"/>
      <c r="J197" s="212"/>
      <c r="K197" s="212"/>
    </row>
    <row r="198" spans="2:11" s="1" customFormat="1" ht="13.5">
      <c r="B198" s="194"/>
      <c r="C198" s="195"/>
      <c r="D198" s="195"/>
      <c r="E198" s="195"/>
      <c r="F198" s="195"/>
      <c r="G198" s="195"/>
      <c r="H198" s="195"/>
      <c r="I198" s="195"/>
      <c r="J198" s="195"/>
      <c r="K198" s="196"/>
    </row>
    <row r="199" spans="2:11" s="1" customFormat="1" ht="21">
      <c r="B199" s="197"/>
      <c r="C199" s="595" t="s">
        <v>3090</v>
      </c>
      <c r="D199" s="595"/>
      <c r="E199" s="595"/>
      <c r="F199" s="595"/>
      <c r="G199" s="595"/>
      <c r="H199" s="595"/>
      <c r="I199" s="595"/>
      <c r="J199" s="595"/>
      <c r="K199" s="198"/>
    </row>
    <row r="200" spans="2:11" s="1" customFormat="1" ht="25.5" customHeight="1">
      <c r="B200" s="197"/>
      <c r="C200" s="267" t="s">
        <v>3091</v>
      </c>
      <c r="D200" s="267"/>
      <c r="E200" s="267"/>
      <c r="F200" s="267" t="s">
        <v>3092</v>
      </c>
      <c r="G200" s="268"/>
      <c r="H200" s="596" t="s">
        <v>3093</v>
      </c>
      <c r="I200" s="596"/>
      <c r="J200" s="596"/>
      <c r="K200" s="198"/>
    </row>
    <row r="201" spans="2:11" s="1" customFormat="1" ht="5.25" customHeight="1">
      <c r="B201" s="228"/>
      <c r="C201" s="223"/>
      <c r="D201" s="223"/>
      <c r="E201" s="223"/>
      <c r="F201" s="223"/>
      <c r="G201" s="249"/>
      <c r="H201" s="223"/>
      <c r="I201" s="223"/>
      <c r="J201" s="223"/>
      <c r="K201" s="251"/>
    </row>
    <row r="202" spans="2:11" s="1" customFormat="1" ht="15" customHeight="1">
      <c r="B202" s="228"/>
      <c r="C202" s="205" t="s">
        <v>3083</v>
      </c>
      <c r="D202" s="205"/>
      <c r="E202" s="205"/>
      <c r="F202" s="226" t="s">
        <v>39</v>
      </c>
      <c r="G202" s="205"/>
      <c r="H202" s="597" t="s">
        <v>3094</v>
      </c>
      <c r="I202" s="597"/>
      <c r="J202" s="597"/>
      <c r="K202" s="251"/>
    </row>
    <row r="203" spans="2:11" s="1" customFormat="1" ht="15" customHeight="1">
      <c r="B203" s="228"/>
      <c r="C203" s="205"/>
      <c r="D203" s="205"/>
      <c r="E203" s="205"/>
      <c r="F203" s="226" t="s">
        <v>40</v>
      </c>
      <c r="G203" s="205"/>
      <c r="H203" s="597" t="s">
        <v>3095</v>
      </c>
      <c r="I203" s="597"/>
      <c r="J203" s="597"/>
      <c r="K203" s="251"/>
    </row>
    <row r="204" spans="2:11" s="1" customFormat="1" ht="15" customHeight="1">
      <c r="B204" s="228"/>
      <c r="C204" s="205"/>
      <c r="D204" s="205"/>
      <c r="E204" s="205"/>
      <c r="F204" s="226" t="s">
        <v>43</v>
      </c>
      <c r="G204" s="205"/>
      <c r="H204" s="597" t="s">
        <v>3096</v>
      </c>
      <c r="I204" s="597"/>
      <c r="J204" s="597"/>
      <c r="K204" s="251"/>
    </row>
    <row r="205" spans="2:11" s="1" customFormat="1" ht="15" customHeight="1">
      <c r="B205" s="228"/>
      <c r="C205" s="205"/>
      <c r="D205" s="205"/>
      <c r="E205" s="205"/>
      <c r="F205" s="226" t="s">
        <v>41</v>
      </c>
      <c r="G205" s="205"/>
      <c r="H205" s="597" t="s">
        <v>3097</v>
      </c>
      <c r="I205" s="597"/>
      <c r="J205" s="597"/>
      <c r="K205" s="251"/>
    </row>
    <row r="206" spans="2:11" s="1" customFormat="1" ht="15" customHeight="1">
      <c r="B206" s="228"/>
      <c r="C206" s="205"/>
      <c r="D206" s="205"/>
      <c r="E206" s="205"/>
      <c r="F206" s="226" t="s">
        <v>42</v>
      </c>
      <c r="G206" s="205"/>
      <c r="H206" s="597" t="s">
        <v>3098</v>
      </c>
      <c r="I206" s="597"/>
      <c r="J206" s="597"/>
      <c r="K206" s="251"/>
    </row>
    <row r="207" spans="2:11" s="1" customFormat="1" ht="15" customHeight="1">
      <c r="B207" s="228"/>
      <c r="C207" s="205"/>
      <c r="D207" s="205"/>
      <c r="E207" s="205"/>
      <c r="F207" s="226"/>
      <c r="G207" s="205"/>
      <c r="H207" s="205"/>
      <c r="I207" s="205"/>
      <c r="J207" s="205"/>
      <c r="K207" s="251"/>
    </row>
    <row r="208" spans="2:11" s="1" customFormat="1" ht="15" customHeight="1">
      <c r="B208" s="228"/>
      <c r="C208" s="205" t="s">
        <v>3039</v>
      </c>
      <c r="D208" s="205"/>
      <c r="E208" s="205"/>
      <c r="F208" s="226" t="s">
        <v>75</v>
      </c>
      <c r="G208" s="205"/>
      <c r="H208" s="597" t="s">
        <v>3099</v>
      </c>
      <c r="I208" s="597"/>
      <c r="J208" s="597"/>
      <c r="K208" s="251"/>
    </row>
    <row r="209" spans="2:11" s="1" customFormat="1" ht="15" customHeight="1">
      <c r="B209" s="228"/>
      <c r="C209" s="205"/>
      <c r="D209" s="205"/>
      <c r="E209" s="205"/>
      <c r="F209" s="226" t="s">
        <v>2934</v>
      </c>
      <c r="G209" s="205"/>
      <c r="H209" s="597" t="s">
        <v>2935</v>
      </c>
      <c r="I209" s="597"/>
      <c r="J209" s="597"/>
      <c r="K209" s="251"/>
    </row>
    <row r="210" spans="2:11" s="1" customFormat="1" ht="15" customHeight="1">
      <c r="B210" s="228"/>
      <c r="C210" s="205"/>
      <c r="D210" s="205"/>
      <c r="E210" s="205"/>
      <c r="F210" s="226" t="s">
        <v>2932</v>
      </c>
      <c r="G210" s="205"/>
      <c r="H210" s="597" t="s">
        <v>3100</v>
      </c>
      <c r="I210" s="597"/>
      <c r="J210" s="597"/>
      <c r="K210" s="251"/>
    </row>
    <row r="211" spans="2:11" s="1" customFormat="1" ht="15" customHeight="1">
      <c r="B211" s="269"/>
      <c r="C211" s="205"/>
      <c r="D211" s="205"/>
      <c r="E211" s="205"/>
      <c r="F211" s="226" t="s">
        <v>2936</v>
      </c>
      <c r="G211" s="264"/>
      <c r="H211" s="598" t="s">
        <v>2937</v>
      </c>
      <c r="I211" s="598"/>
      <c r="J211" s="598"/>
      <c r="K211" s="270"/>
    </row>
    <row r="212" spans="2:11" s="1" customFormat="1" ht="15" customHeight="1">
      <c r="B212" s="269"/>
      <c r="C212" s="205"/>
      <c r="D212" s="205"/>
      <c r="E212" s="205"/>
      <c r="F212" s="226" t="s">
        <v>2938</v>
      </c>
      <c r="G212" s="264"/>
      <c r="H212" s="598" t="s">
        <v>3101</v>
      </c>
      <c r="I212" s="598"/>
      <c r="J212" s="598"/>
      <c r="K212" s="270"/>
    </row>
    <row r="213" spans="2:11" s="1" customFormat="1" ht="15" customHeight="1">
      <c r="B213" s="269"/>
      <c r="C213" s="205"/>
      <c r="D213" s="205"/>
      <c r="E213" s="205"/>
      <c r="F213" s="226"/>
      <c r="G213" s="264"/>
      <c r="H213" s="255"/>
      <c r="I213" s="255"/>
      <c r="J213" s="255"/>
      <c r="K213" s="270"/>
    </row>
    <row r="214" spans="2:11" s="1" customFormat="1" ht="15" customHeight="1">
      <c r="B214" s="269"/>
      <c r="C214" s="205" t="s">
        <v>3063</v>
      </c>
      <c r="D214" s="205"/>
      <c r="E214" s="205"/>
      <c r="F214" s="226">
        <v>1</v>
      </c>
      <c r="G214" s="264"/>
      <c r="H214" s="598" t="s">
        <v>3102</v>
      </c>
      <c r="I214" s="598"/>
      <c r="J214" s="598"/>
      <c r="K214" s="270"/>
    </row>
    <row r="215" spans="2:11" s="1" customFormat="1" ht="15" customHeight="1">
      <c r="B215" s="269"/>
      <c r="C215" s="205"/>
      <c r="D215" s="205"/>
      <c r="E215" s="205"/>
      <c r="F215" s="226">
        <v>2</v>
      </c>
      <c r="G215" s="264"/>
      <c r="H215" s="598" t="s">
        <v>3103</v>
      </c>
      <c r="I215" s="598"/>
      <c r="J215" s="598"/>
      <c r="K215" s="270"/>
    </row>
    <row r="216" spans="2:11" s="1" customFormat="1" ht="15" customHeight="1">
      <c r="B216" s="269"/>
      <c r="C216" s="205"/>
      <c r="D216" s="205"/>
      <c r="E216" s="205"/>
      <c r="F216" s="226">
        <v>3</v>
      </c>
      <c r="G216" s="264"/>
      <c r="H216" s="598" t="s">
        <v>3104</v>
      </c>
      <c r="I216" s="598"/>
      <c r="J216" s="598"/>
      <c r="K216" s="270"/>
    </row>
    <row r="217" spans="2:11" s="1" customFormat="1" ht="15" customHeight="1">
      <c r="B217" s="269"/>
      <c r="C217" s="205"/>
      <c r="D217" s="205"/>
      <c r="E217" s="205"/>
      <c r="F217" s="226">
        <v>4</v>
      </c>
      <c r="G217" s="264"/>
      <c r="H217" s="598" t="s">
        <v>3105</v>
      </c>
      <c r="I217" s="598"/>
      <c r="J217" s="598"/>
      <c r="K217" s="270"/>
    </row>
    <row r="218" spans="2:11" s="1" customFormat="1" ht="12.75" customHeight="1">
      <c r="B218" s="271"/>
      <c r="C218" s="272"/>
      <c r="D218" s="272"/>
      <c r="E218" s="272"/>
      <c r="F218" s="272"/>
      <c r="G218" s="272"/>
      <c r="H218" s="272"/>
      <c r="I218" s="272"/>
      <c r="J218" s="272"/>
      <c r="K218" s="273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17</vt:i4>
      </vt:variant>
    </vt:vector>
  </HeadingPairs>
  <TitlesOfParts>
    <vt:vector size="30" baseType="lpstr">
      <vt:lpstr>Rekapitulace stavby</vt:lpstr>
      <vt:lpstr>KCM1 - objekt</vt:lpstr>
      <vt:lpstr>kanalizace</vt:lpstr>
      <vt:lpstr>vodovod</vt:lpstr>
      <vt:lpstr>plynovod</vt:lpstr>
      <vt:lpstr>zařizovací předměty</vt:lpstr>
      <vt:lpstr>UT</vt:lpstr>
      <vt:lpstr>SI</vt:lpstr>
      <vt:lpstr>EZS</vt:lpstr>
      <vt:lpstr>VZT</vt:lpstr>
      <vt:lpstr>KCM2 - zpevněné plochy</vt:lpstr>
      <vt:lpstr>KCM3 - VRN</vt:lpstr>
      <vt:lpstr>Pokyny pro vyplnění</vt:lpstr>
      <vt:lpstr>'KCM1 - objekt'!Názvy_tisku</vt:lpstr>
      <vt:lpstr>'KCM2 - zpevněné plochy'!Názvy_tisku</vt:lpstr>
      <vt:lpstr>'KCM3 - VRN'!Názvy_tisku</vt:lpstr>
      <vt:lpstr>'Rekapitulace stavby'!Názvy_tisku</vt:lpstr>
      <vt:lpstr>EZS!Oblast_tisku</vt:lpstr>
      <vt:lpstr>kanalizace!Oblast_tisku</vt:lpstr>
      <vt:lpstr>'KCM1 - objekt'!Oblast_tisku</vt:lpstr>
      <vt:lpstr>'KCM2 - zpevněné plochy'!Oblast_tisku</vt:lpstr>
      <vt:lpstr>'KCM3 - VRN'!Oblast_tisku</vt:lpstr>
      <vt:lpstr>plynovod!Oblast_tisku</vt:lpstr>
      <vt:lpstr>'Pokyny pro vyplnění'!Oblast_tisku</vt:lpstr>
      <vt:lpstr>'Rekapitulace stavby'!Oblast_tisku</vt:lpstr>
      <vt:lpstr>SI!Oblast_tisku</vt:lpstr>
      <vt:lpstr>UT!Oblast_tisku</vt:lpstr>
      <vt:lpstr>vodovod!Oblast_tisku</vt:lpstr>
      <vt:lpstr>VZT!Oblast_tisku</vt:lpstr>
      <vt:lpstr>'zařizovací předměty'!Oblast_tisku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Hana-NB\Hana NB</dc:creator>
  <cp:lastModifiedBy>Karel</cp:lastModifiedBy>
  <dcterms:created xsi:type="dcterms:W3CDTF">2021-03-15T11:57:23Z</dcterms:created>
  <dcterms:modified xsi:type="dcterms:W3CDTF">2021-05-18T05:47:47Z</dcterms:modified>
</cp:coreProperties>
</file>